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ml.chartshapes+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5.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6.xml" ContentType="application/vnd.openxmlformats-officedocument.drawingml.chartshapes+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D:\1 K HyLogger (DCG)\Projects\Science\Range anxiety - MLA mineral composition histograms 2021 DCG\Report\Digital appendix\Excel files\EPMA analyses\"/>
    </mc:Choice>
  </mc:AlternateContent>
  <xr:revisionPtr revIDLastSave="0" documentId="13_ncr:1_{2AE950F8-4045-411B-8FCB-9CF9CCAE7078}" xr6:coauthVersionLast="47" xr6:coauthVersionMax="47" xr10:uidLastSave="{00000000-0000-0000-0000-000000000000}"/>
  <bookViews>
    <workbookView xWindow="390" yWindow="390" windowWidth="28410" windowHeight="16665" tabRatio="758" activeTab="3" xr2:uid="{00000000-000D-0000-FFFF-FFFF00000000}"/>
  </bookViews>
  <sheets>
    <sheet name="Sample" sheetId="2" r:id="rId1"/>
    <sheet name="Standards" sheetId="1" r:id="rId2"/>
    <sheet name="Conditions" sheetId="3" r:id="rId3"/>
    <sheet name="Cleaned" sheetId="4" r:id="rId4"/>
    <sheet name="Convert lookup" sheetId="5" r:id="rId5"/>
    <sheet name="Mineral lookup" sheetId="6" r:id="rId6"/>
    <sheet name="HyLogging and EPMA" sheetId="14" r:id="rId7"/>
  </sheets>
  <definedNames>
    <definedName name="A">'Mineral lookup'!$P$3:$R$5</definedName>
    <definedName name="YT">'Mineral lookup'!$U$3:$U$5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C25" i="4" l="1"/>
  <c r="K3" i="14"/>
  <c r="K4" i="14" s="1"/>
  <c r="K5" i="14" s="1"/>
  <c r="K6" i="14" s="1"/>
  <c r="K7" i="14" s="1"/>
  <c r="K8" i="14" s="1"/>
  <c r="K9" i="14" s="1"/>
  <c r="K10" i="14" s="1"/>
  <c r="K11" i="14" s="1"/>
  <c r="K12" i="14" s="1"/>
  <c r="K13" i="14" s="1"/>
  <c r="K14" i="14" s="1"/>
  <c r="K15" i="14" s="1"/>
  <c r="C324" i="14"/>
  <c r="C323" i="14"/>
  <c r="C322" i="14"/>
  <c r="C321" i="14"/>
  <c r="C320" i="14"/>
  <c r="C319" i="14"/>
  <c r="C318" i="14"/>
  <c r="C317" i="14"/>
  <c r="C316" i="14"/>
  <c r="C315" i="14"/>
  <c r="C314" i="14"/>
  <c r="C313" i="14"/>
  <c r="C312" i="14"/>
  <c r="C311" i="14"/>
  <c r="C310" i="14"/>
  <c r="C309" i="14"/>
  <c r="C308" i="14"/>
  <c r="C307" i="14"/>
  <c r="C306" i="14"/>
  <c r="C305" i="14"/>
  <c r="C304" i="14"/>
  <c r="C303" i="14"/>
  <c r="C302" i="14"/>
  <c r="C301" i="14"/>
  <c r="C300" i="14"/>
  <c r="C299" i="14"/>
  <c r="C298" i="14"/>
  <c r="C297" i="14"/>
  <c r="C296" i="14"/>
  <c r="C295" i="14"/>
  <c r="C294" i="14"/>
  <c r="C293" i="14"/>
  <c r="C292" i="14"/>
  <c r="C291" i="14"/>
  <c r="C290" i="14"/>
  <c r="C289" i="14"/>
  <c r="C288" i="14"/>
  <c r="C287" i="14"/>
  <c r="C286" i="14"/>
  <c r="C285" i="14"/>
  <c r="C284" i="14"/>
  <c r="C283" i="14"/>
  <c r="C282" i="14"/>
  <c r="C281" i="14"/>
  <c r="C280" i="14"/>
  <c r="C279" i="14"/>
  <c r="C278" i="14"/>
  <c r="C277" i="14"/>
  <c r="C276" i="14"/>
  <c r="C275" i="14"/>
  <c r="C274" i="14"/>
  <c r="C273" i="14"/>
  <c r="C272" i="14"/>
  <c r="C271" i="14"/>
  <c r="C270" i="14"/>
  <c r="C269" i="14"/>
  <c r="C268" i="14"/>
  <c r="C267" i="14"/>
  <c r="C266" i="14"/>
  <c r="C265" i="14"/>
  <c r="C264" i="14"/>
  <c r="C263" i="14"/>
  <c r="C262" i="14"/>
  <c r="C261" i="14"/>
  <c r="C260" i="14"/>
  <c r="C259" i="14"/>
  <c r="C258" i="14"/>
  <c r="C257" i="14"/>
  <c r="C256" i="14"/>
  <c r="C255" i="14"/>
  <c r="C254" i="14"/>
  <c r="C253" i="14"/>
  <c r="C252" i="14"/>
  <c r="C251" i="14"/>
  <c r="C250" i="14"/>
  <c r="C249" i="14"/>
  <c r="C248" i="14"/>
  <c r="C247" i="14"/>
  <c r="C246" i="14"/>
  <c r="C245" i="14"/>
  <c r="C244" i="14"/>
  <c r="C243" i="14"/>
  <c r="C242" i="14"/>
  <c r="C241" i="14"/>
  <c r="C240" i="14"/>
  <c r="C239" i="14"/>
  <c r="C238" i="14"/>
  <c r="C237" i="14"/>
  <c r="C236" i="14"/>
  <c r="C235" i="14"/>
  <c r="C234" i="14"/>
  <c r="C233" i="14"/>
  <c r="C232" i="14"/>
  <c r="C231" i="14"/>
  <c r="C230" i="14"/>
  <c r="C229" i="14"/>
  <c r="C228" i="14"/>
  <c r="C227" i="14"/>
  <c r="C226" i="14"/>
  <c r="C225" i="14"/>
  <c r="C224" i="14"/>
  <c r="C223" i="14"/>
  <c r="C222" i="14"/>
  <c r="C221" i="14"/>
  <c r="C220" i="14"/>
  <c r="C219" i="14"/>
  <c r="C218" i="14"/>
  <c r="C217" i="14"/>
  <c r="C216" i="14"/>
  <c r="C215" i="14"/>
  <c r="C214" i="14"/>
  <c r="C213" i="14"/>
  <c r="C212" i="14"/>
  <c r="C211" i="14"/>
  <c r="C210" i="14"/>
  <c r="C209" i="14"/>
  <c r="C208" i="14"/>
  <c r="C207" i="14"/>
  <c r="C206" i="14"/>
  <c r="C205" i="14"/>
  <c r="C204" i="14"/>
  <c r="C203" i="14"/>
  <c r="C202" i="14"/>
  <c r="C201" i="14"/>
  <c r="C200" i="14"/>
  <c r="C199" i="14"/>
  <c r="C198" i="14"/>
  <c r="C197" i="14"/>
  <c r="C196" i="14"/>
  <c r="C195" i="14"/>
  <c r="C194" i="14"/>
  <c r="C193" i="14"/>
  <c r="C192" i="14"/>
  <c r="C191" i="14"/>
  <c r="C190" i="14"/>
  <c r="C189" i="14"/>
  <c r="C188" i="14"/>
  <c r="C187" i="14"/>
  <c r="C186" i="14"/>
  <c r="C185" i="14"/>
  <c r="C184" i="14"/>
  <c r="C183" i="14"/>
  <c r="C182" i="14"/>
  <c r="C181" i="14"/>
  <c r="C180" i="14"/>
  <c r="C179" i="14"/>
  <c r="C178" i="14"/>
  <c r="C177" i="14"/>
  <c r="C176" i="14"/>
  <c r="C175" i="14"/>
  <c r="C174" i="14"/>
  <c r="C173" i="14"/>
  <c r="C172" i="14"/>
  <c r="C171" i="14"/>
  <c r="C170" i="14"/>
  <c r="C169" i="14"/>
  <c r="C168" i="14"/>
  <c r="C167" i="14"/>
  <c r="C166" i="14"/>
  <c r="C165" i="14"/>
  <c r="C164" i="14"/>
  <c r="C163" i="14"/>
  <c r="C162" i="14"/>
  <c r="C161" i="14"/>
  <c r="C160" i="14"/>
  <c r="C159" i="14"/>
  <c r="C158" i="14"/>
  <c r="C157" i="14"/>
  <c r="C156" i="14"/>
  <c r="C155" i="14"/>
  <c r="C154" i="14"/>
  <c r="C153" i="14"/>
  <c r="C152" i="14"/>
  <c r="C151" i="14"/>
  <c r="C150" i="14"/>
  <c r="C149" i="14"/>
  <c r="C148" i="14"/>
  <c r="C147" i="14"/>
  <c r="C146" i="14"/>
  <c r="C145" i="14"/>
  <c r="C144" i="14"/>
  <c r="C143" i="14"/>
  <c r="C142" i="14"/>
  <c r="C141" i="14"/>
  <c r="C140" i="14"/>
  <c r="C139" i="14"/>
  <c r="C138" i="14"/>
  <c r="C137" i="14"/>
  <c r="C136" i="14"/>
  <c r="C135" i="14"/>
  <c r="C134" i="14"/>
  <c r="C133" i="14"/>
  <c r="C132" i="14"/>
  <c r="C131" i="14"/>
  <c r="C130" i="14"/>
  <c r="C129" i="14"/>
  <c r="C128" i="14"/>
  <c r="C127" i="14"/>
  <c r="C126" i="14"/>
  <c r="C125" i="14"/>
  <c r="C124" i="14"/>
  <c r="C123" i="14"/>
  <c r="C122" i="14"/>
  <c r="C121" i="14"/>
  <c r="C120" i="14"/>
  <c r="C119" i="14"/>
  <c r="C118" i="14"/>
  <c r="C117" i="14"/>
  <c r="C116" i="14"/>
  <c r="C115" i="14"/>
  <c r="C114" i="14"/>
  <c r="C113" i="14"/>
  <c r="C112" i="14"/>
  <c r="C111" i="14"/>
  <c r="C110" i="14"/>
  <c r="C109" i="14"/>
  <c r="C108" i="14"/>
  <c r="C107" i="14"/>
  <c r="C106" i="14"/>
  <c r="C105" i="14"/>
  <c r="C104" i="14"/>
  <c r="C103" i="14"/>
  <c r="C102" i="14"/>
  <c r="C101" i="14"/>
  <c r="C100" i="14"/>
  <c r="C99" i="14"/>
  <c r="C98" i="14"/>
  <c r="C97" i="14"/>
  <c r="C96" i="14"/>
  <c r="C95" i="14"/>
  <c r="C94" i="14"/>
  <c r="C93" i="14"/>
  <c r="C92" i="14"/>
  <c r="C91" i="14"/>
  <c r="C90" i="14"/>
  <c r="C89" i="14"/>
  <c r="C88" i="14"/>
  <c r="C87" i="14"/>
  <c r="C86" i="14"/>
  <c r="C85" i="14"/>
  <c r="C84" i="14"/>
  <c r="C83" i="14"/>
  <c r="C82" i="14"/>
  <c r="C81" i="14"/>
  <c r="C80" i="14"/>
  <c r="C79" i="14"/>
  <c r="C78" i="14"/>
  <c r="C77" i="14"/>
  <c r="C76" i="14"/>
  <c r="C75" i="14"/>
  <c r="C74" i="14"/>
  <c r="C73" i="14"/>
  <c r="C72" i="14"/>
  <c r="C71" i="14"/>
  <c r="C70" i="14"/>
  <c r="C69" i="14"/>
  <c r="C68" i="14"/>
  <c r="C67" i="14"/>
  <c r="C66" i="14"/>
  <c r="C65" i="14"/>
  <c r="C64" i="14"/>
  <c r="C63" i="14"/>
  <c r="C62" i="14"/>
  <c r="C61" i="14"/>
  <c r="C60" i="14"/>
  <c r="C59" i="14"/>
  <c r="C58" i="14"/>
  <c r="C57" i="14"/>
  <c r="C56" i="14"/>
  <c r="C55" i="14"/>
  <c r="C54" i="14"/>
  <c r="C53" i="14"/>
  <c r="C52" i="14"/>
  <c r="C51" i="14"/>
  <c r="C50" i="14"/>
  <c r="C49" i="14"/>
  <c r="C48" i="14"/>
  <c r="C47" i="14"/>
  <c r="C46" i="14"/>
  <c r="C45" i="14"/>
  <c r="C44" i="14"/>
  <c r="C43" i="14"/>
  <c r="C42" i="14"/>
  <c r="C41" i="14"/>
  <c r="C40" i="14"/>
  <c r="C39" i="14"/>
  <c r="C38" i="14"/>
  <c r="C37" i="14"/>
  <c r="C36" i="14"/>
  <c r="C35" i="14"/>
  <c r="C34" i="14"/>
  <c r="C33" i="14"/>
  <c r="C32" i="14"/>
  <c r="C31" i="14"/>
  <c r="C30" i="14"/>
  <c r="C29" i="14"/>
  <c r="C28" i="14"/>
  <c r="C27" i="14"/>
  <c r="C26" i="14"/>
  <c r="C25" i="14"/>
  <c r="C24" i="14"/>
  <c r="C23" i="14"/>
  <c r="C22" i="14"/>
  <c r="C21" i="14"/>
  <c r="C20" i="14"/>
  <c r="K19" i="14"/>
  <c r="K20" i="14" s="1"/>
  <c r="K21" i="14" s="1"/>
  <c r="K22" i="14" s="1"/>
  <c r="K23" i="14" s="1"/>
  <c r="K24" i="14" s="1"/>
  <c r="K25" i="14" s="1"/>
  <c r="K26" i="14" s="1"/>
  <c r="K27" i="14" s="1"/>
  <c r="K28" i="14" s="1"/>
  <c r="K29" i="14" s="1"/>
  <c r="K30" i="14" s="1"/>
  <c r="K31" i="14" s="1"/>
  <c r="K32" i="14" s="1"/>
  <c r="C19" i="14"/>
  <c r="C18" i="14"/>
  <c r="C17" i="14"/>
  <c r="C16" i="14"/>
  <c r="C15" i="14"/>
  <c r="C14" i="14"/>
  <c r="C13" i="14"/>
  <c r="C12" i="14"/>
  <c r="C11" i="14"/>
  <c r="C10" i="14"/>
  <c r="C9" i="14"/>
  <c r="C8" i="14"/>
  <c r="C7" i="14"/>
  <c r="C6" i="14"/>
  <c r="G5" i="14"/>
  <c r="C5" i="14"/>
  <c r="G4" i="14"/>
  <c r="G10" i="14" s="1"/>
  <c r="C4" i="14"/>
  <c r="G3" i="14"/>
  <c r="N12" i="14" s="1"/>
  <c r="C3" i="14"/>
  <c r="C2" i="14"/>
  <c r="Y3" i="4"/>
  <c r="X3" i="4"/>
  <c r="W3" i="4"/>
  <c r="V3" i="4"/>
  <c r="U3" i="4"/>
  <c r="T3" i="4"/>
  <c r="S3" i="4"/>
  <c r="R3" i="4"/>
  <c r="Q3" i="4"/>
  <c r="P3" i="4"/>
  <c r="AE7" i="2"/>
  <c r="AE6" i="2"/>
  <c r="AE5" i="2"/>
  <c r="AE4" i="2"/>
  <c r="AE3" i="2"/>
  <c r="BG4" i="4"/>
  <c r="BG5" i="4" s="1"/>
  <c r="BG6" i="4" s="1"/>
  <c r="BG7" i="4" s="1"/>
  <c r="BG8" i="4" s="1"/>
  <c r="BG9" i="4" s="1"/>
  <c r="BG10" i="4" s="1"/>
  <c r="BG11" i="4" s="1"/>
  <c r="BG12" i="4" s="1"/>
  <c r="BG13" i="4" s="1"/>
  <c r="N30" i="14" l="1"/>
  <c r="N21" i="14"/>
  <c r="N13" i="14"/>
  <c r="Z3" i="4"/>
  <c r="N29" i="14"/>
  <c r="N6" i="14"/>
  <c r="N22" i="14"/>
  <c r="N2" i="14"/>
  <c r="N33" i="14"/>
  <c r="N9" i="14"/>
  <c r="N26" i="14"/>
  <c r="N10" i="14"/>
  <c r="N7" i="14"/>
  <c r="N15" i="14"/>
  <c r="N19" i="14"/>
  <c r="N27" i="14"/>
  <c r="N25" i="14"/>
  <c r="N5" i="14"/>
  <c r="N8" i="14"/>
  <c r="N20" i="14"/>
  <c r="N28" i="14"/>
  <c r="G11" i="14"/>
  <c r="N3" i="14"/>
  <c r="N23" i="14"/>
  <c r="N31" i="14"/>
  <c r="N11" i="14"/>
  <c r="N14" i="14"/>
  <c r="N24" i="14"/>
  <c r="N32" i="14"/>
  <c r="N4" i="14"/>
  <c r="AA3" i="4" a="1"/>
  <c r="AA3" i="4" s="1"/>
  <c r="AL3" i="4" s="1"/>
  <c r="BD4" i="4"/>
  <c r="BD5" i="4" s="1"/>
  <c r="BD6" i="4" s="1"/>
  <c r="BD7" i="4" s="1"/>
  <c r="BD8" i="4" s="1"/>
  <c r="BD9" i="4" s="1"/>
  <c r="BD10" i="4" s="1"/>
  <c r="BD11" i="4" s="1"/>
  <c r="BD12" i="4" s="1"/>
  <c r="BD13" i="4" s="1"/>
  <c r="BD14" i="4" s="1"/>
  <c r="BD15" i="4" s="1"/>
  <c r="BD16" i="4" s="1"/>
  <c r="BD17" i="4" s="1"/>
  <c r="BD18" i="4" s="1"/>
  <c r="BA4" i="4"/>
  <c r="BA5" i="4" s="1"/>
  <c r="BA6" i="4" s="1"/>
  <c r="BA7" i="4" s="1"/>
  <c r="BA8" i="4" s="1"/>
  <c r="BA9" i="4" s="1"/>
  <c r="BA10" i="4" s="1"/>
  <c r="BA11" i="4" s="1"/>
  <c r="BA12" i="4" s="1"/>
  <c r="BA13" i="4" s="1"/>
  <c r="BA14" i="4" s="1"/>
  <c r="BA15" i="4" s="1"/>
  <c r="BA16" i="4" s="1"/>
  <c r="BA17" i="4" s="1"/>
  <c r="BA18" i="4" s="1"/>
  <c r="BA19" i="4" s="1"/>
  <c r="BA20" i="4" s="1"/>
  <c r="BA21" i="4" s="1"/>
  <c r="BA22" i="4" s="1"/>
  <c r="BA23" i="4" s="1"/>
  <c r="R3" i="2"/>
  <c r="C8" i="1"/>
  <c r="D8" i="1"/>
  <c r="E8" i="1"/>
  <c r="F8" i="1"/>
  <c r="G8" i="1"/>
  <c r="H8" i="1"/>
  <c r="I8" i="1"/>
  <c r="J8" i="1"/>
  <c r="K8" i="1"/>
  <c r="L8" i="1"/>
  <c r="M8" i="1"/>
  <c r="N8" i="1"/>
  <c r="B8" i="1"/>
  <c r="N2" i="6"/>
  <c r="AW2" i="4" s="1"/>
  <c r="T5" i="6"/>
  <c r="T4" i="6"/>
  <c r="T3" i="6"/>
  <c r="L3" i="6" a="1"/>
  <c r="L3" i="6" s="1"/>
  <c r="E3" i="5"/>
  <c r="E4" i="5"/>
  <c r="E5" i="5"/>
  <c r="E6" i="5"/>
  <c r="E7" i="5"/>
  <c r="E8" i="5"/>
  <c r="E9" i="5"/>
  <c r="E10" i="5"/>
  <c r="E11" i="5"/>
  <c r="E12" i="5"/>
  <c r="E2" i="5"/>
  <c r="M2" i="6"/>
  <c r="AV2" i="4" s="1"/>
  <c r="L2" i="6"/>
  <c r="AU2" i="4" s="1"/>
  <c r="W4" i="4"/>
  <c r="W5" i="4"/>
  <c r="X5" i="4"/>
  <c r="W6" i="4"/>
  <c r="W7" i="4"/>
  <c r="X7" i="4"/>
  <c r="W8" i="4"/>
  <c r="X8" i="4"/>
  <c r="W9" i="4"/>
  <c r="W10" i="4"/>
  <c r="X10" i="4"/>
  <c r="Q11" i="4"/>
  <c r="W11" i="4"/>
  <c r="W12" i="4"/>
  <c r="W13" i="4"/>
  <c r="W14" i="4"/>
  <c r="W15" i="4"/>
  <c r="W16" i="4"/>
  <c r="Q17" i="4"/>
  <c r="W17" i="4"/>
  <c r="V18" i="4"/>
  <c r="W18" i="4"/>
  <c r="X18" i="4"/>
  <c r="W19" i="4"/>
  <c r="Q20" i="4"/>
  <c r="W20" i="4"/>
  <c r="X20" i="4"/>
  <c r="W21" i="4"/>
  <c r="V22" i="4"/>
  <c r="W22" i="4"/>
  <c r="X22" i="4"/>
  <c r="W23" i="4"/>
  <c r="X23" i="4"/>
  <c r="W24" i="4"/>
  <c r="W25" i="4"/>
  <c r="X25" i="4"/>
  <c r="W26" i="4"/>
  <c r="X26" i="4"/>
  <c r="Q27" i="4"/>
  <c r="V27" i="4"/>
  <c r="W27" i="4"/>
  <c r="X27" i="4"/>
  <c r="W28" i="4"/>
  <c r="X28" i="4"/>
  <c r="Q29" i="4"/>
  <c r="W29" i="4"/>
  <c r="W30" i="4"/>
  <c r="W31" i="4"/>
  <c r="W32" i="4"/>
  <c r="W33" i="4"/>
  <c r="W34" i="4"/>
  <c r="W35" i="4"/>
  <c r="W36" i="4"/>
  <c r="X36" i="4"/>
  <c r="V37" i="4"/>
  <c r="W37" i="4"/>
  <c r="X37" i="4"/>
  <c r="W38" i="4"/>
  <c r="W39" i="4"/>
  <c r="Q40" i="4"/>
  <c r="W40" i="4"/>
  <c r="Q41" i="4"/>
  <c r="W41" i="4"/>
  <c r="W43" i="4"/>
  <c r="W44" i="4"/>
  <c r="W45" i="4"/>
  <c r="X45" i="4"/>
  <c r="W46" i="4"/>
  <c r="Q47" i="4"/>
  <c r="W47" i="4"/>
  <c r="X47" i="4"/>
  <c r="W48" i="4"/>
  <c r="X48" i="4"/>
  <c r="V49" i="4"/>
  <c r="W49" i="4"/>
  <c r="X49" i="4"/>
  <c r="V50" i="4"/>
  <c r="W50" i="4"/>
  <c r="Q51" i="4"/>
  <c r="V51" i="4"/>
  <c r="W51" i="4"/>
  <c r="X51" i="4"/>
  <c r="W52" i="4"/>
  <c r="X52" i="4"/>
  <c r="W53" i="4"/>
  <c r="X53" i="4"/>
  <c r="W54" i="4"/>
  <c r="X54" i="4"/>
  <c r="W55" i="4"/>
  <c r="X55" i="4"/>
  <c r="W56" i="4"/>
  <c r="X56" i="4"/>
  <c r="W57" i="4"/>
  <c r="W58" i="4"/>
  <c r="X58" i="4"/>
  <c r="W59" i="4"/>
  <c r="X59" i="4"/>
  <c r="W60" i="4"/>
  <c r="W61" i="4"/>
  <c r="W62" i="4"/>
  <c r="X62" i="4"/>
  <c r="W63" i="4"/>
  <c r="X63" i="4"/>
  <c r="W64" i="4"/>
  <c r="W65" i="4"/>
  <c r="X65" i="4"/>
  <c r="Q66" i="4"/>
  <c r="W66" i="4"/>
  <c r="X66" i="4"/>
  <c r="W67" i="4"/>
  <c r="X67" i="4"/>
  <c r="V68" i="4"/>
  <c r="W68" i="4"/>
  <c r="X68" i="4"/>
  <c r="W69" i="4"/>
  <c r="X69" i="4"/>
  <c r="Q70" i="4"/>
  <c r="W70" i="4"/>
  <c r="X70" i="4"/>
  <c r="W71" i="4"/>
  <c r="Q72" i="4"/>
  <c r="V72" i="4"/>
  <c r="W72" i="4"/>
  <c r="V73" i="4"/>
  <c r="W73" i="4"/>
  <c r="W74" i="4"/>
  <c r="X74" i="4"/>
  <c r="W75" i="4"/>
  <c r="X75" i="4"/>
  <c r="W76" i="4"/>
  <c r="X76" i="4"/>
  <c r="W77" i="4"/>
  <c r="X77" i="4"/>
  <c r="W78" i="4"/>
  <c r="X78" i="4"/>
  <c r="W79" i="4"/>
  <c r="X79" i="4"/>
  <c r="W80" i="4"/>
  <c r="X80" i="4"/>
  <c r="W81" i="4"/>
  <c r="V82" i="4"/>
  <c r="W82" i="4"/>
  <c r="Q83" i="4"/>
  <c r="W83" i="4"/>
  <c r="X83" i="4"/>
  <c r="W84" i="4"/>
  <c r="X84" i="4"/>
  <c r="W85" i="4"/>
  <c r="X85" i="4"/>
  <c r="W86" i="4"/>
  <c r="X86" i="4"/>
  <c r="W87" i="4"/>
  <c r="W88" i="4"/>
  <c r="W89" i="4"/>
  <c r="X89" i="4"/>
  <c r="Q90" i="4"/>
  <c r="W90" i="4"/>
  <c r="X90" i="4"/>
  <c r="W91" i="4"/>
  <c r="W92" i="4"/>
  <c r="W93" i="4"/>
  <c r="Q94" i="4"/>
  <c r="W94" i="4"/>
  <c r="W95" i="4"/>
  <c r="W96" i="4"/>
  <c r="W97" i="4"/>
  <c r="V98" i="4"/>
  <c r="W98" i="4"/>
  <c r="W99" i="4"/>
  <c r="Q100" i="4"/>
  <c r="W100" i="4"/>
  <c r="W101" i="4"/>
  <c r="W102" i="4"/>
  <c r="Q103" i="4"/>
  <c r="W103" i="4"/>
  <c r="W104" i="4"/>
  <c r="W105" i="4"/>
  <c r="Q106" i="4"/>
  <c r="W106" i="4"/>
  <c r="Q107" i="4"/>
  <c r="V107" i="4"/>
  <c r="W107" i="4"/>
  <c r="W108" i="4"/>
  <c r="V109" i="4"/>
  <c r="W109" i="4"/>
  <c r="W110" i="4"/>
  <c r="X110" i="4"/>
  <c r="W111" i="4"/>
  <c r="X111" i="4"/>
  <c r="W112" i="4"/>
  <c r="X112" i="4"/>
  <c r="W113" i="4"/>
  <c r="X113" i="4"/>
  <c r="W114" i="4"/>
  <c r="W115" i="4"/>
  <c r="W116" i="4"/>
  <c r="X116" i="4"/>
  <c r="Q117" i="4"/>
  <c r="W117" i="4"/>
  <c r="X117" i="4"/>
  <c r="V118" i="4"/>
  <c r="W118" i="4"/>
  <c r="X118" i="4"/>
  <c r="W119" i="4"/>
  <c r="W120" i="4"/>
  <c r="W121" i="4"/>
  <c r="Q122" i="4"/>
  <c r="V122" i="4"/>
  <c r="W122" i="4"/>
  <c r="W123" i="4"/>
  <c r="W124" i="4"/>
  <c r="W125" i="4"/>
  <c r="X125" i="4"/>
  <c r="W126" i="4"/>
  <c r="Q127" i="4"/>
  <c r="W127" i="4"/>
  <c r="W128" i="4"/>
  <c r="X128" i="4"/>
  <c r="V129" i="4"/>
  <c r="W129" i="4"/>
  <c r="W130" i="4"/>
  <c r="X130" i="4"/>
  <c r="W131" i="4"/>
  <c r="W132" i="4"/>
  <c r="X132" i="4"/>
  <c r="W133" i="4"/>
  <c r="Q134" i="4"/>
  <c r="W134" i="4"/>
  <c r="W135" i="4"/>
  <c r="W136" i="4"/>
  <c r="Q137" i="4"/>
  <c r="W137" i="4"/>
  <c r="W138" i="4"/>
  <c r="W139" i="4"/>
  <c r="X139" i="4"/>
  <c r="Q140" i="4"/>
  <c r="V140" i="4"/>
  <c r="W140" i="4"/>
  <c r="W141" i="4"/>
  <c r="S142" i="4"/>
  <c r="W142" i="4"/>
  <c r="W143" i="4"/>
  <c r="W144" i="4"/>
  <c r="W145" i="4"/>
  <c r="X145" i="4"/>
  <c r="Q146" i="4"/>
  <c r="V146" i="4"/>
  <c r="W146" i="4"/>
  <c r="X146" i="4"/>
  <c r="V147" i="4"/>
  <c r="W147" i="4"/>
  <c r="V148" i="4"/>
  <c r="W148" i="4"/>
  <c r="X148" i="4"/>
  <c r="V91" i="4"/>
  <c r="U38" i="4"/>
  <c r="Q96" i="4"/>
  <c r="R57" i="4"/>
  <c r="N16" i="14" l="1"/>
  <c r="AK3" i="4"/>
  <c r="AI3" i="4"/>
  <c r="AE3" i="4"/>
  <c r="AR3" i="4" s="1"/>
  <c r="AY3" i="4" s="1"/>
  <c r="AC3" i="4"/>
  <c r="AJ3" i="4"/>
  <c r="AH3" i="4"/>
  <c r="AG3" i="4"/>
  <c r="AF3" i="4"/>
  <c r="AD3" i="4"/>
  <c r="N3" i="6"/>
  <c r="M3" i="6"/>
  <c r="R104" i="4"/>
  <c r="Q129" i="4"/>
  <c r="P117" i="4"/>
  <c r="P121" i="4"/>
  <c r="Q133" i="4"/>
  <c r="S108" i="4"/>
  <c r="V6" i="4"/>
  <c r="S138" i="4"/>
  <c r="Q125" i="4"/>
  <c r="V99" i="4"/>
  <c r="V26" i="4"/>
  <c r="W42" i="4"/>
  <c r="T142" i="4"/>
  <c r="T138" i="4"/>
  <c r="Q121" i="4"/>
  <c r="U108" i="4"/>
  <c r="S94" i="4"/>
  <c r="P72" i="4"/>
  <c r="S61" i="4"/>
  <c r="V46" i="4"/>
  <c r="U5" i="4"/>
  <c r="U9" i="4"/>
  <c r="U13" i="4"/>
  <c r="U17" i="4"/>
  <c r="U21" i="4"/>
  <c r="U25" i="4"/>
  <c r="U29" i="4"/>
  <c r="U33" i="4"/>
  <c r="U37" i="4"/>
  <c r="U41" i="4"/>
  <c r="U45" i="4"/>
  <c r="U49" i="4"/>
  <c r="U53" i="4"/>
  <c r="U57" i="4"/>
  <c r="U61" i="4"/>
  <c r="U65" i="4"/>
  <c r="U69" i="4"/>
  <c r="U73" i="4"/>
  <c r="U77" i="4"/>
  <c r="U81" i="4"/>
  <c r="U85" i="4"/>
  <c r="U89" i="4"/>
  <c r="U93" i="4"/>
  <c r="U97" i="4"/>
  <c r="U101" i="4"/>
  <c r="U4" i="4"/>
  <c r="U8" i="4"/>
  <c r="U12" i="4"/>
  <c r="U16" i="4"/>
  <c r="U20" i="4"/>
  <c r="U24" i="4"/>
  <c r="U28" i="4"/>
  <c r="U32" i="4"/>
  <c r="U36" i="4"/>
  <c r="U40" i="4"/>
  <c r="U44" i="4"/>
  <c r="U48" i="4"/>
  <c r="U52" i="4"/>
  <c r="U56" i="4"/>
  <c r="U60" i="4"/>
  <c r="U64" i="4"/>
  <c r="U68" i="4"/>
  <c r="U72" i="4"/>
  <c r="U76" i="4"/>
  <c r="U80" i="4"/>
  <c r="U84" i="4"/>
  <c r="U88" i="4"/>
  <c r="U92" i="4"/>
  <c r="U7" i="4"/>
  <c r="U11" i="4"/>
  <c r="U15" i="4"/>
  <c r="U19" i="4"/>
  <c r="U23" i="4"/>
  <c r="U27" i="4"/>
  <c r="U31" i="4"/>
  <c r="U35" i="4"/>
  <c r="U39" i="4"/>
  <c r="U43" i="4"/>
  <c r="U47" i="4"/>
  <c r="U51" i="4"/>
  <c r="U55" i="4"/>
  <c r="U59" i="4"/>
  <c r="U63" i="4"/>
  <c r="U67" i="4"/>
  <c r="U71" i="4"/>
  <c r="U75" i="4"/>
  <c r="U79" i="4"/>
  <c r="U83" i="4"/>
  <c r="U87" i="4"/>
  <c r="U91" i="4"/>
  <c r="U95" i="4"/>
  <c r="U54" i="4"/>
  <c r="U58" i="4"/>
  <c r="U66" i="4"/>
  <c r="U94" i="4"/>
  <c r="U104" i="4"/>
  <c r="U86" i="4"/>
  <c r="U107" i="4"/>
  <c r="U117" i="4"/>
  <c r="U121" i="4"/>
  <c r="U125" i="4"/>
  <c r="U129" i="4"/>
  <c r="U133" i="4"/>
  <c r="U137" i="4"/>
  <c r="U141" i="4"/>
  <c r="U145" i="4"/>
  <c r="U70" i="4"/>
  <c r="U98" i="4"/>
  <c r="U110" i="4"/>
  <c r="U113" i="4"/>
  <c r="U100" i="4"/>
  <c r="U103" i="4"/>
  <c r="U74" i="4"/>
  <c r="U90" i="4"/>
  <c r="U116" i="4"/>
  <c r="U120" i="4"/>
  <c r="U124" i="4"/>
  <c r="U128" i="4"/>
  <c r="U132" i="4"/>
  <c r="U136" i="4"/>
  <c r="U140" i="4"/>
  <c r="U144" i="4"/>
  <c r="U148" i="4"/>
  <c r="U78" i="4"/>
  <c r="U106" i="4"/>
  <c r="U112" i="4"/>
  <c r="U18" i="4"/>
  <c r="U109" i="4"/>
  <c r="U10" i="4"/>
  <c r="U14" i="4"/>
  <c r="U22" i="4"/>
  <c r="U26" i="4"/>
  <c r="U46" i="4"/>
  <c r="U102" i="4"/>
  <c r="U115" i="4"/>
  <c r="U119" i="4"/>
  <c r="U123" i="4"/>
  <c r="U127" i="4"/>
  <c r="U131" i="4"/>
  <c r="U135" i="4"/>
  <c r="U139" i="4"/>
  <c r="U143" i="4"/>
  <c r="U147" i="4"/>
  <c r="U30" i="4"/>
  <c r="U62" i="4"/>
  <c r="U96" i="4"/>
  <c r="U114" i="4"/>
  <c r="U118" i="4"/>
  <c r="U122" i="4"/>
  <c r="U126" i="4"/>
  <c r="U130" i="4"/>
  <c r="U134" i="4"/>
  <c r="U138" i="4"/>
  <c r="U142" i="4"/>
  <c r="U146" i="4"/>
  <c r="S146" i="4"/>
  <c r="P133" i="4"/>
  <c r="P129" i="4"/>
  <c r="P125" i="4"/>
  <c r="Q104" i="4"/>
  <c r="U99" i="4"/>
  <c r="U82" i="4"/>
  <c r="U50" i="4"/>
  <c r="U6" i="4"/>
  <c r="X6" i="4"/>
  <c r="X14" i="4"/>
  <c r="X30" i="4"/>
  <c r="X34" i="4"/>
  <c r="X38" i="4"/>
  <c r="X42" i="4"/>
  <c r="X46" i="4"/>
  <c r="X50" i="4"/>
  <c r="X82" i="4"/>
  <c r="X94" i="4"/>
  <c r="X98" i="4"/>
  <c r="X9" i="4"/>
  <c r="X13" i="4"/>
  <c r="X17" i="4"/>
  <c r="X21" i="4"/>
  <c r="X29" i="4"/>
  <c r="X33" i="4"/>
  <c r="X41" i="4"/>
  <c r="X57" i="4"/>
  <c r="X61" i="4"/>
  <c r="X73" i="4"/>
  <c r="X81" i="4"/>
  <c r="X93" i="4"/>
  <c r="X4" i="4"/>
  <c r="X12" i="4"/>
  <c r="X16" i="4"/>
  <c r="X24" i="4"/>
  <c r="X32" i="4"/>
  <c r="X40" i="4"/>
  <c r="X44" i="4"/>
  <c r="X60" i="4"/>
  <c r="X64" i="4"/>
  <c r="X72" i="4"/>
  <c r="X88" i="4"/>
  <c r="X92" i="4"/>
  <c r="X15" i="4"/>
  <c r="X19" i="4"/>
  <c r="X99" i="4"/>
  <c r="X105" i="4"/>
  <c r="X35" i="4"/>
  <c r="X43" i="4"/>
  <c r="X108" i="4"/>
  <c r="X11" i="4"/>
  <c r="X39" i="4"/>
  <c r="X96" i="4"/>
  <c r="X114" i="4"/>
  <c r="X122" i="4"/>
  <c r="X126" i="4"/>
  <c r="X134" i="4"/>
  <c r="X138" i="4"/>
  <c r="X142" i="4"/>
  <c r="X31" i="4"/>
  <c r="X101" i="4"/>
  <c r="X104" i="4"/>
  <c r="X107" i="4"/>
  <c r="X121" i="4"/>
  <c r="X129" i="4"/>
  <c r="X133" i="4"/>
  <c r="X137" i="4"/>
  <c r="X141" i="4"/>
  <c r="X87" i="4"/>
  <c r="X95" i="4"/>
  <c r="X100" i="4"/>
  <c r="X103" i="4"/>
  <c r="X71" i="4"/>
  <c r="X120" i="4"/>
  <c r="X124" i="4"/>
  <c r="X136" i="4"/>
  <c r="X140" i="4"/>
  <c r="X144" i="4"/>
  <c r="X91" i="4"/>
  <c r="X102" i="4"/>
  <c r="X115" i="4"/>
  <c r="X119" i="4"/>
  <c r="X123" i="4"/>
  <c r="X127" i="4"/>
  <c r="X131" i="4"/>
  <c r="X135" i="4"/>
  <c r="X143" i="4"/>
  <c r="X147" i="4"/>
  <c r="Q141" i="4"/>
  <c r="S29" i="4"/>
  <c r="T5" i="4"/>
  <c r="T9" i="4"/>
  <c r="T13" i="4"/>
  <c r="T17" i="4"/>
  <c r="T21" i="4"/>
  <c r="T25" i="4"/>
  <c r="T29" i="4"/>
  <c r="T33" i="4"/>
  <c r="T37" i="4"/>
  <c r="T41" i="4"/>
  <c r="T45" i="4"/>
  <c r="T49" i="4"/>
  <c r="T53" i="4"/>
  <c r="T57" i="4"/>
  <c r="T61" i="4"/>
  <c r="T65" i="4"/>
  <c r="T69" i="4"/>
  <c r="T73" i="4"/>
  <c r="T77" i="4"/>
  <c r="T81" i="4"/>
  <c r="T85" i="4"/>
  <c r="T89" i="4"/>
  <c r="T93" i="4"/>
  <c r="T4" i="4"/>
  <c r="T8" i="4"/>
  <c r="T12" i="4"/>
  <c r="T16" i="4"/>
  <c r="T20" i="4"/>
  <c r="T24" i="4"/>
  <c r="T28" i="4"/>
  <c r="T32" i="4"/>
  <c r="T36" i="4"/>
  <c r="T40" i="4"/>
  <c r="T44" i="4"/>
  <c r="T48" i="4"/>
  <c r="T52" i="4"/>
  <c r="T56" i="4"/>
  <c r="T60" i="4"/>
  <c r="T64" i="4"/>
  <c r="T68" i="4"/>
  <c r="T72" i="4"/>
  <c r="T76" i="4"/>
  <c r="T80" i="4"/>
  <c r="T84" i="4"/>
  <c r="T88" i="4"/>
  <c r="T92" i="4"/>
  <c r="T96" i="4"/>
  <c r="T100" i="4"/>
  <c r="T104" i="4"/>
  <c r="T108" i="4"/>
  <c r="T112" i="4"/>
  <c r="T7" i="4"/>
  <c r="T11" i="4"/>
  <c r="T15" i="4"/>
  <c r="T19" i="4"/>
  <c r="T23" i="4"/>
  <c r="T27" i="4"/>
  <c r="T31" i="4"/>
  <c r="T35" i="4"/>
  <c r="T39" i="4"/>
  <c r="T43" i="4"/>
  <c r="T47" i="4"/>
  <c r="T51" i="4"/>
  <c r="T55" i="4"/>
  <c r="T59" i="4"/>
  <c r="T63" i="4"/>
  <c r="T67" i="4"/>
  <c r="T71" i="4"/>
  <c r="T75" i="4"/>
  <c r="T79" i="4"/>
  <c r="T83" i="4"/>
  <c r="T87" i="4"/>
  <c r="T91" i="4"/>
  <c r="T95" i="4"/>
  <c r="T99" i="4"/>
  <c r="T103" i="4"/>
  <c r="T107" i="4"/>
  <c r="T111" i="4"/>
  <c r="T6" i="4"/>
  <c r="T10" i="4"/>
  <c r="T14" i="4"/>
  <c r="T18" i="4"/>
  <c r="T22" i="4"/>
  <c r="T26" i="4"/>
  <c r="T30" i="4"/>
  <c r="T34" i="4"/>
  <c r="T38" i="4"/>
  <c r="T42" i="4"/>
  <c r="T46" i="4"/>
  <c r="T50" i="4"/>
  <c r="T54" i="4"/>
  <c r="T58" i="4"/>
  <c r="T62" i="4"/>
  <c r="T66" i="4"/>
  <c r="T70" i="4"/>
  <c r="T74" i="4"/>
  <c r="T78" i="4"/>
  <c r="T82" i="4"/>
  <c r="T86" i="4"/>
  <c r="T90" i="4"/>
  <c r="T101" i="4"/>
  <c r="T117" i="4"/>
  <c r="T121" i="4"/>
  <c r="T125" i="4"/>
  <c r="T129" i="4"/>
  <c r="T133" i="4"/>
  <c r="T137" i="4"/>
  <c r="T141" i="4"/>
  <c r="T145" i="4"/>
  <c r="T98" i="4"/>
  <c r="T110" i="4"/>
  <c r="T113" i="4"/>
  <c r="T116" i="4"/>
  <c r="T120" i="4"/>
  <c r="T124" i="4"/>
  <c r="T128" i="4"/>
  <c r="T132" i="4"/>
  <c r="T136" i="4"/>
  <c r="T140" i="4"/>
  <c r="T144" i="4"/>
  <c r="T148" i="4"/>
  <c r="T106" i="4"/>
  <c r="T109" i="4"/>
  <c r="T97" i="4"/>
  <c r="T102" i="4"/>
  <c r="T115" i="4"/>
  <c r="T119" i="4"/>
  <c r="T123" i="4"/>
  <c r="T127" i="4"/>
  <c r="T131" i="4"/>
  <c r="T135" i="4"/>
  <c r="T139" i="4"/>
  <c r="T143" i="4"/>
  <c r="T147" i="4"/>
  <c r="T105" i="4"/>
  <c r="T94" i="4"/>
  <c r="Y4" i="4"/>
  <c r="Y16" i="4"/>
  <c r="Y28" i="4"/>
  <c r="Y40" i="4"/>
  <c r="Y52" i="4"/>
  <c r="Y64" i="4"/>
  <c r="Y76" i="4"/>
  <c r="Y88" i="4"/>
  <c r="Y100" i="4"/>
  <c r="Y112" i="4"/>
  <c r="Y124" i="4"/>
  <c r="Y136" i="4"/>
  <c r="Y148" i="4"/>
  <c r="Y5" i="4"/>
  <c r="Y17" i="4"/>
  <c r="Y29" i="4"/>
  <c r="Y41" i="4"/>
  <c r="Y53" i="4"/>
  <c r="Y65" i="4"/>
  <c r="Y77" i="4"/>
  <c r="Y89" i="4"/>
  <c r="Y101" i="4"/>
  <c r="Y113" i="4"/>
  <c r="Y125" i="4"/>
  <c r="Y137" i="4"/>
  <c r="Y6" i="4"/>
  <c r="Y18" i="4"/>
  <c r="Y30" i="4"/>
  <c r="Y42" i="4"/>
  <c r="Y54" i="4"/>
  <c r="Y66" i="4"/>
  <c r="Y78" i="4"/>
  <c r="Y90" i="4"/>
  <c r="Y102" i="4"/>
  <c r="Y114" i="4"/>
  <c r="Y126" i="4"/>
  <c r="Y138" i="4"/>
  <c r="Y7" i="4"/>
  <c r="Y19" i="4"/>
  <c r="Y31" i="4"/>
  <c r="Y43" i="4"/>
  <c r="Y55" i="4"/>
  <c r="Y67" i="4"/>
  <c r="Y79" i="4"/>
  <c r="Y91" i="4"/>
  <c r="Y103" i="4"/>
  <c r="Y115" i="4"/>
  <c r="Y127" i="4"/>
  <c r="Y139" i="4"/>
  <c r="Y8" i="4"/>
  <c r="Y20" i="4"/>
  <c r="Y32" i="4"/>
  <c r="Y44" i="4"/>
  <c r="Y56" i="4"/>
  <c r="Y68" i="4"/>
  <c r="Y80" i="4"/>
  <c r="Y92" i="4"/>
  <c r="Y104" i="4"/>
  <c r="Y116" i="4"/>
  <c r="Y128" i="4"/>
  <c r="Y140" i="4"/>
  <c r="Y9" i="4"/>
  <c r="Y21" i="4"/>
  <c r="Y33" i="4"/>
  <c r="Y45" i="4"/>
  <c r="Y57" i="4"/>
  <c r="Y69" i="4"/>
  <c r="Y81" i="4"/>
  <c r="Y93" i="4"/>
  <c r="Y105" i="4"/>
  <c r="Y117" i="4"/>
  <c r="Y129" i="4"/>
  <c r="Y141" i="4"/>
  <c r="Y10" i="4"/>
  <c r="Y22" i="4"/>
  <c r="Y34" i="4"/>
  <c r="Y46" i="4"/>
  <c r="Y58" i="4"/>
  <c r="Y70" i="4"/>
  <c r="Y82" i="4"/>
  <c r="Y94" i="4"/>
  <c r="Y106" i="4"/>
  <c r="Y118" i="4"/>
  <c r="Y130" i="4"/>
  <c r="Y142" i="4"/>
  <c r="Y11" i="4"/>
  <c r="Y23" i="4"/>
  <c r="Y35" i="4"/>
  <c r="Y47" i="4"/>
  <c r="Y59" i="4"/>
  <c r="Y71" i="4"/>
  <c r="Y83" i="4"/>
  <c r="Y95" i="4"/>
  <c r="Y107" i="4"/>
  <c r="Y119" i="4"/>
  <c r="Y131" i="4"/>
  <c r="Y143" i="4"/>
  <c r="Y12" i="4"/>
  <c r="Y24" i="4"/>
  <c r="Y36" i="4"/>
  <c r="Y48" i="4"/>
  <c r="Y60" i="4"/>
  <c r="Y72" i="4"/>
  <c r="Y84" i="4"/>
  <c r="Y96" i="4"/>
  <c r="Y108" i="4"/>
  <c r="Y120" i="4"/>
  <c r="Y132" i="4"/>
  <c r="Y144" i="4"/>
  <c r="Y13" i="4"/>
  <c r="Y25" i="4"/>
  <c r="Y37" i="4"/>
  <c r="Y49" i="4"/>
  <c r="Y61" i="4"/>
  <c r="Y73" i="4"/>
  <c r="Y85" i="4"/>
  <c r="Y97" i="4"/>
  <c r="Y109" i="4"/>
  <c r="Y121" i="4"/>
  <c r="Y133" i="4"/>
  <c r="Y145" i="4"/>
  <c r="Y14" i="4"/>
  <c r="Y86" i="4"/>
  <c r="Y15" i="4"/>
  <c r="Y87" i="4"/>
  <c r="Y26" i="4"/>
  <c r="Y98" i="4"/>
  <c r="Y27" i="4"/>
  <c r="Y99" i="4"/>
  <c r="Y38" i="4"/>
  <c r="Y110" i="4"/>
  <c r="Y39" i="4"/>
  <c r="Y111" i="4"/>
  <c r="Y50" i="4"/>
  <c r="Y122" i="4"/>
  <c r="Y51" i="4"/>
  <c r="Y123" i="4"/>
  <c r="Y62" i="4"/>
  <c r="Y134" i="4"/>
  <c r="Y75" i="4"/>
  <c r="Y147" i="4"/>
  <c r="P141" i="4"/>
  <c r="P137" i="4"/>
  <c r="V119" i="4"/>
  <c r="U111" i="4"/>
  <c r="S4" i="4"/>
  <c r="S8" i="4"/>
  <c r="S12" i="4"/>
  <c r="S16" i="4"/>
  <c r="S20" i="4"/>
  <c r="S24" i="4"/>
  <c r="S28" i="4"/>
  <c r="S32" i="4"/>
  <c r="S36" i="4"/>
  <c r="S40" i="4"/>
  <c r="S44" i="4"/>
  <c r="S48" i="4"/>
  <c r="S52" i="4"/>
  <c r="S56" i="4"/>
  <c r="S60" i="4"/>
  <c r="S64" i="4"/>
  <c r="S68" i="4"/>
  <c r="S72" i="4"/>
  <c r="S76" i="4"/>
  <c r="S80" i="4"/>
  <c r="S84" i="4"/>
  <c r="S88" i="4"/>
  <c r="S92" i="4"/>
  <c r="S7" i="4"/>
  <c r="S11" i="4"/>
  <c r="S15" i="4"/>
  <c r="S19" i="4"/>
  <c r="S23" i="4"/>
  <c r="S27" i="4"/>
  <c r="S31" i="4"/>
  <c r="S35" i="4"/>
  <c r="S39" i="4"/>
  <c r="S43" i="4"/>
  <c r="S47" i="4"/>
  <c r="S51" i="4"/>
  <c r="S55" i="4"/>
  <c r="S59" i="4"/>
  <c r="S63" i="4"/>
  <c r="S67" i="4"/>
  <c r="S71" i="4"/>
  <c r="S75" i="4"/>
  <c r="S79" i="4"/>
  <c r="S83" i="4"/>
  <c r="S87" i="4"/>
  <c r="S91" i="4"/>
  <c r="S6" i="4"/>
  <c r="S10" i="4"/>
  <c r="S14" i="4"/>
  <c r="S18" i="4"/>
  <c r="S22" i="4"/>
  <c r="S26" i="4"/>
  <c r="S30" i="4"/>
  <c r="S34" i="4"/>
  <c r="S38" i="4"/>
  <c r="S42" i="4"/>
  <c r="S46" i="4"/>
  <c r="S50" i="4"/>
  <c r="S54" i="4"/>
  <c r="S58" i="4"/>
  <c r="S62" i="4"/>
  <c r="S66" i="4"/>
  <c r="S70" i="4"/>
  <c r="S74" i="4"/>
  <c r="S78" i="4"/>
  <c r="S86" i="4"/>
  <c r="S89" i="4"/>
  <c r="S117" i="4"/>
  <c r="S121" i="4"/>
  <c r="S125" i="4"/>
  <c r="S129" i="4"/>
  <c r="S133" i="4"/>
  <c r="S137" i="4"/>
  <c r="S141" i="4"/>
  <c r="S145" i="4"/>
  <c r="S98" i="4"/>
  <c r="S107" i="4"/>
  <c r="S110" i="4"/>
  <c r="S113" i="4"/>
  <c r="S73" i="4"/>
  <c r="S77" i="4"/>
  <c r="S100" i="4"/>
  <c r="S103" i="4"/>
  <c r="S116" i="4"/>
  <c r="S120" i="4"/>
  <c r="S124" i="4"/>
  <c r="S128" i="4"/>
  <c r="S132" i="4"/>
  <c r="S136" i="4"/>
  <c r="S140" i="4"/>
  <c r="S144" i="4"/>
  <c r="S148" i="4"/>
  <c r="S90" i="4"/>
  <c r="S95" i="4"/>
  <c r="S106" i="4"/>
  <c r="S17" i="4"/>
  <c r="S25" i="4"/>
  <c r="S45" i="4"/>
  <c r="S93" i="4"/>
  <c r="S109" i="4"/>
  <c r="S112" i="4"/>
  <c r="S5" i="4"/>
  <c r="S9" i="4"/>
  <c r="S13" i="4"/>
  <c r="S21" i="4"/>
  <c r="S37" i="4"/>
  <c r="S49" i="4"/>
  <c r="S81" i="4"/>
  <c r="S97" i="4"/>
  <c r="S102" i="4"/>
  <c r="S115" i="4"/>
  <c r="S119" i="4"/>
  <c r="S123" i="4"/>
  <c r="S127" i="4"/>
  <c r="S131" i="4"/>
  <c r="S135" i="4"/>
  <c r="S139" i="4"/>
  <c r="S143" i="4"/>
  <c r="S147" i="4"/>
  <c r="S33" i="4"/>
  <c r="S105" i="4"/>
  <c r="S41" i="4"/>
  <c r="S65" i="4"/>
  <c r="S82" i="4"/>
  <c r="S99" i="4"/>
  <c r="S69" i="4"/>
  <c r="S101" i="4"/>
  <c r="S104" i="4"/>
  <c r="V123" i="4"/>
  <c r="V115" i="4"/>
  <c r="S111" i="4"/>
  <c r="P107" i="4"/>
  <c r="X97" i="4"/>
  <c r="S53" i="4"/>
  <c r="U42" i="4"/>
  <c r="T146" i="4"/>
  <c r="V5" i="4"/>
  <c r="V9" i="4"/>
  <c r="V13" i="4"/>
  <c r="V17" i="4"/>
  <c r="V21" i="4"/>
  <c r="V25" i="4"/>
  <c r="V29" i="4"/>
  <c r="V33" i="4"/>
  <c r="V41" i="4"/>
  <c r="V45" i="4"/>
  <c r="V53" i="4"/>
  <c r="V57" i="4"/>
  <c r="V61" i="4"/>
  <c r="V65" i="4"/>
  <c r="V69" i="4"/>
  <c r="V77" i="4"/>
  <c r="V81" i="4"/>
  <c r="V85" i="4"/>
  <c r="V89" i="4"/>
  <c r="V4" i="4"/>
  <c r="V8" i="4"/>
  <c r="V12" i="4"/>
  <c r="V16" i="4"/>
  <c r="V20" i="4"/>
  <c r="V24" i="4"/>
  <c r="V28" i="4"/>
  <c r="V32" i="4"/>
  <c r="V36" i="4"/>
  <c r="V40" i="4"/>
  <c r="V44" i="4"/>
  <c r="V48" i="4"/>
  <c r="V52" i="4"/>
  <c r="V56" i="4"/>
  <c r="V60" i="4"/>
  <c r="V64" i="4"/>
  <c r="V76" i="4"/>
  <c r="V80" i="4"/>
  <c r="V84" i="4"/>
  <c r="V88" i="4"/>
  <c r="V92" i="4"/>
  <c r="V7" i="4"/>
  <c r="V11" i="4"/>
  <c r="V15" i="4"/>
  <c r="V19" i="4"/>
  <c r="V23" i="4"/>
  <c r="V31" i="4"/>
  <c r="V35" i="4"/>
  <c r="V39" i="4"/>
  <c r="V43" i="4"/>
  <c r="V47" i="4"/>
  <c r="V55" i="4"/>
  <c r="V59" i="4"/>
  <c r="V63" i="4"/>
  <c r="V67" i="4"/>
  <c r="V71" i="4"/>
  <c r="V75" i="4"/>
  <c r="V30" i="4"/>
  <c r="V62" i="4"/>
  <c r="V96" i="4"/>
  <c r="V114" i="4"/>
  <c r="V126" i="4"/>
  <c r="V130" i="4"/>
  <c r="V134" i="4"/>
  <c r="V138" i="4"/>
  <c r="V142" i="4"/>
  <c r="V54" i="4"/>
  <c r="V58" i="4"/>
  <c r="V66" i="4"/>
  <c r="V83" i="4"/>
  <c r="V94" i="4"/>
  <c r="V101" i="4"/>
  <c r="V104" i="4"/>
  <c r="V86" i="4"/>
  <c r="V117" i="4"/>
  <c r="V121" i="4"/>
  <c r="V125" i="4"/>
  <c r="V133" i="4"/>
  <c r="V137" i="4"/>
  <c r="V141" i="4"/>
  <c r="V145" i="4"/>
  <c r="V70" i="4"/>
  <c r="V110" i="4"/>
  <c r="V113" i="4"/>
  <c r="V87" i="4"/>
  <c r="V95" i="4"/>
  <c r="V100" i="4"/>
  <c r="V103" i="4"/>
  <c r="V74" i="4"/>
  <c r="V90" i="4"/>
  <c r="V93" i="4"/>
  <c r="V116" i="4"/>
  <c r="V120" i="4"/>
  <c r="V124" i="4"/>
  <c r="V128" i="4"/>
  <c r="V132" i="4"/>
  <c r="V136" i="4"/>
  <c r="V144" i="4"/>
  <c r="V78" i="4"/>
  <c r="V106" i="4"/>
  <c r="V112" i="4"/>
  <c r="V97" i="4"/>
  <c r="V38" i="4"/>
  <c r="V42" i="4"/>
  <c r="V108" i="4"/>
  <c r="V111" i="4"/>
  <c r="Q145" i="4"/>
  <c r="V131" i="4"/>
  <c r="V127" i="4"/>
  <c r="X106" i="4"/>
  <c r="V102" i="4"/>
  <c r="S85" i="4"/>
  <c r="V10" i="4"/>
  <c r="P145" i="4"/>
  <c r="V135" i="4"/>
  <c r="T114" i="4"/>
  <c r="R69" i="4"/>
  <c r="S57" i="4"/>
  <c r="T122" i="4"/>
  <c r="T118" i="4"/>
  <c r="S114" i="4"/>
  <c r="X109" i="4"/>
  <c r="R101" i="4"/>
  <c r="S96" i="4"/>
  <c r="V79" i="4"/>
  <c r="V34" i="4"/>
  <c r="Y146" i="4"/>
  <c r="R4" i="4"/>
  <c r="R8" i="4"/>
  <c r="R12" i="4"/>
  <c r="R16" i="4"/>
  <c r="R20" i="4"/>
  <c r="R24" i="4"/>
  <c r="R28" i="4"/>
  <c r="R32" i="4"/>
  <c r="R36" i="4"/>
  <c r="R40" i="4"/>
  <c r="R44" i="4"/>
  <c r="R48" i="4"/>
  <c r="R52" i="4"/>
  <c r="R56" i="4"/>
  <c r="R60" i="4"/>
  <c r="R64" i="4"/>
  <c r="R68" i="4"/>
  <c r="R72" i="4"/>
  <c r="R76" i="4"/>
  <c r="R80" i="4"/>
  <c r="R84" i="4"/>
  <c r="R88" i="4"/>
  <c r="R92" i="4"/>
  <c r="R96" i="4"/>
  <c r="R100" i="4"/>
  <c r="R7" i="4"/>
  <c r="R11" i="4"/>
  <c r="R15" i="4"/>
  <c r="R19" i="4"/>
  <c r="R23" i="4"/>
  <c r="R27" i="4"/>
  <c r="R31" i="4"/>
  <c r="R35" i="4"/>
  <c r="R39" i="4"/>
  <c r="R43" i="4"/>
  <c r="R47" i="4"/>
  <c r="R51" i="4"/>
  <c r="R55" i="4"/>
  <c r="R59" i="4"/>
  <c r="R63" i="4"/>
  <c r="R67" i="4"/>
  <c r="R71" i="4"/>
  <c r="R75" i="4"/>
  <c r="R79" i="4"/>
  <c r="R83" i="4"/>
  <c r="R87" i="4"/>
  <c r="R91" i="4"/>
  <c r="R95" i="4"/>
  <c r="R6" i="4"/>
  <c r="R10" i="4"/>
  <c r="R14" i="4"/>
  <c r="R18" i="4"/>
  <c r="R22" i="4"/>
  <c r="R26" i="4"/>
  <c r="R30" i="4"/>
  <c r="R34" i="4"/>
  <c r="R38" i="4"/>
  <c r="R42" i="4"/>
  <c r="R46" i="4"/>
  <c r="R50" i="4"/>
  <c r="R54" i="4"/>
  <c r="R58" i="4"/>
  <c r="R62" i="4"/>
  <c r="R66" i="4"/>
  <c r="R70" i="4"/>
  <c r="R74" i="4"/>
  <c r="R78" i="4"/>
  <c r="R82" i="4"/>
  <c r="R86" i="4"/>
  <c r="R90" i="4"/>
  <c r="R94" i="4"/>
  <c r="R98" i="4"/>
  <c r="R107" i="4"/>
  <c r="R110" i="4"/>
  <c r="R113" i="4"/>
  <c r="R73" i="4"/>
  <c r="R77" i="4"/>
  <c r="R103" i="4"/>
  <c r="R116" i="4"/>
  <c r="R120" i="4"/>
  <c r="R124" i="4"/>
  <c r="R128" i="4"/>
  <c r="R132" i="4"/>
  <c r="R136" i="4"/>
  <c r="R140" i="4"/>
  <c r="R144" i="4"/>
  <c r="R148" i="4"/>
  <c r="R106" i="4"/>
  <c r="R17" i="4"/>
  <c r="R25" i="4"/>
  <c r="R45" i="4"/>
  <c r="R93" i="4"/>
  <c r="R109" i="4"/>
  <c r="R112" i="4"/>
  <c r="R5" i="4"/>
  <c r="R9" i="4"/>
  <c r="R13" i="4"/>
  <c r="R21" i="4"/>
  <c r="R37" i="4"/>
  <c r="R49" i="4"/>
  <c r="R81" i="4"/>
  <c r="R97" i="4"/>
  <c r="R102" i="4"/>
  <c r="R115" i="4"/>
  <c r="R119" i="4"/>
  <c r="R123" i="4"/>
  <c r="R127" i="4"/>
  <c r="R131" i="4"/>
  <c r="R135" i="4"/>
  <c r="R139" i="4"/>
  <c r="R143" i="4"/>
  <c r="R147" i="4"/>
  <c r="R33" i="4"/>
  <c r="R105" i="4"/>
  <c r="R41" i="4"/>
  <c r="R65" i="4"/>
  <c r="R99" i="4"/>
  <c r="R29" i="4"/>
  <c r="R53" i="4"/>
  <c r="R61" i="4"/>
  <c r="R85" i="4"/>
  <c r="R108" i="4"/>
  <c r="R111" i="4"/>
  <c r="R114" i="4"/>
  <c r="R118" i="4"/>
  <c r="R122" i="4"/>
  <c r="R126" i="4"/>
  <c r="R130" i="4"/>
  <c r="R134" i="4"/>
  <c r="R138" i="4"/>
  <c r="R142" i="4"/>
  <c r="R146" i="4"/>
  <c r="R89" i="4"/>
  <c r="R117" i="4"/>
  <c r="R121" i="4"/>
  <c r="R125" i="4"/>
  <c r="R129" i="4"/>
  <c r="R133" i="4"/>
  <c r="R137" i="4"/>
  <c r="R141" i="4"/>
  <c r="R145" i="4"/>
  <c r="T134" i="4"/>
  <c r="T130" i="4"/>
  <c r="T126" i="4"/>
  <c r="S122" i="4"/>
  <c r="S118" i="4"/>
  <c r="Q101" i="4"/>
  <c r="U34" i="4"/>
  <c r="Y135" i="4"/>
  <c r="Q4" i="4"/>
  <c r="Q8" i="4"/>
  <c r="Q12" i="4"/>
  <c r="Q16" i="4"/>
  <c r="Q24" i="4"/>
  <c r="Q28" i="4"/>
  <c r="Q32" i="4"/>
  <c r="Q36" i="4"/>
  <c r="Q44" i="4"/>
  <c r="Q48" i="4"/>
  <c r="Q52" i="4"/>
  <c r="Q56" i="4"/>
  <c r="Q60" i="4"/>
  <c r="Q64" i="4"/>
  <c r="Q68" i="4"/>
  <c r="Q76" i="4"/>
  <c r="Q80" i="4"/>
  <c r="Q84" i="4"/>
  <c r="Q88" i="4"/>
  <c r="Q92" i="4"/>
  <c r="Q7" i="4"/>
  <c r="Q15" i="4"/>
  <c r="Q19" i="4"/>
  <c r="Q23" i="4"/>
  <c r="Q31" i="4"/>
  <c r="Q35" i="4"/>
  <c r="Q39" i="4"/>
  <c r="Q43" i="4"/>
  <c r="Q55" i="4"/>
  <c r="Q59" i="4"/>
  <c r="Q63" i="4"/>
  <c r="Q67" i="4"/>
  <c r="Q71" i="4"/>
  <c r="Q75" i="4"/>
  <c r="Q79" i="4"/>
  <c r="Q87" i="4"/>
  <c r="Q91" i="4"/>
  <c r="Q95" i="4"/>
  <c r="Q99" i="4"/>
  <c r="Q111" i="4"/>
  <c r="Q6" i="4"/>
  <c r="Q10" i="4"/>
  <c r="Q14" i="4"/>
  <c r="Q18" i="4"/>
  <c r="Q22" i="4"/>
  <c r="Q26" i="4"/>
  <c r="Q30" i="4"/>
  <c r="Q34" i="4"/>
  <c r="Q38" i="4"/>
  <c r="Q42" i="4"/>
  <c r="Q46" i="4"/>
  <c r="Q50" i="4"/>
  <c r="Q54" i="4"/>
  <c r="Q58" i="4"/>
  <c r="Q62" i="4"/>
  <c r="Q74" i="4"/>
  <c r="Q78" i="4"/>
  <c r="Q82" i="4"/>
  <c r="Q86" i="4"/>
  <c r="Q98" i="4"/>
  <c r="Q102" i="4"/>
  <c r="Q110" i="4"/>
  <c r="Q114" i="4"/>
  <c r="Q5" i="4"/>
  <c r="Q9" i="4"/>
  <c r="Q13" i="4"/>
  <c r="Q21" i="4"/>
  <c r="Q25" i="4"/>
  <c r="Q33" i="4"/>
  <c r="Q37" i="4"/>
  <c r="Q45" i="4"/>
  <c r="Q49" i="4"/>
  <c r="Q53" i="4"/>
  <c r="Q57" i="4"/>
  <c r="Q61" i="4"/>
  <c r="Q65" i="4"/>
  <c r="Q69" i="4"/>
  <c r="Q73" i="4"/>
  <c r="Q77" i="4"/>
  <c r="Q81" i="4"/>
  <c r="Q85" i="4"/>
  <c r="Q89" i="4"/>
  <c r="Q116" i="4"/>
  <c r="Q120" i="4"/>
  <c r="Q124" i="4"/>
  <c r="Q128" i="4"/>
  <c r="Q132" i="4"/>
  <c r="Q136" i="4"/>
  <c r="Q144" i="4"/>
  <c r="Q148" i="4"/>
  <c r="Q93" i="4"/>
  <c r="Q109" i="4"/>
  <c r="Q112" i="4"/>
  <c r="Q97" i="4"/>
  <c r="Q115" i="4"/>
  <c r="Q119" i="4"/>
  <c r="Q123" i="4"/>
  <c r="Q131" i="4"/>
  <c r="Q135" i="4"/>
  <c r="Q139" i="4"/>
  <c r="Q143" i="4"/>
  <c r="Q147" i="4"/>
  <c r="Q105" i="4"/>
  <c r="Q108" i="4"/>
  <c r="Q118" i="4"/>
  <c r="Q126" i="4"/>
  <c r="Q130" i="4"/>
  <c r="Q138" i="4"/>
  <c r="Q142" i="4"/>
  <c r="Q113" i="4"/>
  <c r="V143" i="4"/>
  <c r="V139" i="4"/>
  <c r="S134" i="4"/>
  <c r="S130" i="4"/>
  <c r="S126" i="4"/>
  <c r="V105" i="4"/>
  <c r="Y74" i="4"/>
  <c r="P7" i="4"/>
  <c r="P11" i="4"/>
  <c r="P15" i="4"/>
  <c r="P19" i="4"/>
  <c r="P23" i="4"/>
  <c r="P27" i="4"/>
  <c r="P31" i="4"/>
  <c r="P35" i="4"/>
  <c r="P39" i="4"/>
  <c r="P43" i="4"/>
  <c r="P47" i="4"/>
  <c r="P51" i="4"/>
  <c r="P55" i="4"/>
  <c r="P59" i="4"/>
  <c r="P63" i="4"/>
  <c r="P67" i="4"/>
  <c r="P71" i="4"/>
  <c r="P75" i="4"/>
  <c r="P79" i="4"/>
  <c r="P83" i="4"/>
  <c r="P87" i="4"/>
  <c r="P91" i="4"/>
  <c r="P6" i="4"/>
  <c r="P10" i="4"/>
  <c r="P14" i="4"/>
  <c r="P18" i="4"/>
  <c r="P22" i="4"/>
  <c r="P26" i="4"/>
  <c r="P30" i="4"/>
  <c r="P34" i="4"/>
  <c r="P38" i="4"/>
  <c r="P42" i="4"/>
  <c r="P46" i="4"/>
  <c r="P50" i="4"/>
  <c r="P54" i="4"/>
  <c r="P58" i="4"/>
  <c r="P62" i="4"/>
  <c r="P66" i="4"/>
  <c r="P70" i="4"/>
  <c r="P74" i="4"/>
  <c r="P78" i="4"/>
  <c r="P82" i="4"/>
  <c r="P86" i="4"/>
  <c r="P90" i="4"/>
  <c r="P5" i="4"/>
  <c r="P9" i="4"/>
  <c r="P13" i="4"/>
  <c r="P17" i="4"/>
  <c r="P21" i="4"/>
  <c r="P25" i="4"/>
  <c r="P29" i="4"/>
  <c r="P33" i="4"/>
  <c r="P37" i="4"/>
  <c r="P41" i="4"/>
  <c r="P45" i="4"/>
  <c r="P49" i="4"/>
  <c r="P53" i="4"/>
  <c r="P57" i="4"/>
  <c r="P61" i="4"/>
  <c r="P65" i="4"/>
  <c r="P69" i="4"/>
  <c r="P73" i="4"/>
  <c r="P77" i="4"/>
  <c r="P92" i="4"/>
  <c r="P103" i="4"/>
  <c r="P116" i="4"/>
  <c r="P120" i="4"/>
  <c r="P124" i="4"/>
  <c r="P128" i="4"/>
  <c r="P132" i="4"/>
  <c r="P136" i="4"/>
  <c r="P140" i="4"/>
  <c r="P144" i="4"/>
  <c r="P148" i="4"/>
  <c r="P16" i="4"/>
  <c r="P20" i="4"/>
  <c r="P80" i="4"/>
  <c r="P100" i="4"/>
  <c r="P106" i="4"/>
  <c r="P8" i="4"/>
  <c r="P24" i="4"/>
  <c r="P36" i="4"/>
  <c r="P44" i="4"/>
  <c r="P48" i="4"/>
  <c r="P93" i="4"/>
  <c r="P109" i="4"/>
  <c r="P112" i="4"/>
  <c r="P4" i="4"/>
  <c r="P12" i="4"/>
  <c r="P40" i="4"/>
  <c r="P95" i="4"/>
  <c r="P97" i="4"/>
  <c r="P115" i="4"/>
  <c r="P119" i="4"/>
  <c r="P123" i="4"/>
  <c r="P127" i="4"/>
  <c r="P131" i="4"/>
  <c r="P135" i="4"/>
  <c r="P139" i="4"/>
  <c r="P143" i="4"/>
  <c r="P147" i="4"/>
  <c r="P28" i="4"/>
  <c r="P32" i="4"/>
  <c r="P81" i="4"/>
  <c r="P84" i="4"/>
  <c r="P102" i="4"/>
  <c r="P105" i="4"/>
  <c r="P52" i="4"/>
  <c r="P64" i="4"/>
  <c r="P56" i="4"/>
  <c r="P60" i="4"/>
  <c r="P68" i="4"/>
  <c r="P99" i="4"/>
  <c r="P108" i="4"/>
  <c r="P118" i="4"/>
  <c r="P122" i="4"/>
  <c r="P126" i="4"/>
  <c r="P130" i="4"/>
  <c r="P134" i="4"/>
  <c r="P138" i="4"/>
  <c r="P142" i="4"/>
  <c r="P146" i="4"/>
  <c r="P85" i="4"/>
  <c r="P111" i="4"/>
  <c r="P114" i="4"/>
  <c r="P88" i="4"/>
  <c r="P94" i="4"/>
  <c r="P96" i="4"/>
  <c r="P101" i="4"/>
  <c r="P104" i="4"/>
  <c r="P76" i="4"/>
  <c r="P98" i="4"/>
  <c r="P110" i="4"/>
  <c r="P113" i="4"/>
  <c r="U105" i="4"/>
  <c r="P89" i="4"/>
  <c r="V14" i="4"/>
  <c r="Y63" i="4"/>
  <c r="O13" i="1"/>
  <c r="N13" i="1"/>
  <c r="M13" i="1"/>
  <c r="L13" i="1"/>
  <c r="K13" i="1"/>
  <c r="J13" i="1"/>
  <c r="I13" i="1"/>
  <c r="H13" i="1"/>
  <c r="G13" i="1"/>
  <c r="F13" i="1"/>
  <c r="E13" i="1"/>
  <c r="D13" i="1"/>
  <c r="C13" i="1"/>
  <c r="B13" i="1"/>
  <c r="O12" i="1"/>
  <c r="N12" i="1"/>
  <c r="M12" i="1"/>
  <c r="L12" i="1"/>
  <c r="K12" i="1"/>
  <c r="J12" i="1"/>
  <c r="I12" i="1"/>
  <c r="H12" i="1"/>
  <c r="G12" i="1"/>
  <c r="F12" i="1"/>
  <c r="E12" i="1"/>
  <c r="D12" i="1"/>
  <c r="C12" i="1"/>
  <c r="B12" i="1"/>
  <c r="O6" i="1"/>
  <c r="N6" i="1"/>
  <c r="M6" i="1"/>
  <c r="L6" i="1"/>
  <c r="K6" i="1"/>
  <c r="J6" i="1"/>
  <c r="I6" i="1"/>
  <c r="H6" i="1"/>
  <c r="G6" i="1"/>
  <c r="F6" i="1"/>
  <c r="E6" i="1"/>
  <c r="D6" i="1"/>
  <c r="C6" i="1"/>
  <c r="B6" i="1"/>
  <c r="O5" i="1"/>
  <c r="N5" i="1"/>
  <c r="M5" i="1"/>
  <c r="L5" i="1"/>
  <c r="K5" i="1"/>
  <c r="J5" i="1"/>
  <c r="I5" i="1"/>
  <c r="H5" i="1"/>
  <c r="G5" i="1"/>
  <c r="F5" i="1"/>
  <c r="E5" i="1"/>
  <c r="D5" i="1"/>
  <c r="C5" i="1"/>
  <c r="B5" i="1"/>
  <c r="AF4" i="2"/>
  <c r="AG4" i="2"/>
  <c r="AH4" i="2"/>
  <c r="AI4" i="2"/>
  <c r="AJ4" i="2"/>
  <c r="AK4" i="2"/>
  <c r="AL4" i="2"/>
  <c r="AM4" i="2"/>
  <c r="AN4" i="2"/>
  <c r="AO4" i="2"/>
  <c r="AP4" i="2"/>
  <c r="AF5" i="2"/>
  <c r="AG5" i="2"/>
  <c r="AH5" i="2"/>
  <c r="AI5" i="2"/>
  <c r="AJ5" i="2"/>
  <c r="AK5" i="2"/>
  <c r="AL5" i="2"/>
  <c r="AM5" i="2"/>
  <c r="AN5" i="2"/>
  <c r="AO5" i="2"/>
  <c r="AP5" i="2"/>
  <c r="AF6" i="2"/>
  <c r="AG6" i="2"/>
  <c r="AH6" i="2"/>
  <c r="AI6" i="2"/>
  <c r="AJ6" i="2"/>
  <c r="AK6" i="2"/>
  <c r="AL6" i="2"/>
  <c r="AM6" i="2"/>
  <c r="AN6" i="2"/>
  <c r="AO6" i="2"/>
  <c r="AP6" i="2"/>
  <c r="AF7" i="2"/>
  <c r="AG7" i="2"/>
  <c r="AH7" i="2"/>
  <c r="AI7" i="2"/>
  <c r="AJ7" i="2"/>
  <c r="AK7" i="2"/>
  <c r="AL7" i="2"/>
  <c r="AM7" i="2"/>
  <c r="AN7" i="2"/>
  <c r="AO7" i="2"/>
  <c r="AP7" i="2"/>
  <c r="AF8" i="2"/>
  <c r="AG8" i="2"/>
  <c r="AH8" i="2"/>
  <c r="AI8" i="2"/>
  <c r="AJ8" i="2"/>
  <c r="AK8" i="2"/>
  <c r="AL8" i="2"/>
  <c r="AM8" i="2"/>
  <c r="AN8" i="2"/>
  <c r="AO8" i="2"/>
  <c r="AP8" i="2"/>
  <c r="AF9" i="2"/>
  <c r="AG9" i="2"/>
  <c r="AH9" i="2"/>
  <c r="AI9" i="2"/>
  <c r="AJ9" i="2"/>
  <c r="AK9" i="2"/>
  <c r="AL9" i="2"/>
  <c r="AM9" i="2"/>
  <c r="AN9" i="2"/>
  <c r="AO9" i="2"/>
  <c r="AP9" i="2"/>
  <c r="AF10" i="2"/>
  <c r="AG10" i="2"/>
  <c r="AH10" i="2"/>
  <c r="AI10" i="2"/>
  <c r="AJ10" i="2"/>
  <c r="AK10" i="2"/>
  <c r="AL10" i="2"/>
  <c r="AM10" i="2"/>
  <c r="AN10" i="2"/>
  <c r="AO10" i="2"/>
  <c r="AP10" i="2"/>
  <c r="AF11" i="2"/>
  <c r="AG11" i="2"/>
  <c r="AH11" i="2"/>
  <c r="AI11" i="2"/>
  <c r="AJ11" i="2"/>
  <c r="AK11" i="2"/>
  <c r="AL11" i="2"/>
  <c r="AM11" i="2"/>
  <c r="AN11" i="2"/>
  <c r="AO11" i="2"/>
  <c r="AP11" i="2"/>
  <c r="AF12" i="2"/>
  <c r="AG12" i="2"/>
  <c r="AH12" i="2"/>
  <c r="AI12" i="2"/>
  <c r="AJ12" i="2"/>
  <c r="AK12" i="2"/>
  <c r="AL12" i="2"/>
  <c r="AM12" i="2"/>
  <c r="AN12" i="2"/>
  <c r="AO12" i="2"/>
  <c r="AP12" i="2"/>
  <c r="AF13" i="2"/>
  <c r="AG13" i="2"/>
  <c r="AH13" i="2"/>
  <c r="AI13" i="2"/>
  <c r="AJ13" i="2"/>
  <c r="AK13" i="2"/>
  <c r="AL13" i="2"/>
  <c r="AM13" i="2"/>
  <c r="AN13" i="2"/>
  <c r="AO13" i="2"/>
  <c r="AP13" i="2"/>
  <c r="AF14" i="2"/>
  <c r="AG14" i="2"/>
  <c r="AH14" i="2"/>
  <c r="AI14" i="2"/>
  <c r="AJ14" i="2"/>
  <c r="AK14" i="2"/>
  <c r="AL14" i="2"/>
  <c r="AM14" i="2"/>
  <c r="AN14" i="2"/>
  <c r="AO14" i="2"/>
  <c r="AP14" i="2"/>
  <c r="AF15" i="2"/>
  <c r="AG15" i="2"/>
  <c r="AH15" i="2"/>
  <c r="AI15" i="2"/>
  <c r="AJ15" i="2"/>
  <c r="AK15" i="2"/>
  <c r="AL15" i="2"/>
  <c r="AM15" i="2"/>
  <c r="AN15" i="2"/>
  <c r="AO15" i="2"/>
  <c r="AP15" i="2"/>
  <c r="AF16" i="2"/>
  <c r="AG16" i="2"/>
  <c r="AH16" i="2"/>
  <c r="AI16" i="2"/>
  <c r="AJ16" i="2"/>
  <c r="AK16" i="2"/>
  <c r="AL16" i="2"/>
  <c r="AM16" i="2"/>
  <c r="AN16" i="2"/>
  <c r="AO16" i="2"/>
  <c r="AP16" i="2"/>
  <c r="AF17" i="2"/>
  <c r="AG17" i="2"/>
  <c r="AH17" i="2"/>
  <c r="AI17" i="2"/>
  <c r="AJ17" i="2"/>
  <c r="AK17" i="2"/>
  <c r="AL17" i="2"/>
  <c r="AM17" i="2"/>
  <c r="AN17" i="2"/>
  <c r="AO17" i="2"/>
  <c r="AP17" i="2"/>
  <c r="AF18" i="2"/>
  <c r="AG18" i="2"/>
  <c r="AH18" i="2"/>
  <c r="AI18" i="2"/>
  <c r="AJ18" i="2"/>
  <c r="AK18" i="2"/>
  <c r="AL18" i="2"/>
  <c r="AM18" i="2"/>
  <c r="AN18" i="2"/>
  <c r="AO18" i="2"/>
  <c r="AP18" i="2"/>
  <c r="AF19" i="2"/>
  <c r="AG19" i="2"/>
  <c r="AH19" i="2"/>
  <c r="AI19" i="2"/>
  <c r="AJ19" i="2"/>
  <c r="AK19" i="2"/>
  <c r="AL19" i="2"/>
  <c r="AM19" i="2"/>
  <c r="AN19" i="2"/>
  <c r="AO19" i="2"/>
  <c r="AP19" i="2"/>
  <c r="AF20" i="2"/>
  <c r="AG20" i="2"/>
  <c r="AH20" i="2"/>
  <c r="AI20" i="2"/>
  <c r="AJ20" i="2"/>
  <c r="AK20" i="2"/>
  <c r="AL20" i="2"/>
  <c r="AM20" i="2"/>
  <c r="AN20" i="2"/>
  <c r="AO20" i="2"/>
  <c r="AP20" i="2"/>
  <c r="AF21" i="2"/>
  <c r="AG21" i="2"/>
  <c r="AH21" i="2"/>
  <c r="AI21" i="2"/>
  <c r="AJ21" i="2"/>
  <c r="AK21" i="2"/>
  <c r="AL21" i="2"/>
  <c r="AM21" i="2"/>
  <c r="AN21" i="2"/>
  <c r="AO21" i="2"/>
  <c r="AP21" i="2"/>
  <c r="AF22" i="2"/>
  <c r="AG22" i="2"/>
  <c r="AH22" i="2"/>
  <c r="AI22" i="2"/>
  <c r="AJ22" i="2"/>
  <c r="AK22" i="2"/>
  <c r="AL22" i="2"/>
  <c r="AM22" i="2"/>
  <c r="AN22" i="2"/>
  <c r="AO22" i="2"/>
  <c r="AP22" i="2"/>
  <c r="AF23" i="2"/>
  <c r="AG23" i="2"/>
  <c r="AH23" i="2"/>
  <c r="AI23" i="2"/>
  <c r="AJ23" i="2"/>
  <c r="AK23" i="2"/>
  <c r="AL23" i="2"/>
  <c r="AM23" i="2"/>
  <c r="AN23" i="2"/>
  <c r="AO23" i="2"/>
  <c r="AP23" i="2"/>
  <c r="AF24" i="2"/>
  <c r="AG24" i="2"/>
  <c r="AH24" i="2"/>
  <c r="AI24" i="2"/>
  <c r="AJ24" i="2"/>
  <c r="AK24" i="2"/>
  <c r="AL24" i="2"/>
  <c r="AM24" i="2"/>
  <c r="AN24" i="2"/>
  <c r="AO24" i="2"/>
  <c r="AP24" i="2"/>
  <c r="AF25" i="2"/>
  <c r="AG25" i="2"/>
  <c r="AH25" i="2"/>
  <c r="AI25" i="2"/>
  <c r="AJ25" i="2"/>
  <c r="AK25" i="2"/>
  <c r="AL25" i="2"/>
  <c r="AM25" i="2"/>
  <c r="AN25" i="2"/>
  <c r="AO25" i="2"/>
  <c r="AP25" i="2"/>
  <c r="AF26" i="2"/>
  <c r="AG26" i="2"/>
  <c r="AH26" i="2"/>
  <c r="AI26" i="2"/>
  <c r="AJ26" i="2"/>
  <c r="AK26" i="2"/>
  <c r="AL26" i="2"/>
  <c r="AM26" i="2"/>
  <c r="AN26" i="2"/>
  <c r="AO26" i="2"/>
  <c r="AP26" i="2"/>
  <c r="AF27" i="2"/>
  <c r="AG27" i="2"/>
  <c r="AH27" i="2"/>
  <c r="AI27" i="2"/>
  <c r="AJ27" i="2"/>
  <c r="AK27" i="2"/>
  <c r="AL27" i="2"/>
  <c r="AM27" i="2"/>
  <c r="AN27" i="2"/>
  <c r="AO27" i="2"/>
  <c r="AP27" i="2"/>
  <c r="AF28" i="2"/>
  <c r="AG28" i="2"/>
  <c r="AH28" i="2"/>
  <c r="AI28" i="2"/>
  <c r="AJ28" i="2"/>
  <c r="AK28" i="2"/>
  <c r="AL28" i="2"/>
  <c r="AM28" i="2"/>
  <c r="AN28" i="2"/>
  <c r="AO28" i="2"/>
  <c r="AP28" i="2"/>
  <c r="AF29" i="2"/>
  <c r="AG29" i="2"/>
  <c r="AH29" i="2"/>
  <c r="AI29" i="2"/>
  <c r="AJ29" i="2"/>
  <c r="AK29" i="2"/>
  <c r="AL29" i="2"/>
  <c r="AM29" i="2"/>
  <c r="AN29" i="2"/>
  <c r="AO29" i="2"/>
  <c r="AP29" i="2"/>
  <c r="AF30" i="2"/>
  <c r="AG30" i="2"/>
  <c r="AH30" i="2"/>
  <c r="AI30" i="2"/>
  <c r="AJ30" i="2"/>
  <c r="AK30" i="2"/>
  <c r="AL30" i="2"/>
  <c r="AM30" i="2"/>
  <c r="AN30" i="2"/>
  <c r="AO30" i="2"/>
  <c r="AP30" i="2"/>
  <c r="AF31" i="2"/>
  <c r="AG31" i="2"/>
  <c r="AH31" i="2"/>
  <c r="AI31" i="2"/>
  <c r="AJ31" i="2"/>
  <c r="AK31" i="2"/>
  <c r="AL31" i="2"/>
  <c r="AM31" i="2"/>
  <c r="AN31" i="2"/>
  <c r="AO31" i="2"/>
  <c r="AP31" i="2"/>
  <c r="AF32" i="2"/>
  <c r="AG32" i="2"/>
  <c r="AH32" i="2"/>
  <c r="AI32" i="2"/>
  <c r="AJ32" i="2"/>
  <c r="AK32" i="2"/>
  <c r="AL32" i="2"/>
  <c r="AM32" i="2"/>
  <c r="AN32" i="2"/>
  <c r="AO32" i="2"/>
  <c r="AP32" i="2"/>
  <c r="AF33" i="2"/>
  <c r="AG33" i="2"/>
  <c r="AH33" i="2"/>
  <c r="AI33" i="2"/>
  <c r="AJ33" i="2"/>
  <c r="AK33" i="2"/>
  <c r="AL33" i="2"/>
  <c r="AM33" i="2"/>
  <c r="AN33" i="2"/>
  <c r="AO33" i="2"/>
  <c r="AP33" i="2"/>
  <c r="AF34" i="2"/>
  <c r="AG34" i="2"/>
  <c r="AH34" i="2"/>
  <c r="AI34" i="2"/>
  <c r="AJ34" i="2"/>
  <c r="AK34" i="2"/>
  <c r="AL34" i="2"/>
  <c r="AM34" i="2"/>
  <c r="AN34" i="2"/>
  <c r="AO34" i="2"/>
  <c r="AP34" i="2"/>
  <c r="AF35" i="2"/>
  <c r="AG35" i="2"/>
  <c r="AH35" i="2"/>
  <c r="AI35" i="2"/>
  <c r="AJ35" i="2"/>
  <c r="AK35" i="2"/>
  <c r="AL35" i="2"/>
  <c r="AM35" i="2"/>
  <c r="AN35" i="2"/>
  <c r="AO35" i="2"/>
  <c r="AP35" i="2"/>
  <c r="AF36" i="2"/>
  <c r="AG36" i="2"/>
  <c r="AH36" i="2"/>
  <c r="AI36" i="2"/>
  <c r="AJ36" i="2"/>
  <c r="AK36" i="2"/>
  <c r="AL36" i="2"/>
  <c r="AM36" i="2"/>
  <c r="AN36" i="2"/>
  <c r="AO36" i="2"/>
  <c r="AP36" i="2"/>
  <c r="AF37" i="2"/>
  <c r="AG37" i="2"/>
  <c r="AH37" i="2"/>
  <c r="AI37" i="2"/>
  <c r="AJ37" i="2"/>
  <c r="AK37" i="2"/>
  <c r="AL37" i="2"/>
  <c r="AM37" i="2"/>
  <c r="AN37" i="2"/>
  <c r="AO37" i="2"/>
  <c r="AP37" i="2"/>
  <c r="AF38" i="2"/>
  <c r="AG38" i="2"/>
  <c r="AH38" i="2"/>
  <c r="AI38" i="2"/>
  <c r="AJ38" i="2"/>
  <c r="AK38" i="2"/>
  <c r="AL38" i="2"/>
  <c r="AM38" i="2"/>
  <c r="AN38" i="2"/>
  <c r="AO38" i="2"/>
  <c r="AP38" i="2"/>
  <c r="AF39" i="2"/>
  <c r="AG39" i="2"/>
  <c r="AH39" i="2"/>
  <c r="AI39" i="2"/>
  <c r="AJ39" i="2"/>
  <c r="AK39" i="2"/>
  <c r="AL39" i="2"/>
  <c r="AM39" i="2"/>
  <c r="AN39" i="2"/>
  <c r="AO39" i="2"/>
  <c r="AP39" i="2"/>
  <c r="AF40" i="2"/>
  <c r="AG40" i="2"/>
  <c r="AH40" i="2"/>
  <c r="AI40" i="2"/>
  <c r="AJ40" i="2"/>
  <c r="AK40" i="2"/>
  <c r="AL40" i="2"/>
  <c r="AM40" i="2"/>
  <c r="AN40" i="2"/>
  <c r="AO40" i="2"/>
  <c r="AP40" i="2"/>
  <c r="AF41" i="2"/>
  <c r="AG41" i="2"/>
  <c r="AH41" i="2"/>
  <c r="AI41" i="2"/>
  <c r="AJ41" i="2"/>
  <c r="AK41" i="2"/>
  <c r="AL41" i="2"/>
  <c r="AM41" i="2"/>
  <c r="AN41" i="2"/>
  <c r="AO41" i="2"/>
  <c r="AP41" i="2"/>
  <c r="AF42" i="2"/>
  <c r="AG42" i="2"/>
  <c r="AH42" i="2"/>
  <c r="AI42" i="2"/>
  <c r="AJ42" i="2"/>
  <c r="AK42" i="2"/>
  <c r="AL42" i="2"/>
  <c r="AM42" i="2"/>
  <c r="AN42" i="2"/>
  <c r="AO42" i="2"/>
  <c r="AP42" i="2"/>
  <c r="AF43" i="2"/>
  <c r="AG43" i="2"/>
  <c r="AH43" i="2"/>
  <c r="AI43" i="2"/>
  <c r="AJ43" i="2"/>
  <c r="AK43" i="2"/>
  <c r="AL43" i="2"/>
  <c r="AM43" i="2"/>
  <c r="AN43" i="2"/>
  <c r="AO43" i="2"/>
  <c r="AP43" i="2"/>
  <c r="AF44" i="2"/>
  <c r="AG44" i="2"/>
  <c r="AH44" i="2"/>
  <c r="AI44" i="2"/>
  <c r="AJ44" i="2"/>
  <c r="AK44" i="2"/>
  <c r="AL44" i="2"/>
  <c r="AM44" i="2"/>
  <c r="AN44" i="2"/>
  <c r="AO44" i="2"/>
  <c r="AP44" i="2"/>
  <c r="AF45" i="2"/>
  <c r="AG45" i="2"/>
  <c r="AH45" i="2"/>
  <c r="AI45" i="2"/>
  <c r="AJ45" i="2"/>
  <c r="AK45" i="2"/>
  <c r="AL45" i="2"/>
  <c r="AM45" i="2"/>
  <c r="AN45" i="2"/>
  <c r="AO45" i="2"/>
  <c r="AP45" i="2"/>
  <c r="AF46" i="2"/>
  <c r="AG46" i="2"/>
  <c r="AH46" i="2"/>
  <c r="AI46" i="2"/>
  <c r="AJ46" i="2"/>
  <c r="AK46" i="2"/>
  <c r="AL46" i="2"/>
  <c r="AM46" i="2"/>
  <c r="AN46" i="2"/>
  <c r="AO46" i="2"/>
  <c r="AP46" i="2"/>
  <c r="AF47" i="2"/>
  <c r="AG47" i="2"/>
  <c r="AH47" i="2"/>
  <c r="AI47" i="2"/>
  <c r="AJ47" i="2"/>
  <c r="AK47" i="2"/>
  <c r="AL47" i="2"/>
  <c r="AM47" i="2"/>
  <c r="AN47" i="2"/>
  <c r="AO47" i="2"/>
  <c r="AP47" i="2"/>
  <c r="AF48" i="2"/>
  <c r="AG48" i="2"/>
  <c r="AH48" i="2"/>
  <c r="AI48" i="2"/>
  <c r="AJ48" i="2"/>
  <c r="AK48" i="2"/>
  <c r="AL48" i="2"/>
  <c r="AM48" i="2"/>
  <c r="AN48" i="2"/>
  <c r="AO48" i="2"/>
  <c r="AP48" i="2"/>
  <c r="AF49" i="2"/>
  <c r="AG49" i="2"/>
  <c r="AH49" i="2"/>
  <c r="AI49" i="2"/>
  <c r="AJ49" i="2"/>
  <c r="AK49" i="2"/>
  <c r="AL49" i="2"/>
  <c r="AM49" i="2"/>
  <c r="AN49" i="2"/>
  <c r="AO49" i="2"/>
  <c r="AP49" i="2"/>
  <c r="AF50" i="2"/>
  <c r="AG50" i="2"/>
  <c r="AH50" i="2"/>
  <c r="AI50" i="2"/>
  <c r="AJ50" i="2"/>
  <c r="AK50" i="2"/>
  <c r="AL50" i="2"/>
  <c r="AM50" i="2"/>
  <c r="AN50" i="2"/>
  <c r="AO50" i="2"/>
  <c r="AP50" i="2"/>
  <c r="AF51" i="2"/>
  <c r="AG51" i="2"/>
  <c r="AH51" i="2"/>
  <c r="AI51" i="2"/>
  <c r="AJ51" i="2"/>
  <c r="AK51" i="2"/>
  <c r="AL51" i="2"/>
  <c r="AM51" i="2"/>
  <c r="AN51" i="2"/>
  <c r="AO51" i="2"/>
  <c r="AP51" i="2"/>
  <c r="AF52" i="2"/>
  <c r="AG52" i="2"/>
  <c r="AH52" i="2"/>
  <c r="AI52" i="2"/>
  <c r="AJ52" i="2"/>
  <c r="AK52" i="2"/>
  <c r="AL52" i="2"/>
  <c r="AM52" i="2"/>
  <c r="AN52" i="2"/>
  <c r="AO52" i="2"/>
  <c r="AP52" i="2"/>
  <c r="AF53" i="2"/>
  <c r="AG53" i="2"/>
  <c r="AH53" i="2"/>
  <c r="AI53" i="2"/>
  <c r="AJ53" i="2"/>
  <c r="AK53" i="2"/>
  <c r="AL53" i="2"/>
  <c r="AM53" i="2"/>
  <c r="AN53" i="2"/>
  <c r="AO53" i="2"/>
  <c r="AP53" i="2"/>
  <c r="AF54" i="2"/>
  <c r="AG54" i="2"/>
  <c r="AH54" i="2"/>
  <c r="AI54" i="2"/>
  <c r="AJ54" i="2"/>
  <c r="AK54" i="2"/>
  <c r="AL54" i="2"/>
  <c r="AM54" i="2"/>
  <c r="AN54" i="2"/>
  <c r="AO54" i="2"/>
  <c r="AP54" i="2"/>
  <c r="AF55" i="2"/>
  <c r="AG55" i="2"/>
  <c r="AH55" i="2"/>
  <c r="AI55" i="2"/>
  <c r="AJ55" i="2"/>
  <c r="AK55" i="2"/>
  <c r="AL55" i="2"/>
  <c r="AM55" i="2"/>
  <c r="AN55" i="2"/>
  <c r="AO55" i="2"/>
  <c r="AP55" i="2"/>
  <c r="AF56" i="2"/>
  <c r="AG56" i="2"/>
  <c r="AH56" i="2"/>
  <c r="AI56" i="2"/>
  <c r="AJ56" i="2"/>
  <c r="AK56" i="2"/>
  <c r="AL56" i="2"/>
  <c r="AM56" i="2"/>
  <c r="AN56" i="2"/>
  <c r="AO56" i="2"/>
  <c r="AP56" i="2"/>
  <c r="AF57" i="2"/>
  <c r="AG57" i="2"/>
  <c r="AH57" i="2"/>
  <c r="AI57" i="2"/>
  <c r="AJ57" i="2"/>
  <c r="AK57" i="2"/>
  <c r="AL57" i="2"/>
  <c r="AM57" i="2"/>
  <c r="AN57" i="2"/>
  <c r="AO57" i="2"/>
  <c r="AP57" i="2"/>
  <c r="AF58" i="2"/>
  <c r="AG58" i="2"/>
  <c r="AH58" i="2"/>
  <c r="AI58" i="2"/>
  <c r="AJ58" i="2"/>
  <c r="AK58" i="2"/>
  <c r="AL58" i="2"/>
  <c r="AM58" i="2"/>
  <c r="AN58" i="2"/>
  <c r="AO58" i="2"/>
  <c r="AP58" i="2"/>
  <c r="AF59" i="2"/>
  <c r="AG59" i="2"/>
  <c r="AH59" i="2"/>
  <c r="AI59" i="2"/>
  <c r="AJ59" i="2"/>
  <c r="AK59" i="2"/>
  <c r="AL59" i="2"/>
  <c r="AM59" i="2"/>
  <c r="AN59" i="2"/>
  <c r="AO59" i="2"/>
  <c r="AP59" i="2"/>
  <c r="AF60" i="2"/>
  <c r="AG60" i="2"/>
  <c r="AH60" i="2"/>
  <c r="AI60" i="2"/>
  <c r="AJ60" i="2"/>
  <c r="AK60" i="2"/>
  <c r="AL60" i="2"/>
  <c r="AM60" i="2"/>
  <c r="AN60" i="2"/>
  <c r="AO60" i="2"/>
  <c r="AP60" i="2"/>
  <c r="AF61" i="2"/>
  <c r="AG61" i="2"/>
  <c r="AH61" i="2"/>
  <c r="AI61" i="2"/>
  <c r="AJ61" i="2"/>
  <c r="AK61" i="2"/>
  <c r="AL61" i="2"/>
  <c r="AM61" i="2"/>
  <c r="AN61" i="2"/>
  <c r="AO61" i="2"/>
  <c r="AP61" i="2"/>
  <c r="AF62" i="2"/>
  <c r="AG62" i="2"/>
  <c r="AH62" i="2"/>
  <c r="AI62" i="2"/>
  <c r="AJ62" i="2"/>
  <c r="AK62" i="2"/>
  <c r="AL62" i="2"/>
  <c r="AM62" i="2"/>
  <c r="AN62" i="2"/>
  <c r="AO62" i="2"/>
  <c r="AP62" i="2"/>
  <c r="AF63" i="2"/>
  <c r="AG63" i="2"/>
  <c r="AH63" i="2"/>
  <c r="AI63" i="2"/>
  <c r="AJ63" i="2"/>
  <c r="AK63" i="2"/>
  <c r="AL63" i="2"/>
  <c r="AM63" i="2"/>
  <c r="AN63" i="2"/>
  <c r="AO63" i="2"/>
  <c r="AP63" i="2"/>
  <c r="AF64" i="2"/>
  <c r="AG64" i="2"/>
  <c r="AH64" i="2"/>
  <c r="AI64" i="2"/>
  <c r="AJ64" i="2"/>
  <c r="AK64" i="2"/>
  <c r="AL64" i="2"/>
  <c r="AM64" i="2"/>
  <c r="AN64" i="2"/>
  <c r="AO64" i="2"/>
  <c r="AP64" i="2"/>
  <c r="AF65" i="2"/>
  <c r="AG65" i="2"/>
  <c r="AH65" i="2"/>
  <c r="AI65" i="2"/>
  <c r="AJ65" i="2"/>
  <c r="AK65" i="2"/>
  <c r="AL65" i="2"/>
  <c r="AM65" i="2"/>
  <c r="AN65" i="2"/>
  <c r="AO65" i="2"/>
  <c r="AP65" i="2"/>
  <c r="AF66" i="2"/>
  <c r="AG66" i="2"/>
  <c r="AH66" i="2"/>
  <c r="AI66" i="2"/>
  <c r="AJ66" i="2"/>
  <c r="AK66" i="2"/>
  <c r="AL66" i="2"/>
  <c r="AM66" i="2"/>
  <c r="AN66" i="2"/>
  <c r="AO66" i="2"/>
  <c r="AP66" i="2"/>
  <c r="AF67" i="2"/>
  <c r="AG67" i="2"/>
  <c r="AH67" i="2"/>
  <c r="AI67" i="2"/>
  <c r="AJ67" i="2"/>
  <c r="AK67" i="2"/>
  <c r="AL67" i="2"/>
  <c r="AM67" i="2"/>
  <c r="AN67" i="2"/>
  <c r="AO67" i="2"/>
  <c r="AP67" i="2"/>
  <c r="AF68" i="2"/>
  <c r="AG68" i="2"/>
  <c r="AH68" i="2"/>
  <c r="AI68" i="2"/>
  <c r="AJ68" i="2"/>
  <c r="AK68" i="2"/>
  <c r="AL68" i="2"/>
  <c r="AM68" i="2"/>
  <c r="AN68" i="2"/>
  <c r="AO68" i="2"/>
  <c r="AP68" i="2"/>
  <c r="AF69" i="2"/>
  <c r="AG69" i="2"/>
  <c r="AH69" i="2"/>
  <c r="AI69" i="2"/>
  <c r="AJ69" i="2"/>
  <c r="AK69" i="2"/>
  <c r="AL69" i="2"/>
  <c r="AM69" i="2"/>
  <c r="AN69" i="2"/>
  <c r="AO69" i="2"/>
  <c r="AP69" i="2"/>
  <c r="AF70" i="2"/>
  <c r="AG70" i="2"/>
  <c r="AH70" i="2"/>
  <c r="AI70" i="2"/>
  <c r="AJ70" i="2"/>
  <c r="AK70" i="2"/>
  <c r="AL70" i="2"/>
  <c r="AM70" i="2"/>
  <c r="AN70" i="2"/>
  <c r="AO70" i="2"/>
  <c r="AP70" i="2"/>
  <c r="AF71" i="2"/>
  <c r="AG71" i="2"/>
  <c r="AH71" i="2"/>
  <c r="AI71" i="2"/>
  <c r="AJ71" i="2"/>
  <c r="AK71" i="2"/>
  <c r="AL71" i="2"/>
  <c r="AM71" i="2"/>
  <c r="AN71" i="2"/>
  <c r="AO71" i="2"/>
  <c r="AP71" i="2"/>
  <c r="AF72" i="2"/>
  <c r="AG72" i="2"/>
  <c r="AH72" i="2"/>
  <c r="AI72" i="2"/>
  <c r="AJ72" i="2"/>
  <c r="AK72" i="2"/>
  <c r="AL72" i="2"/>
  <c r="AM72" i="2"/>
  <c r="AN72" i="2"/>
  <c r="AO72" i="2"/>
  <c r="AP72" i="2"/>
  <c r="AF73" i="2"/>
  <c r="AG73" i="2"/>
  <c r="AH73" i="2"/>
  <c r="AI73" i="2"/>
  <c r="AJ73" i="2"/>
  <c r="AK73" i="2"/>
  <c r="AL73" i="2"/>
  <c r="AM73" i="2"/>
  <c r="AN73" i="2"/>
  <c r="AO73" i="2"/>
  <c r="AP73" i="2"/>
  <c r="AF74" i="2"/>
  <c r="AG74" i="2"/>
  <c r="AH74" i="2"/>
  <c r="AI74" i="2"/>
  <c r="AJ74" i="2"/>
  <c r="AK74" i="2"/>
  <c r="AL74" i="2"/>
  <c r="AM74" i="2"/>
  <c r="AN74" i="2"/>
  <c r="AO74" i="2"/>
  <c r="AP74" i="2"/>
  <c r="AF75" i="2"/>
  <c r="AG75" i="2"/>
  <c r="AH75" i="2"/>
  <c r="AI75" i="2"/>
  <c r="AJ75" i="2"/>
  <c r="AK75" i="2"/>
  <c r="AL75" i="2"/>
  <c r="AM75" i="2"/>
  <c r="AN75" i="2"/>
  <c r="AO75" i="2"/>
  <c r="AP75" i="2"/>
  <c r="AF76" i="2"/>
  <c r="AG76" i="2"/>
  <c r="AH76" i="2"/>
  <c r="AI76" i="2"/>
  <c r="AJ76" i="2"/>
  <c r="AK76" i="2"/>
  <c r="AL76" i="2"/>
  <c r="AM76" i="2"/>
  <c r="AN76" i="2"/>
  <c r="AO76" i="2"/>
  <c r="AP76" i="2"/>
  <c r="AF77" i="2"/>
  <c r="AG77" i="2"/>
  <c r="AH77" i="2"/>
  <c r="AI77" i="2"/>
  <c r="AJ77" i="2"/>
  <c r="AK77" i="2"/>
  <c r="AL77" i="2"/>
  <c r="AM77" i="2"/>
  <c r="AN77" i="2"/>
  <c r="AO77" i="2"/>
  <c r="AP77" i="2"/>
  <c r="AF78" i="2"/>
  <c r="AG78" i="2"/>
  <c r="AH78" i="2"/>
  <c r="AI78" i="2"/>
  <c r="AJ78" i="2"/>
  <c r="AK78" i="2"/>
  <c r="AL78" i="2"/>
  <c r="AM78" i="2"/>
  <c r="AN78" i="2"/>
  <c r="AO78" i="2"/>
  <c r="AP78" i="2"/>
  <c r="AF79" i="2"/>
  <c r="AG79" i="2"/>
  <c r="AH79" i="2"/>
  <c r="AI79" i="2"/>
  <c r="AJ79" i="2"/>
  <c r="AK79" i="2"/>
  <c r="AL79" i="2"/>
  <c r="AM79" i="2"/>
  <c r="AN79" i="2"/>
  <c r="AO79" i="2"/>
  <c r="AP79" i="2"/>
  <c r="AF80" i="2"/>
  <c r="AG80" i="2"/>
  <c r="AH80" i="2"/>
  <c r="AI80" i="2"/>
  <c r="AJ80" i="2"/>
  <c r="AK80" i="2"/>
  <c r="AL80" i="2"/>
  <c r="AM80" i="2"/>
  <c r="AN80" i="2"/>
  <c r="AO80" i="2"/>
  <c r="AP80" i="2"/>
  <c r="AF81" i="2"/>
  <c r="AG81" i="2"/>
  <c r="AH81" i="2"/>
  <c r="AI81" i="2"/>
  <c r="AJ81" i="2"/>
  <c r="AK81" i="2"/>
  <c r="AL81" i="2"/>
  <c r="AM81" i="2"/>
  <c r="AN81" i="2"/>
  <c r="AO81" i="2"/>
  <c r="AP81" i="2"/>
  <c r="AF82" i="2"/>
  <c r="AG82" i="2"/>
  <c r="AH82" i="2"/>
  <c r="AI82" i="2"/>
  <c r="AJ82" i="2"/>
  <c r="AK82" i="2"/>
  <c r="AL82" i="2"/>
  <c r="AM82" i="2"/>
  <c r="AN82" i="2"/>
  <c r="AO82" i="2"/>
  <c r="AP82" i="2"/>
  <c r="AF83" i="2"/>
  <c r="AG83" i="2"/>
  <c r="AH83" i="2"/>
  <c r="AI83" i="2"/>
  <c r="AJ83" i="2"/>
  <c r="AK83" i="2"/>
  <c r="AL83" i="2"/>
  <c r="AM83" i="2"/>
  <c r="AN83" i="2"/>
  <c r="AO83" i="2"/>
  <c r="AP83" i="2"/>
  <c r="AF84" i="2"/>
  <c r="AG84" i="2"/>
  <c r="AH84" i="2"/>
  <c r="AI84" i="2"/>
  <c r="AJ84" i="2"/>
  <c r="AK84" i="2"/>
  <c r="AL84" i="2"/>
  <c r="AM84" i="2"/>
  <c r="AN84" i="2"/>
  <c r="AO84" i="2"/>
  <c r="AP84" i="2"/>
  <c r="AF85" i="2"/>
  <c r="AG85" i="2"/>
  <c r="AH85" i="2"/>
  <c r="AI85" i="2"/>
  <c r="AJ85" i="2"/>
  <c r="AK85" i="2"/>
  <c r="AL85" i="2"/>
  <c r="AM85" i="2"/>
  <c r="AN85" i="2"/>
  <c r="AO85" i="2"/>
  <c r="AP85" i="2"/>
  <c r="AF86" i="2"/>
  <c r="AG86" i="2"/>
  <c r="AH86" i="2"/>
  <c r="AI86" i="2"/>
  <c r="AJ86" i="2"/>
  <c r="AK86" i="2"/>
  <c r="AL86" i="2"/>
  <c r="AM86" i="2"/>
  <c r="AN86" i="2"/>
  <c r="AO86" i="2"/>
  <c r="AP86" i="2"/>
  <c r="AF87" i="2"/>
  <c r="AG87" i="2"/>
  <c r="AH87" i="2"/>
  <c r="AI87" i="2"/>
  <c r="AJ87" i="2"/>
  <c r="AK87" i="2"/>
  <c r="AL87" i="2"/>
  <c r="AM87" i="2"/>
  <c r="AN87" i="2"/>
  <c r="AO87" i="2"/>
  <c r="AP87" i="2"/>
  <c r="AF88" i="2"/>
  <c r="AG88" i="2"/>
  <c r="AH88" i="2"/>
  <c r="AI88" i="2"/>
  <c r="AJ88" i="2"/>
  <c r="AK88" i="2"/>
  <c r="AL88" i="2"/>
  <c r="AM88" i="2"/>
  <c r="AN88" i="2"/>
  <c r="AO88" i="2"/>
  <c r="AP88" i="2"/>
  <c r="AF89" i="2"/>
  <c r="AG89" i="2"/>
  <c r="AH89" i="2"/>
  <c r="AI89" i="2"/>
  <c r="AJ89" i="2"/>
  <c r="AK89" i="2"/>
  <c r="AL89" i="2"/>
  <c r="AM89" i="2"/>
  <c r="AN89" i="2"/>
  <c r="AO89" i="2"/>
  <c r="AP89" i="2"/>
  <c r="AF90" i="2"/>
  <c r="AG90" i="2"/>
  <c r="AH90" i="2"/>
  <c r="AI90" i="2"/>
  <c r="AJ90" i="2"/>
  <c r="AK90" i="2"/>
  <c r="AL90" i="2"/>
  <c r="AM90" i="2"/>
  <c r="AN90" i="2"/>
  <c r="AO90" i="2"/>
  <c r="AP90" i="2"/>
  <c r="AF91" i="2"/>
  <c r="AG91" i="2"/>
  <c r="AH91" i="2"/>
  <c r="AI91" i="2"/>
  <c r="AJ91" i="2"/>
  <c r="AK91" i="2"/>
  <c r="AL91" i="2"/>
  <c r="AM91" i="2"/>
  <c r="AN91" i="2"/>
  <c r="AO91" i="2"/>
  <c r="AP91" i="2"/>
  <c r="AF92" i="2"/>
  <c r="AG92" i="2"/>
  <c r="AH92" i="2"/>
  <c r="AI92" i="2"/>
  <c r="AJ92" i="2"/>
  <c r="AK92" i="2"/>
  <c r="AL92" i="2"/>
  <c r="AM92" i="2"/>
  <c r="AN92" i="2"/>
  <c r="AO92" i="2"/>
  <c r="AP92" i="2"/>
  <c r="AF93" i="2"/>
  <c r="AG93" i="2"/>
  <c r="AH93" i="2"/>
  <c r="AI93" i="2"/>
  <c r="AJ93" i="2"/>
  <c r="AK93" i="2"/>
  <c r="AL93" i="2"/>
  <c r="AM93" i="2"/>
  <c r="AN93" i="2"/>
  <c r="AO93" i="2"/>
  <c r="AP93" i="2"/>
  <c r="AF94" i="2"/>
  <c r="AG94" i="2"/>
  <c r="AH94" i="2"/>
  <c r="AI94" i="2"/>
  <c r="AJ94" i="2"/>
  <c r="AK94" i="2"/>
  <c r="AL94" i="2"/>
  <c r="AM94" i="2"/>
  <c r="AN94" i="2"/>
  <c r="AO94" i="2"/>
  <c r="AP94" i="2"/>
  <c r="AF95" i="2"/>
  <c r="AG95" i="2"/>
  <c r="AH95" i="2"/>
  <c r="AI95" i="2"/>
  <c r="AJ95" i="2"/>
  <c r="AK95" i="2"/>
  <c r="AL95" i="2"/>
  <c r="AM95" i="2"/>
  <c r="AN95" i="2"/>
  <c r="AO95" i="2"/>
  <c r="AP95" i="2"/>
  <c r="AF96" i="2"/>
  <c r="AG96" i="2"/>
  <c r="AH96" i="2"/>
  <c r="AI96" i="2"/>
  <c r="AJ96" i="2"/>
  <c r="AK96" i="2"/>
  <c r="AL96" i="2"/>
  <c r="AM96" i="2"/>
  <c r="AN96" i="2"/>
  <c r="AO96" i="2"/>
  <c r="AP96" i="2"/>
  <c r="AF97" i="2"/>
  <c r="AG97" i="2"/>
  <c r="AH97" i="2"/>
  <c r="AI97" i="2"/>
  <c r="AJ97" i="2"/>
  <c r="AK97" i="2"/>
  <c r="AL97" i="2"/>
  <c r="AM97" i="2"/>
  <c r="AN97" i="2"/>
  <c r="AO97" i="2"/>
  <c r="AP97" i="2"/>
  <c r="AF98" i="2"/>
  <c r="AG98" i="2"/>
  <c r="AH98" i="2"/>
  <c r="AI98" i="2"/>
  <c r="AJ98" i="2"/>
  <c r="AK98" i="2"/>
  <c r="AL98" i="2"/>
  <c r="AM98" i="2"/>
  <c r="AN98" i="2"/>
  <c r="AO98" i="2"/>
  <c r="AP98" i="2"/>
  <c r="AF99" i="2"/>
  <c r="AG99" i="2"/>
  <c r="AH99" i="2"/>
  <c r="AI99" i="2"/>
  <c r="AJ99" i="2"/>
  <c r="AK99" i="2"/>
  <c r="AL99" i="2"/>
  <c r="AM99" i="2"/>
  <c r="AN99" i="2"/>
  <c r="AO99" i="2"/>
  <c r="AP99" i="2"/>
  <c r="AF100" i="2"/>
  <c r="AG100" i="2"/>
  <c r="AH100" i="2"/>
  <c r="AI100" i="2"/>
  <c r="AJ100" i="2"/>
  <c r="AK100" i="2"/>
  <c r="AL100" i="2"/>
  <c r="AM100" i="2"/>
  <c r="AN100" i="2"/>
  <c r="AO100" i="2"/>
  <c r="AP100" i="2"/>
  <c r="AF101" i="2"/>
  <c r="AG101" i="2"/>
  <c r="AH101" i="2"/>
  <c r="AI101" i="2"/>
  <c r="AJ101" i="2"/>
  <c r="AK101" i="2"/>
  <c r="AL101" i="2"/>
  <c r="AM101" i="2"/>
  <c r="AN101" i="2"/>
  <c r="AO101" i="2"/>
  <c r="AP101" i="2"/>
  <c r="AF102" i="2"/>
  <c r="AG102" i="2"/>
  <c r="AH102" i="2"/>
  <c r="AI102" i="2"/>
  <c r="AJ102" i="2"/>
  <c r="AK102" i="2"/>
  <c r="AL102" i="2"/>
  <c r="AM102" i="2"/>
  <c r="AN102" i="2"/>
  <c r="AO102" i="2"/>
  <c r="AP102" i="2"/>
  <c r="AF103" i="2"/>
  <c r="AG103" i="2"/>
  <c r="AH103" i="2"/>
  <c r="AI103" i="2"/>
  <c r="AJ103" i="2"/>
  <c r="AK103" i="2"/>
  <c r="AL103" i="2"/>
  <c r="AM103" i="2"/>
  <c r="AN103" i="2"/>
  <c r="AO103" i="2"/>
  <c r="AP103" i="2"/>
  <c r="AF104" i="2"/>
  <c r="AG104" i="2"/>
  <c r="AH104" i="2"/>
  <c r="AI104" i="2"/>
  <c r="AJ104" i="2"/>
  <c r="AK104" i="2"/>
  <c r="AL104" i="2"/>
  <c r="AM104" i="2"/>
  <c r="AN104" i="2"/>
  <c r="AO104" i="2"/>
  <c r="AP104" i="2"/>
  <c r="AF105" i="2"/>
  <c r="AG105" i="2"/>
  <c r="AH105" i="2"/>
  <c r="AI105" i="2"/>
  <c r="AJ105" i="2"/>
  <c r="AK105" i="2"/>
  <c r="AL105" i="2"/>
  <c r="AM105" i="2"/>
  <c r="AN105" i="2"/>
  <c r="AO105" i="2"/>
  <c r="AP105" i="2"/>
  <c r="AF106" i="2"/>
  <c r="AG106" i="2"/>
  <c r="AH106" i="2"/>
  <c r="AI106" i="2"/>
  <c r="AJ106" i="2"/>
  <c r="AK106" i="2"/>
  <c r="AL106" i="2"/>
  <c r="AM106" i="2"/>
  <c r="AN106" i="2"/>
  <c r="AO106" i="2"/>
  <c r="AP106" i="2"/>
  <c r="AF107" i="2"/>
  <c r="AG107" i="2"/>
  <c r="AH107" i="2"/>
  <c r="AI107" i="2"/>
  <c r="AJ107" i="2"/>
  <c r="AK107" i="2"/>
  <c r="AL107" i="2"/>
  <c r="AM107" i="2"/>
  <c r="AN107" i="2"/>
  <c r="AO107" i="2"/>
  <c r="AP107" i="2"/>
  <c r="AF108" i="2"/>
  <c r="AG108" i="2"/>
  <c r="AH108" i="2"/>
  <c r="AI108" i="2"/>
  <c r="AJ108" i="2"/>
  <c r="AK108" i="2"/>
  <c r="AL108" i="2"/>
  <c r="AM108" i="2"/>
  <c r="AN108" i="2"/>
  <c r="AO108" i="2"/>
  <c r="AP108" i="2"/>
  <c r="AF109" i="2"/>
  <c r="AG109" i="2"/>
  <c r="AH109" i="2"/>
  <c r="AI109" i="2"/>
  <c r="AJ109" i="2"/>
  <c r="AK109" i="2"/>
  <c r="AL109" i="2"/>
  <c r="AM109" i="2"/>
  <c r="AN109" i="2"/>
  <c r="AO109" i="2"/>
  <c r="AP109" i="2"/>
  <c r="AF110" i="2"/>
  <c r="AG110" i="2"/>
  <c r="AH110" i="2"/>
  <c r="AI110" i="2"/>
  <c r="AJ110" i="2"/>
  <c r="AK110" i="2"/>
  <c r="AL110" i="2"/>
  <c r="AM110" i="2"/>
  <c r="AN110" i="2"/>
  <c r="AO110" i="2"/>
  <c r="AP110" i="2"/>
  <c r="AF111" i="2"/>
  <c r="AG111" i="2"/>
  <c r="AH111" i="2"/>
  <c r="AI111" i="2"/>
  <c r="AJ111" i="2"/>
  <c r="AK111" i="2"/>
  <c r="AL111" i="2"/>
  <c r="AM111" i="2"/>
  <c r="AN111" i="2"/>
  <c r="AO111" i="2"/>
  <c r="AP111" i="2"/>
  <c r="AF112" i="2"/>
  <c r="AG112" i="2"/>
  <c r="AH112" i="2"/>
  <c r="AI112" i="2"/>
  <c r="AJ112" i="2"/>
  <c r="AK112" i="2"/>
  <c r="AL112" i="2"/>
  <c r="AM112" i="2"/>
  <c r="AN112" i="2"/>
  <c r="AO112" i="2"/>
  <c r="AP112" i="2"/>
  <c r="AF113" i="2"/>
  <c r="AG113" i="2"/>
  <c r="AH113" i="2"/>
  <c r="AI113" i="2"/>
  <c r="AJ113" i="2"/>
  <c r="AK113" i="2"/>
  <c r="AL113" i="2"/>
  <c r="AM113" i="2"/>
  <c r="AN113" i="2"/>
  <c r="AO113" i="2"/>
  <c r="AP113" i="2"/>
  <c r="AF114" i="2"/>
  <c r="AG114" i="2"/>
  <c r="AH114" i="2"/>
  <c r="AI114" i="2"/>
  <c r="AJ114" i="2"/>
  <c r="AK114" i="2"/>
  <c r="AL114" i="2"/>
  <c r="AM114" i="2"/>
  <c r="AN114" i="2"/>
  <c r="AO114" i="2"/>
  <c r="AP114" i="2"/>
  <c r="AF115" i="2"/>
  <c r="AG115" i="2"/>
  <c r="AH115" i="2"/>
  <c r="AI115" i="2"/>
  <c r="AJ115" i="2"/>
  <c r="AK115" i="2"/>
  <c r="AL115" i="2"/>
  <c r="AM115" i="2"/>
  <c r="AN115" i="2"/>
  <c r="AO115" i="2"/>
  <c r="AP115" i="2"/>
  <c r="AF116" i="2"/>
  <c r="AG116" i="2"/>
  <c r="AH116" i="2"/>
  <c r="AI116" i="2"/>
  <c r="AJ116" i="2"/>
  <c r="AK116" i="2"/>
  <c r="AL116" i="2"/>
  <c r="AM116" i="2"/>
  <c r="AN116" i="2"/>
  <c r="AO116" i="2"/>
  <c r="AP116" i="2"/>
  <c r="AF117" i="2"/>
  <c r="AG117" i="2"/>
  <c r="AH117" i="2"/>
  <c r="AI117" i="2"/>
  <c r="AJ117" i="2"/>
  <c r="AK117" i="2"/>
  <c r="AL117" i="2"/>
  <c r="AM117" i="2"/>
  <c r="AN117" i="2"/>
  <c r="AO117" i="2"/>
  <c r="AP117" i="2"/>
  <c r="AF118" i="2"/>
  <c r="AG118" i="2"/>
  <c r="AH118" i="2"/>
  <c r="AI118" i="2"/>
  <c r="AJ118" i="2"/>
  <c r="AK118" i="2"/>
  <c r="AL118" i="2"/>
  <c r="AM118" i="2"/>
  <c r="AN118" i="2"/>
  <c r="AO118" i="2"/>
  <c r="AP118" i="2"/>
  <c r="AF119" i="2"/>
  <c r="AG119" i="2"/>
  <c r="AH119" i="2"/>
  <c r="AI119" i="2"/>
  <c r="AJ119" i="2"/>
  <c r="AK119" i="2"/>
  <c r="AL119" i="2"/>
  <c r="AM119" i="2"/>
  <c r="AN119" i="2"/>
  <c r="AO119" i="2"/>
  <c r="AP119" i="2"/>
  <c r="AF120" i="2"/>
  <c r="AG120" i="2"/>
  <c r="AH120" i="2"/>
  <c r="AI120" i="2"/>
  <c r="AJ120" i="2"/>
  <c r="AK120" i="2"/>
  <c r="AL120" i="2"/>
  <c r="AM120" i="2"/>
  <c r="AN120" i="2"/>
  <c r="AO120" i="2"/>
  <c r="AP120" i="2"/>
  <c r="AF121" i="2"/>
  <c r="AG121" i="2"/>
  <c r="AH121" i="2"/>
  <c r="AI121" i="2"/>
  <c r="AJ121" i="2"/>
  <c r="AK121" i="2"/>
  <c r="AL121" i="2"/>
  <c r="AM121" i="2"/>
  <c r="AN121" i="2"/>
  <c r="AO121" i="2"/>
  <c r="AP121" i="2"/>
  <c r="AF122" i="2"/>
  <c r="AG122" i="2"/>
  <c r="AH122" i="2"/>
  <c r="AI122" i="2"/>
  <c r="AJ122" i="2"/>
  <c r="AK122" i="2"/>
  <c r="AL122" i="2"/>
  <c r="AM122" i="2"/>
  <c r="AN122" i="2"/>
  <c r="AO122" i="2"/>
  <c r="AP122" i="2"/>
  <c r="AF123" i="2"/>
  <c r="AG123" i="2"/>
  <c r="AH123" i="2"/>
  <c r="AI123" i="2"/>
  <c r="AJ123" i="2"/>
  <c r="AK123" i="2"/>
  <c r="AL123" i="2"/>
  <c r="AM123" i="2"/>
  <c r="AN123" i="2"/>
  <c r="AO123" i="2"/>
  <c r="AP123" i="2"/>
  <c r="AF124" i="2"/>
  <c r="AG124" i="2"/>
  <c r="AH124" i="2"/>
  <c r="AI124" i="2"/>
  <c r="AJ124" i="2"/>
  <c r="AK124" i="2"/>
  <c r="AL124" i="2"/>
  <c r="AM124" i="2"/>
  <c r="AN124" i="2"/>
  <c r="AO124" i="2"/>
  <c r="AP124" i="2"/>
  <c r="AF125" i="2"/>
  <c r="AG125" i="2"/>
  <c r="AH125" i="2"/>
  <c r="AI125" i="2"/>
  <c r="AJ125" i="2"/>
  <c r="AK125" i="2"/>
  <c r="AL125" i="2"/>
  <c r="AM125" i="2"/>
  <c r="AN125" i="2"/>
  <c r="AO125" i="2"/>
  <c r="AP125" i="2"/>
  <c r="AF126" i="2"/>
  <c r="AG126" i="2"/>
  <c r="AH126" i="2"/>
  <c r="AI126" i="2"/>
  <c r="AJ126" i="2"/>
  <c r="AK126" i="2"/>
  <c r="AL126" i="2"/>
  <c r="AM126" i="2"/>
  <c r="AN126" i="2"/>
  <c r="AO126" i="2"/>
  <c r="AP126" i="2"/>
  <c r="AF127" i="2"/>
  <c r="AG127" i="2"/>
  <c r="AH127" i="2"/>
  <c r="AI127" i="2"/>
  <c r="AJ127" i="2"/>
  <c r="AK127" i="2"/>
  <c r="AL127" i="2"/>
  <c r="AM127" i="2"/>
  <c r="AN127" i="2"/>
  <c r="AO127" i="2"/>
  <c r="AP127" i="2"/>
  <c r="AF128" i="2"/>
  <c r="AG128" i="2"/>
  <c r="AH128" i="2"/>
  <c r="AI128" i="2"/>
  <c r="AJ128" i="2"/>
  <c r="AK128" i="2"/>
  <c r="AL128" i="2"/>
  <c r="AM128" i="2"/>
  <c r="AN128" i="2"/>
  <c r="AO128" i="2"/>
  <c r="AP128" i="2"/>
  <c r="AF129" i="2"/>
  <c r="AG129" i="2"/>
  <c r="AH129" i="2"/>
  <c r="AI129" i="2"/>
  <c r="AJ129" i="2"/>
  <c r="AK129" i="2"/>
  <c r="AL129" i="2"/>
  <c r="AM129" i="2"/>
  <c r="AN129" i="2"/>
  <c r="AO129" i="2"/>
  <c r="AP129" i="2"/>
  <c r="AF130" i="2"/>
  <c r="AG130" i="2"/>
  <c r="AH130" i="2"/>
  <c r="AI130" i="2"/>
  <c r="AJ130" i="2"/>
  <c r="AK130" i="2"/>
  <c r="AL130" i="2"/>
  <c r="AM130" i="2"/>
  <c r="AN130" i="2"/>
  <c r="AO130" i="2"/>
  <c r="AP130" i="2"/>
  <c r="AF131" i="2"/>
  <c r="AG131" i="2"/>
  <c r="AH131" i="2"/>
  <c r="AI131" i="2"/>
  <c r="AJ131" i="2"/>
  <c r="AK131" i="2"/>
  <c r="AL131" i="2"/>
  <c r="AM131" i="2"/>
  <c r="AN131" i="2"/>
  <c r="AO131" i="2"/>
  <c r="AP131" i="2"/>
  <c r="AF132" i="2"/>
  <c r="AG132" i="2"/>
  <c r="AH132" i="2"/>
  <c r="AI132" i="2"/>
  <c r="AJ132" i="2"/>
  <c r="AK132" i="2"/>
  <c r="AL132" i="2"/>
  <c r="AM132" i="2"/>
  <c r="AN132" i="2"/>
  <c r="AO132" i="2"/>
  <c r="AP132" i="2"/>
  <c r="AF133" i="2"/>
  <c r="AG133" i="2"/>
  <c r="AH133" i="2"/>
  <c r="AI133" i="2"/>
  <c r="AJ133" i="2"/>
  <c r="AK133" i="2"/>
  <c r="AL133" i="2"/>
  <c r="AM133" i="2"/>
  <c r="AN133" i="2"/>
  <c r="AO133" i="2"/>
  <c r="AP133" i="2"/>
  <c r="AF134" i="2"/>
  <c r="AG134" i="2"/>
  <c r="AH134" i="2"/>
  <c r="AI134" i="2"/>
  <c r="AJ134" i="2"/>
  <c r="AK134" i="2"/>
  <c r="AL134" i="2"/>
  <c r="AM134" i="2"/>
  <c r="AN134" i="2"/>
  <c r="AO134" i="2"/>
  <c r="AP134" i="2"/>
  <c r="AF135" i="2"/>
  <c r="AG135" i="2"/>
  <c r="AH135" i="2"/>
  <c r="AI135" i="2"/>
  <c r="AJ135" i="2"/>
  <c r="AK135" i="2"/>
  <c r="AL135" i="2"/>
  <c r="AM135" i="2"/>
  <c r="AN135" i="2"/>
  <c r="AO135" i="2"/>
  <c r="AP135" i="2"/>
  <c r="AF136" i="2"/>
  <c r="AG136" i="2"/>
  <c r="AH136" i="2"/>
  <c r="AI136" i="2"/>
  <c r="AJ136" i="2"/>
  <c r="AK136" i="2"/>
  <c r="AL136" i="2"/>
  <c r="AM136" i="2"/>
  <c r="AN136" i="2"/>
  <c r="AO136" i="2"/>
  <c r="AP136" i="2"/>
  <c r="AF137" i="2"/>
  <c r="AG137" i="2"/>
  <c r="AH137" i="2"/>
  <c r="AI137" i="2"/>
  <c r="AJ137" i="2"/>
  <c r="AK137" i="2"/>
  <c r="AL137" i="2"/>
  <c r="AM137" i="2"/>
  <c r="AN137" i="2"/>
  <c r="AO137" i="2"/>
  <c r="AP137" i="2"/>
  <c r="AF138" i="2"/>
  <c r="AG138" i="2"/>
  <c r="AH138" i="2"/>
  <c r="AI138" i="2"/>
  <c r="AJ138" i="2"/>
  <c r="AK138" i="2"/>
  <c r="AL138" i="2"/>
  <c r="AM138" i="2"/>
  <c r="AN138" i="2"/>
  <c r="AO138" i="2"/>
  <c r="AP138" i="2"/>
  <c r="AF139" i="2"/>
  <c r="AG139" i="2"/>
  <c r="AH139" i="2"/>
  <c r="AI139" i="2"/>
  <c r="AJ139" i="2"/>
  <c r="AK139" i="2"/>
  <c r="AL139" i="2"/>
  <c r="AM139" i="2"/>
  <c r="AN139" i="2"/>
  <c r="AO139" i="2"/>
  <c r="AP139" i="2"/>
  <c r="AF140" i="2"/>
  <c r="AG140" i="2"/>
  <c r="AH140" i="2"/>
  <c r="AI140" i="2"/>
  <c r="AJ140" i="2"/>
  <c r="AK140" i="2"/>
  <c r="AL140" i="2"/>
  <c r="AM140" i="2"/>
  <c r="AN140" i="2"/>
  <c r="AO140" i="2"/>
  <c r="AP140" i="2"/>
  <c r="AF141" i="2"/>
  <c r="AG141" i="2"/>
  <c r="AH141" i="2"/>
  <c r="AI141" i="2"/>
  <c r="AJ141" i="2"/>
  <c r="AK141" i="2"/>
  <c r="AL141" i="2"/>
  <c r="AM141" i="2"/>
  <c r="AN141" i="2"/>
  <c r="AO141" i="2"/>
  <c r="AP141" i="2"/>
  <c r="AF142" i="2"/>
  <c r="AG142" i="2"/>
  <c r="AH142" i="2"/>
  <c r="AI142" i="2"/>
  <c r="AJ142" i="2"/>
  <c r="AK142" i="2"/>
  <c r="AL142" i="2"/>
  <c r="AM142" i="2"/>
  <c r="AN142" i="2"/>
  <c r="AO142" i="2"/>
  <c r="AP142" i="2"/>
  <c r="AF143" i="2"/>
  <c r="AG143" i="2"/>
  <c r="AH143" i="2"/>
  <c r="AI143" i="2"/>
  <c r="AJ143" i="2"/>
  <c r="AK143" i="2"/>
  <c r="AL143" i="2"/>
  <c r="AM143" i="2"/>
  <c r="AN143" i="2"/>
  <c r="AO143" i="2"/>
  <c r="AP143" i="2"/>
  <c r="AF144" i="2"/>
  <c r="AG144" i="2"/>
  <c r="AH144" i="2"/>
  <c r="AI144" i="2"/>
  <c r="AJ144" i="2"/>
  <c r="AK144" i="2"/>
  <c r="AL144" i="2"/>
  <c r="AM144" i="2"/>
  <c r="AN144" i="2"/>
  <c r="AO144" i="2"/>
  <c r="AP144" i="2"/>
  <c r="AF145" i="2"/>
  <c r="AG145" i="2"/>
  <c r="AH145" i="2"/>
  <c r="AI145" i="2"/>
  <c r="AJ145" i="2"/>
  <c r="AK145" i="2"/>
  <c r="AL145" i="2"/>
  <c r="AM145" i="2"/>
  <c r="AN145" i="2"/>
  <c r="AO145" i="2"/>
  <c r="AP145" i="2"/>
  <c r="AF146" i="2"/>
  <c r="AG146" i="2"/>
  <c r="AH146" i="2"/>
  <c r="AI146" i="2"/>
  <c r="AJ146" i="2"/>
  <c r="AK146" i="2"/>
  <c r="AL146" i="2"/>
  <c r="AM146" i="2"/>
  <c r="AN146" i="2"/>
  <c r="AO146" i="2"/>
  <c r="AP146" i="2"/>
  <c r="AF147" i="2"/>
  <c r="AG147" i="2"/>
  <c r="AH147" i="2"/>
  <c r="AI147" i="2"/>
  <c r="AJ147" i="2"/>
  <c r="AK147" i="2"/>
  <c r="AL147" i="2"/>
  <c r="AM147" i="2"/>
  <c r="AN147" i="2"/>
  <c r="AO147" i="2"/>
  <c r="AP147" i="2"/>
  <c r="AF148" i="2"/>
  <c r="AG148" i="2"/>
  <c r="AH148" i="2"/>
  <c r="AI148" i="2"/>
  <c r="AJ148" i="2"/>
  <c r="AK148" i="2"/>
  <c r="AL148" i="2"/>
  <c r="AM148" i="2"/>
  <c r="AN148" i="2"/>
  <c r="AO148" i="2"/>
  <c r="AP148" i="2"/>
  <c r="AF149" i="2"/>
  <c r="AG149" i="2"/>
  <c r="AH149" i="2"/>
  <c r="AI149" i="2"/>
  <c r="AJ149" i="2"/>
  <c r="AK149" i="2"/>
  <c r="AL149" i="2"/>
  <c r="AM149" i="2"/>
  <c r="AN149" i="2"/>
  <c r="AO149" i="2"/>
  <c r="AP149" i="2"/>
  <c r="AF150" i="2"/>
  <c r="AG150" i="2"/>
  <c r="AH150" i="2"/>
  <c r="AI150" i="2"/>
  <c r="AJ150" i="2"/>
  <c r="AK150" i="2"/>
  <c r="AL150" i="2"/>
  <c r="AM150" i="2"/>
  <c r="AN150" i="2"/>
  <c r="AO150" i="2"/>
  <c r="AP150" i="2"/>
  <c r="AF151" i="2"/>
  <c r="AG151" i="2"/>
  <c r="AH151" i="2"/>
  <c r="AI151" i="2"/>
  <c r="AJ151" i="2"/>
  <c r="AK151" i="2"/>
  <c r="AL151" i="2"/>
  <c r="AM151" i="2"/>
  <c r="AN151" i="2"/>
  <c r="AO151" i="2"/>
  <c r="AP151" i="2"/>
  <c r="AF152" i="2"/>
  <c r="AG152" i="2"/>
  <c r="AH152" i="2"/>
  <c r="AI152" i="2"/>
  <c r="AJ152" i="2"/>
  <c r="AK152" i="2"/>
  <c r="AL152" i="2"/>
  <c r="AM152" i="2"/>
  <c r="AN152" i="2"/>
  <c r="AO152" i="2"/>
  <c r="AP152" i="2"/>
  <c r="AF153" i="2"/>
  <c r="AG153" i="2"/>
  <c r="AH153" i="2"/>
  <c r="AI153" i="2"/>
  <c r="AJ153" i="2"/>
  <c r="AK153" i="2"/>
  <c r="AL153" i="2"/>
  <c r="AM153" i="2"/>
  <c r="AN153" i="2"/>
  <c r="AO153" i="2"/>
  <c r="AP153" i="2"/>
  <c r="AF154" i="2"/>
  <c r="AG154" i="2"/>
  <c r="AH154" i="2"/>
  <c r="AI154" i="2"/>
  <c r="AJ154" i="2"/>
  <c r="AK154" i="2"/>
  <c r="AL154" i="2"/>
  <c r="AM154" i="2"/>
  <c r="AN154" i="2"/>
  <c r="AO154" i="2"/>
  <c r="AP154" i="2"/>
  <c r="AF155" i="2"/>
  <c r="AG155" i="2"/>
  <c r="AH155" i="2"/>
  <c r="AI155" i="2"/>
  <c r="AJ155" i="2"/>
  <c r="AK155" i="2"/>
  <c r="AL155" i="2"/>
  <c r="AM155" i="2"/>
  <c r="AN155" i="2"/>
  <c r="AO155" i="2"/>
  <c r="AP155" i="2"/>
  <c r="AF156" i="2"/>
  <c r="AG156" i="2"/>
  <c r="AH156" i="2"/>
  <c r="AI156" i="2"/>
  <c r="AJ156" i="2"/>
  <c r="AK156" i="2"/>
  <c r="AL156" i="2"/>
  <c r="AM156" i="2"/>
  <c r="AN156" i="2"/>
  <c r="AO156" i="2"/>
  <c r="AP156" i="2"/>
  <c r="AF157" i="2"/>
  <c r="AG157" i="2"/>
  <c r="AH157" i="2"/>
  <c r="AI157" i="2"/>
  <c r="AJ157" i="2"/>
  <c r="AK157" i="2"/>
  <c r="AL157" i="2"/>
  <c r="AM157" i="2"/>
  <c r="AN157" i="2"/>
  <c r="AO157" i="2"/>
  <c r="AP157" i="2"/>
  <c r="AF158" i="2"/>
  <c r="AG158" i="2"/>
  <c r="AH158" i="2"/>
  <c r="AI158" i="2"/>
  <c r="AJ158" i="2"/>
  <c r="AK158" i="2"/>
  <c r="AL158" i="2"/>
  <c r="AM158" i="2"/>
  <c r="AN158" i="2"/>
  <c r="AO158" i="2"/>
  <c r="AP158" i="2"/>
  <c r="AF159" i="2"/>
  <c r="AG159" i="2"/>
  <c r="AH159" i="2"/>
  <c r="AI159" i="2"/>
  <c r="AJ159" i="2"/>
  <c r="AK159" i="2"/>
  <c r="AL159" i="2"/>
  <c r="AM159" i="2"/>
  <c r="AN159" i="2"/>
  <c r="AO159" i="2"/>
  <c r="AP159" i="2"/>
  <c r="AF160" i="2"/>
  <c r="AG160" i="2"/>
  <c r="AH160" i="2"/>
  <c r="AI160" i="2"/>
  <c r="AJ160" i="2"/>
  <c r="AK160" i="2"/>
  <c r="AL160" i="2"/>
  <c r="AM160" i="2"/>
  <c r="AN160" i="2"/>
  <c r="AO160" i="2"/>
  <c r="AP160" i="2"/>
  <c r="AF161" i="2"/>
  <c r="AG161" i="2"/>
  <c r="AH161" i="2"/>
  <c r="AI161" i="2"/>
  <c r="AJ161" i="2"/>
  <c r="AK161" i="2"/>
  <c r="AL161" i="2"/>
  <c r="AM161" i="2"/>
  <c r="AN161" i="2"/>
  <c r="AO161" i="2"/>
  <c r="AP161" i="2"/>
  <c r="AF162" i="2"/>
  <c r="AG162" i="2"/>
  <c r="AH162" i="2"/>
  <c r="AI162" i="2"/>
  <c r="AJ162" i="2"/>
  <c r="AK162" i="2"/>
  <c r="AL162" i="2"/>
  <c r="AM162" i="2"/>
  <c r="AN162" i="2"/>
  <c r="AO162" i="2"/>
  <c r="AP162" i="2"/>
  <c r="AF163" i="2"/>
  <c r="AG163" i="2"/>
  <c r="AH163" i="2"/>
  <c r="AI163" i="2"/>
  <c r="AJ163" i="2"/>
  <c r="AK163" i="2"/>
  <c r="AL163" i="2"/>
  <c r="AM163" i="2"/>
  <c r="AN163" i="2"/>
  <c r="AO163" i="2"/>
  <c r="AP163" i="2"/>
  <c r="AF164" i="2"/>
  <c r="AG164" i="2"/>
  <c r="AH164" i="2"/>
  <c r="AI164" i="2"/>
  <c r="AJ164" i="2"/>
  <c r="AK164" i="2"/>
  <c r="AL164" i="2"/>
  <c r="AM164" i="2"/>
  <c r="AN164" i="2"/>
  <c r="AO164" i="2"/>
  <c r="AP164" i="2"/>
  <c r="AF165" i="2"/>
  <c r="AG165" i="2"/>
  <c r="AH165" i="2"/>
  <c r="AI165" i="2"/>
  <c r="AJ165" i="2"/>
  <c r="AK165" i="2"/>
  <c r="AL165" i="2"/>
  <c r="AM165" i="2"/>
  <c r="AN165" i="2"/>
  <c r="AO165" i="2"/>
  <c r="AP165" i="2"/>
  <c r="AF166" i="2"/>
  <c r="AG166" i="2"/>
  <c r="AH166" i="2"/>
  <c r="AI166" i="2"/>
  <c r="AJ166" i="2"/>
  <c r="AK166" i="2"/>
  <c r="AL166" i="2"/>
  <c r="AM166" i="2"/>
  <c r="AN166" i="2"/>
  <c r="AO166" i="2"/>
  <c r="AP166" i="2"/>
  <c r="AF167" i="2"/>
  <c r="AG167" i="2"/>
  <c r="AH167" i="2"/>
  <c r="AI167" i="2"/>
  <c r="AJ167" i="2"/>
  <c r="AK167" i="2"/>
  <c r="AL167" i="2"/>
  <c r="AM167" i="2"/>
  <c r="AN167" i="2"/>
  <c r="AO167" i="2"/>
  <c r="AP167" i="2"/>
  <c r="AF168" i="2"/>
  <c r="AG168" i="2"/>
  <c r="AH168" i="2"/>
  <c r="AI168" i="2"/>
  <c r="AJ168" i="2"/>
  <c r="AK168" i="2"/>
  <c r="AL168" i="2"/>
  <c r="AM168" i="2"/>
  <c r="AN168" i="2"/>
  <c r="AO168" i="2"/>
  <c r="AP168" i="2"/>
  <c r="AF169" i="2"/>
  <c r="AG169" i="2"/>
  <c r="AH169" i="2"/>
  <c r="AI169" i="2"/>
  <c r="AJ169" i="2"/>
  <c r="AK169" i="2"/>
  <c r="AL169" i="2"/>
  <c r="AM169" i="2"/>
  <c r="AN169" i="2"/>
  <c r="AO169" i="2"/>
  <c r="AP169" i="2"/>
  <c r="AF170" i="2"/>
  <c r="AG170" i="2"/>
  <c r="AH170" i="2"/>
  <c r="AI170" i="2"/>
  <c r="AJ170" i="2"/>
  <c r="AK170" i="2"/>
  <c r="AL170" i="2"/>
  <c r="AM170" i="2"/>
  <c r="AN170" i="2"/>
  <c r="AO170" i="2"/>
  <c r="AP170" i="2"/>
  <c r="AF171" i="2"/>
  <c r="AG171" i="2"/>
  <c r="AH171" i="2"/>
  <c r="AI171" i="2"/>
  <c r="AJ171" i="2"/>
  <c r="AK171" i="2"/>
  <c r="AL171" i="2"/>
  <c r="AM171" i="2"/>
  <c r="AN171" i="2"/>
  <c r="AO171" i="2"/>
  <c r="AP171" i="2"/>
  <c r="AF172" i="2"/>
  <c r="AG172" i="2"/>
  <c r="AH172" i="2"/>
  <c r="AI172" i="2"/>
  <c r="AJ172" i="2"/>
  <c r="AK172" i="2"/>
  <c r="AL172" i="2"/>
  <c r="AM172" i="2"/>
  <c r="AN172" i="2"/>
  <c r="AO172" i="2"/>
  <c r="AP172" i="2"/>
  <c r="AF173" i="2"/>
  <c r="AG173" i="2"/>
  <c r="AH173" i="2"/>
  <c r="AI173" i="2"/>
  <c r="AJ173" i="2"/>
  <c r="AK173" i="2"/>
  <c r="AL173" i="2"/>
  <c r="AM173" i="2"/>
  <c r="AN173" i="2"/>
  <c r="AO173" i="2"/>
  <c r="AP173" i="2"/>
  <c r="AF174" i="2"/>
  <c r="AG174" i="2"/>
  <c r="AH174" i="2"/>
  <c r="AI174" i="2"/>
  <c r="AJ174" i="2"/>
  <c r="AK174" i="2"/>
  <c r="AL174" i="2"/>
  <c r="AM174" i="2"/>
  <c r="AN174" i="2"/>
  <c r="AO174" i="2"/>
  <c r="AP174" i="2"/>
  <c r="AF175" i="2"/>
  <c r="AG175" i="2"/>
  <c r="AH175" i="2"/>
  <c r="AI175" i="2"/>
  <c r="AJ175" i="2"/>
  <c r="AK175" i="2"/>
  <c r="AL175" i="2"/>
  <c r="AM175" i="2"/>
  <c r="AN175" i="2"/>
  <c r="AO175" i="2"/>
  <c r="AP175" i="2"/>
  <c r="AF176" i="2"/>
  <c r="AG176" i="2"/>
  <c r="AH176" i="2"/>
  <c r="AI176" i="2"/>
  <c r="AJ176" i="2"/>
  <c r="AK176" i="2"/>
  <c r="AL176" i="2"/>
  <c r="AM176" i="2"/>
  <c r="AN176" i="2"/>
  <c r="AO176" i="2"/>
  <c r="AP176" i="2"/>
  <c r="AF177" i="2"/>
  <c r="AG177" i="2"/>
  <c r="AH177" i="2"/>
  <c r="AI177" i="2"/>
  <c r="AJ177" i="2"/>
  <c r="AK177" i="2"/>
  <c r="AL177" i="2"/>
  <c r="AM177" i="2"/>
  <c r="AN177" i="2"/>
  <c r="AO177" i="2"/>
  <c r="AP177" i="2"/>
  <c r="AF178" i="2"/>
  <c r="AG178" i="2"/>
  <c r="AH178" i="2"/>
  <c r="AI178" i="2"/>
  <c r="AJ178" i="2"/>
  <c r="AK178" i="2"/>
  <c r="AL178" i="2"/>
  <c r="AM178" i="2"/>
  <c r="AN178" i="2"/>
  <c r="AO178" i="2"/>
  <c r="AP178" i="2"/>
  <c r="AF179" i="2"/>
  <c r="AG179" i="2"/>
  <c r="AH179" i="2"/>
  <c r="AI179" i="2"/>
  <c r="AJ179" i="2"/>
  <c r="AK179" i="2"/>
  <c r="AL179" i="2"/>
  <c r="AM179" i="2"/>
  <c r="AN179" i="2"/>
  <c r="AO179" i="2"/>
  <c r="AP179" i="2"/>
  <c r="AF180" i="2"/>
  <c r="AG180" i="2"/>
  <c r="AH180" i="2"/>
  <c r="AI180" i="2"/>
  <c r="AJ180" i="2"/>
  <c r="AK180" i="2"/>
  <c r="AL180" i="2"/>
  <c r="AM180" i="2"/>
  <c r="AN180" i="2"/>
  <c r="AO180" i="2"/>
  <c r="AP180" i="2"/>
  <c r="AF181" i="2"/>
  <c r="AG181" i="2"/>
  <c r="AH181" i="2"/>
  <c r="AI181" i="2"/>
  <c r="AJ181" i="2"/>
  <c r="AK181" i="2"/>
  <c r="AL181" i="2"/>
  <c r="AM181" i="2"/>
  <c r="AN181" i="2"/>
  <c r="AO181" i="2"/>
  <c r="AP181" i="2"/>
  <c r="AF182" i="2"/>
  <c r="AG182" i="2"/>
  <c r="AH182" i="2"/>
  <c r="AI182" i="2"/>
  <c r="AJ182" i="2"/>
  <c r="AK182" i="2"/>
  <c r="AL182" i="2"/>
  <c r="AM182" i="2"/>
  <c r="AN182" i="2"/>
  <c r="AO182" i="2"/>
  <c r="AP182" i="2"/>
  <c r="AF183" i="2"/>
  <c r="AG183" i="2"/>
  <c r="AH183" i="2"/>
  <c r="AI183" i="2"/>
  <c r="AJ183" i="2"/>
  <c r="AK183" i="2"/>
  <c r="AL183" i="2"/>
  <c r="AM183" i="2"/>
  <c r="AN183" i="2"/>
  <c r="AO183" i="2"/>
  <c r="AP183" i="2"/>
  <c r="AF184" i="2"/>
  <c r="AG184" i="2"/>
  <c r="AH184" i="2"/>
  <c r="AI184" i="2"/>
  <c r="AJ184" i="2"/>
  <c r="AK184" i="2"/>
  <c r="AL184" i="2"/>
  <c r="AM184" i="2"/>
  <c r="AN184" i="2"/>
  <c r="AO184" i="2"/>
  <c r="AP184" i="2"/>
  <c r="AF185" i="2"/>
  <c r="AG185" i="2"/>
  <c r="AH185" i="2"/>
  <c r="AI185" i="2"/>
  <c r="AJ185" i="2"/>
  <c r="AK185" i="2"/>
  <c r="AL185" i="2"/>
  <c r="AM185" i="2"/>
  <c r="AN185" i="2"/>
  <c r="AO185" i="2"/>
  <c r="AP185" i="2"/>
  <c r="AF186" i="2"/>
  <c r="AG186" i="2"/>
  <c r="AH186" i="2"/>
  <c r="AI186" i="2"/>
  <c r="AJ186" i="2"/>
  <c r="AK186" i="2"/>
  <c r="AL186" i="2"/>
  <c r="AM186" i="2"/>
  <c r="AN186" i="2"/>
  <c r="AO186" i="2"/>
  <c r="AP186" i="2"/>
  <c r="AF187" i="2"/>
  <c r="AG187" i="2"/>
  <c r="AH187" i="2"/>
  <c r="AI187" i="2"/>
  <c r="AJ187" i="2"/>
  <c r="AK187" i="2"/>
  <c r="AL187" i="2"/>
  <c r="AM187" i="2"/>
  <c r="AN187" i="2"/>
  <c r="AO187" i="2"/>
  <c r="AP187" i="2"/>
  <c r="AF188" i="2"/>
  <c r="AG188" i="2"/>
  <c r="AH188" i="2"/>
  <c r="AI188" i="2"/>
  <c r="AJ188" i="2"/>
  <c r="AK188" i="2"/>
  <c r="AL188" i="2"/>
  <c r="AM188" i="2"/>
  <c r="AN188" i="2"/>
  <c r="AO188" i="2"/>
  <c r="AP188" i="2"/>
  <c r="AF189" i="2"/>
  <c r="AG189" i="2"/>
  <c r="AH189" i="2"/>
  <c r="AI189" i="2"/>
  <c r="AJ189" i="2"/>
  <c r="AK189" i="2"/>
  <c r="AL189" i="2"/>
  <c r="AM189" i="2"/>
  <c r="AN189" i="2"/>
  <c r="AO189" i="2"/>
  <c r="AP189" i="2"/>
  <c r="AF190" i="2"/>
  <c r="AG190" i="2"/>
  <c r="AH190" i="2"/>
  <c r="AI190" i="2"/>
  <c r="AJ190" i="2"/>
  <c r="AK190" i="2"/>
  <c r="AL190" i="2"/>
  <c r="AM190" i="2"/>
  <c r="AN190" i="2"/>
  <c r="AO190" i="2"/>
  <c r="AP190" i="2"/>
  <c r="AF191" i="2"/>
  <c r="AG191" i="2"/>
  <c r="AH191" i="2"/>
  <c r="AI191" i="2"/>
  <c r="AJ191" i="2"/>
  <c r="AK191" i="2"/>
  <c r="AL191" i="2"/>
  <c r="AM191" i="2"/>
  <c r="AN191" i="2"/>
  <c r="AO191" i="2"/>
  <c r="AP191" i="2"/>
  <c r="AF192" i="2"/>
  <c r="AG192" i="2"/>
  <c r="AH192" i="2"/>
  <c r="AI192" i="2"/>
  <c r="AJ192" i="2"/>
  <c r="AK192" i="2"/>
  <c r="AL192" i="2"/>
  <c r="AM192" i="2"/>
  <c r="AN192" i="2"/>
  <c r="AO192" i="2"/>
  <c r="AP192" i="2"/>
  <c r="AF193" i="2"/>
  <c r="AG193" i="2"/>
  <c r="AH193" i="2"/>
  <c r="AI193" i="2"/>
  <c r="AJ193" i="2"/>
  <c r="AK193" i="2"/>
  <c r="AL193" i="2"/>
  <c r="AM193" i="2"/>
  <c r="AN193" i="2"/>
  <c r="AO193" i="2"/>
  <c r="AP193" i="2"/>
  <c r="AF194" i="2"/>
  <c r="AG194" i="2"/>
  <c r="AH194" i="2"/>
  <c r="AI194" i="2"/>
  <c r="AJ194" i="2"/>
  <c r="AK194" i="2"/>
  <c r="AL194" i="2"/>
  <c r="AM194" i="2"/>
  <c r="AN194" i="2"/>
  <c r="AO194" i="2"/>
  <c r="AP194" i="2"/>
  <c r="AF195" i="2"/>
  <c r="AG195" i="2"/>
  <c r="AH195" i="2"/>
  <c r="AI195" i="2"/>
  <c r="AJ195" i="2"/>
  <c r="AK195" i="2"/>
  <c r="AL195" i="2"/>
  <c r="AM195" i="2"/>
  <c r="AN195" i="2"/>
  <c r="AO195" i="2"/>
  <c r="AP195" i="2"/>
  <c r="AF196" i="2"/>
  <c r="AG196" i="2"/>
  <c r="AH196" i="2"/>
  <c r="AI196" i="2"/>
  <c r="AJ196" i="2"/>
  <c r="AK196" i="2"/>
  <c r="AL196" i="2"/>
  <c r="AM196" i="2"/>
  <c r="AN196" i="2"/>
  <c r="AO196" i="2"/>
  <c r="AP196" i="2"/>
  <c r="AF197" i="2"/>
  <c r="AG197" i="2"/>
  <c r="AH197" i="2"/>
  <c r="AI197" i="2"/>
  <c r="AJ197" i="2"/>
  <c r="AK197" i="2"/>
  <c r="AL197" i="2"/>
  <c r="AM197" i="2"/>
  <c r="AN197" i="2"/>
  <c r="AO197" i="2"/>
  <c r="AP197" i="2"/>
  <c r="AF198" i="2"/>
  <c r="AG198" i="2"/>
  <c r="AH198" i="2"/>
  <c r="AI198" i="2"/>
  <c r="AJ198" i="2"/>
  <c r="AK198" i="2"/>
  <c r="AL198" i="2"/>
  <c r="AM198" i="2"/>
  <c r="AN198" i="2"/>
  <c r="AO198" i="2"/>
  <c r="AP198" i="2"/>
  <c r="AF199" i="2"/>
  <c r="AG199" i="2"/>
  <c r="AH199" i="2"/>
  <c r="AI199" i="2"/>
  <c r="AJ199" i="2"/>
  <c r="AK199" i="2"/>
  <c r="AL199" i="2"/>
  <c r="AM199" i="2"/>
  <c r="AN199" i="2"/>
  <c r="AO199" i="2"/>
  <c r="AP199" i="2"/>
  <c r="AF200" i="2"/>
  <c r="AG200" i="2"/>
  <c r="AH200" i="2"/>
  <c r="AI200" i="2"/>
  <c r="AJ200" i="2"/>
  <c r="AK200" i="2"/>
  <c r="AL200" i="2"/>
  <c r="AM200" i="2"/>
  <c r="AN200" i="2"/>
  <c r="AO200" i="2"/>
  <c r="AP200" i="2"/>
  <c r="AF201" i="2"/>
  <c r="AG201" i="2"/>
  <c r="AH201" i="2"/>
  <c r="AI201" i="2"/>
  <c r="AJ201" i="2"/>
  <c r="AK201" i="2"/>
  <c r="AL201" i="2"/>
  <c r="AM201" i="2"/>
  <c r="AN201" i="2"/>
  <c r="AO201" i="2"/>
  <c r="AP201" i="2"/>
  <c r="AF202" i="2"/>
  <c r="AG202" i="2"/>
  <c r="AH202" i="2"/>
  <c r="AI202" i="2"/>
  <c r="AJ202" i="2"/>
  <c r="AK202" i="2"/>
  <c r="AL202" i="2"/>
  <c r="AM202" i="2"/>
  <c r="AN202" i="2"/>
  <c r="AO202" i="2"/>
  <c r="AP202" i="2"/>
  <c r="AF203" i="2"/>
  <c r="AG203" i="2"/>
  <c r="AH203" i="2"/>
  <c r="AI203" i="2"/>
  <c r="AJ203" i="2"/>
  <c r="AK203" i="2"/>
  <c r="AL203" i="2"/>
  <c r="AM203" i="2"/>
  <c r="AN203" i="2"/>
  <c r="AO203" i="2"/>
  <c r="AP203" i="2"/>
  <c r="AF204" i="2"/>
  <c r="AG204" i="2"/>
  <c r="AH204" i="2"/>
  <c r="AI204" i="2"/>
  <c r="AJ204" i="2"/>
  <c r="AK204" i="2"/>
  <c r="AL204" i="2"/>
  <c r="AM204" i="2"/>
  <c r="AN204" i="2"/>
  <c r="AO204" i="2"/>
  <c r="AP204" i="2"/>
  <c r="AF205" i="2"/>
  <c r="AG205" i="2"/>
  <c r="AH205" i="2"/>
  <c r="AI205" i="2"/>
  <c r="AJ205" i="2"/>
  <c r="AK205" i="2"/>
  <c r="AL205" i="2"/>
  <c r="AM205" i="2"/>
  <c r="AN205" i="2"/>
  <c r="AO205" i="2"/>
  <c r="AP205" i="2"/>
  <c r="AF206" i="2"/>
  <c r="AG206" i="2"/>
  <c r="AH206" i="2"/>
  <c r="AI206" i="2"/>
  <c r="AJ206" i="2"/>
  <c r="AK206" i="2"/>
  <c r="AL206" i="2"/>
  <c r="AM206" i="2"/>
  <c r="AN206" i="2"/>
  <c r="AO206" i="2"/>
  <c r="AP206" i="2"/>
  <c r="AF207" i="2"/>
  <c r="AG207" i="2"/>
  <c r="AH207" i="2"/>
  <c r="AI207" i="2"/>
  <c r="AJ207" i="2"/>
  <c r="AK207" i="2"/>
  <c r="AL207" i="2"/>
  <c r="AM207" i="2"/>
  <c r="AN207" i="2"/>
  <c r="AO207" i="2"/>
  <c r="AP207" i="2"/>
  <c r="AF208" i="2"/>
  <c r="AG208" i="2"/>
  <c r="AH208" i="2"/>
  <c r="AI208" i="2"/>
  <c r="AJ208" i="2"/>
  <c r="AK208" i="2"/>
  <c r="AL208" i="2"/>
  <c r="AM208" i="2"/>
  <c r="AN208" i="2"/>
  <c r="AO208" i="2"/>
  <c r="AP208" i="2"/>
  <c r="AF209" i="2"/>
  <c r="AG209" i="2"/>
  <c r="AH209" i="2"/>
  <c r="AI209" i="2"/>
  <c r="AJ209" i="2"/>
  <c r="AK209" i="2"/>
  <c r="AL209" i="2"/>
  <c r="AM209" i="2"/>
  <c r="AN209" i="2"/>
  <c r="AO209" i="2"/>
  <c r="AP209" i="2"/>
  <c r="AF210" i="2"/>
  <c r="AG210" i="2"/>
  <c r="AH210" i="2"/>
  <c r="AI210" i="2"/>
  <c r="AJ210" i="2"/>
  <c r="AK210" i="2"/>
  <c r="AL210" i="2"/>
  <c r="AM210" i="2"/>
  <c r="AN210" i="2"/>
  <c r="AO210" i="2"/>
  <c r="AP210" i="2"/>
  <c r="AF211" i="2"/>
  <c r="AG211" i="2"/>
  <c r="AH211" i="2"/>
  <c r="AI211" i="2"/>
  <c r="AJ211" i="2"/>
  <c r="AK211" i="2"/>
  <c r="AL211" i="2"/>
  <c r="AM211" i="2"/>
  <c r="AN211" i="2"/>
  <c r="AO211" i="2"/>
  <c r="AP211" i="2"/>
  <c r="AF212" i="2"/>
  <c r="AG212" i="2"/>
  <c r="AH212" i="2"/>
  <c r="AI212" i="2"/>
  <c r="AJ212" i="2"/>
  <c r="AK212" i="2"/>
  <c r="AL212" i="2"/>
  <c r="AM212" i="2"/>
  <c r="AN212" i="2"/>
  <c r="AO212" i="2"/>
  <c r="AP212" i="2"/>
  <c r="AF213" i="2"/>
  <c r="AG213" i="2"/>
  <c r="AH213" i="2"/>
  <c r="AI213" i="2"/>
  <c r="AJ213" i="2"/>
  <c r="AK213" i="2"/>
  <c r="AL213" i="2"/>
  <c r="AM213" i="2"/>
  <c r="AN213" i="2"/>
  <c r="AO213" i="2"/>
  <c r="AP213" i="2"/>
  <c r="AF214" i="2"/>
  <c r="AG214" i="2"/>
  <c r="AH214" i="2"/>
  <c r="AI214" i="2"/>
  <c r="AJ214" i="2"/>
  <c r="AK214" i="2"/>
  <c r="AL214" i="2"/>
  <c r="AM214" i="2"/>
  <c r="AN214" i="2"/>
  <c r="AO214" i="2"/>
  <c r="AP214" i="2"/>
  <c r="AF215" i="2"/>
  <c r="AG215" i="2"/>
  <c r="AH215" i="2"/>
  <c r="AI215" i="2"/>
  <c r="AJ215" i="2"/>
  <c r="AK215" i="2"/>
  <c r="AL215" i="2"/>
  <c r="AM215" i="2"/>
  <c r="AN215" i="2"/>
  <c r="AO215" i="2"/>
  <c r="AP215" i="2"/>
  <c r="AF216" i="2"/>
  <c r="AG216" i="2"/>
  <c r="AH216" i="2"/>
  <c r="AI216" i="2"/>
  <c r="AJ216" i="2"/>
  <c r="AK216" i="2"/>
  <c r="AL216" i="2"/>
  <c r="AM216" i="2"/>
  <c r="AN216" i="2"/>
  <c r="AO216" i="2"/>
  <c r="AP216" i="2"/>
  <c r="AF217" i="2"/>
  <c r="AG217" i="2"/>
  <c r="AH217" i="2"/>
  <c r="AI217" i="2"/>
  <c r="AJ217" i="2"/>
  <c r="AK217" i="2"/>
  <c r="AL217" i="2"/>
  <c r="AM217" i="2"/>
  <c r="AN217" i="2"/>
  <c r="AO217" i="2"/>
  <c r="AP217" i="2"/>
  <c r="AF218" i="2"/>
  <c r="AG218" i="2"/>
  <c r="AH218" i="2"/>
  <c r="AI218" i="2"/>
  <c r="AJ218" i="2"/>
  <c r="AK218" i="2"/>
  <c r="AL218" i="2"/>
  <c r="AM218" i="2"/>
  <c r="AN218" i="2"/>
  <c r="AO218" i="2"/>
  <c r="AP218" i="2"/>
  <c r="AF219" i="2"/>
  <c r="AG219" i="2"/>
  <c r="AH219" i="2"/>
  <c r="AI219" i="2"/>
  <c r="AJ219" i="2"/>
  <c r="AK219" i="2"/>
  <c r="AL219" i="2"/>
  <c r="AM219" i="2"/>
  <c r="AN219" i="2"/>
  <c r="AO219" i="2"/>
  <c r="AP219" i="2"/>
  <c r="AF220" i="2"/>
  <c r="AG220" i="2"/>
  <c r="AH220" i="2"/>
  <c r="AI220" i="2"/>
  <c r="AJ220" i="2"/>
  <c r="AK220" i="2"/>
  <c r="AL220" i="2"/>
  <c r="AM220" i="2"/>
  <c r="AN220" i="2"/>
  <c r="AO220" i="2"/>
  <c r="AP220" i="2"/>
  <c r="AF221" i="2"/>
  <c r="AG221" i="2"/>
  <c r="AH221" i="2"/>
  <c r="AI221" i="2"/>
  <c r="AJ221" i="2"/>
  <c r="AK221" i="2"/>
  <c r="AL221" i="2"/>
  <c r="AM221" i="2"/>
  <c r="AN221" i="2"/>
  <c r="AO221" i="2"/>
  <c r="AP221" i="2"/>
  <c r="AF222" i="2"/>
  <c r="AG222" i="2"/>
  <c r="AH222" i="2"/>
  <c r="AI222" i="2"/>
  <c r="AJ222" i="2"/>
  <c r="AK222" i="2"/>
  <c r="AL222" i="2"/>
  <c r="AM222" i="2"/>
  <c r="AN222" i="2"/>
  <c r="AO222" i="2"/>
  <c r="AP222" i="2"/>
  <c r="AF223" i="2"/>
  <c r="AG223" i="2"/>
  <c r="AH223" i="2"/>
  <c r="AI223" i="2"/>
  <c r="AJ223" i="2"/>
  <c r="AK223" i="2"/>
  <c r="AL223" i="2"/>
  <c r="AM223" i="2"/>
  <c r="AN223" i="2"/>
  <c r="AO223" i="2"/>
  <c r="AP223" i="2"/>
  <c r="AF224" i="2"/>
  <c r="AG224" i="2"/>
  <c r="AH224" i="2"/>
  <c r="AI224" i="2"/>
  <c r="AJ224" i="2"/>
  <c r="AK224" i="2"/>
  <c r="AL224" i="2"/>
  <c r="AM224" i="2"/>
  <c r="AN224" i="2"/>
  <c r="AO224" i="2"/>
  <c r="AP224" i="2"/>
  <c r="AF225" i="2"/>
  <c r="AG225" i="2"/>
  <c r="AH225" i="2"/>
  <c r="AI225" i="2"/>
  <c r="AJ225" i="2"/>
  <c r="AK225" i="2"/>
  <c r="AL225" i="2"/>
  <c r="AM225" i="2"/>
  <c r="AN225" i="2"/>
  <c r="AO225" i="2"/>
  <c r="AP225" i="2"/>
  <c r="AF226" i="2"/>
  <c r="AG226" i="2"/>
  <c r="AH226" i="2"/>
  <c r="AI226" i="2"/>
  <c r="AJ226" i="2"/>
  <c r="AK226" i="2"/>
  <c r="AL226" i="2"/>
  <c r="AM226" i="2"/>
  <c r="AN226" i="2"/>
  <c r="AO226" i="2"/>
  <c r="AP226" i="2"/>
  <c r="AF227" i="2"/>
  <c r="AG227" i="2"/>
  <c r="AH227" i="2"/>
  <c r="AI227" i="2"/>
  <c r="AJ227" i="2"/>
  <c r="AK227" i="2"/>
  <c r="AL227" i="2"/>
  <c r="AM227" i="2"/>
  <c r="AN227" i="2"/>
  <c r="AO227" i="2"/>
  <c r="AP227" i="2"/>
  <c r="AF228" i="2"/>
  <c r="AG228" i="2"/>
  <c r="AH228" i="2"/>
  <c r="AI228" i="2"/>
  <c r="AJ228" i="2"/>
  <c r="AK228" i="2"/>
  <c r="AL228" i="2"/>
  <c r="AM228" i="2"/>
  <c r="AN228" i="2"/>
  <c r="AO228" i="2"/>
  <c r="AP228" i="2"/>
  <c r="AF229" i="2"/>
  <c r="AG229" i="2"/>
  <c r="AH229" i="2"/>
  <c r="AI229" i="2"/>
  <c r="AJ229" i="2"/>
  <c r="AK229" i="2"/>
  <c r="AL229" i="2"/>
  <c r="AM229" i="2"/>
  <c r="AN229" i="2"/>
  <c r="AO229" i="2"/>
  <c r="AP229" i="2"/>
  <c r="AF230" i="2"/>
  <c r="AG230" i="2"/>
  <c r="AH230" i="2"/>
  <c r="AI230" i="2"/>
  <c r="AJ230" i="2"/>
  <c r="AK230" i="2"/>
  <c r="AL230" i="2"/>
  <c r="AM230" i="2"/>
  <c r="AN230" i="2"/>
  <c r="AO230" i="2"/>
  <c r="AP230" i="2"/>
  <c r="AF231" i="2"/>
  <c r="AG231" i="2"/>
  <c r="AH231" i="2"/>
  <c r="AI231" i="2"/>
  <c r="AJ231" i="2"/>
  <c r="AK231" i="2"/>
  <c r="AL231" i="2"/>
  <c r="AM231" i="2"/>
  <c r="AN231" i="2"/>
  <c r="AO231" i="2"/>
  <c r="AP231" i="2"/>
  <c r="AF232" i="2"/>
  <c r="AG232" i="2"/>
  <c r="AH232" i="2"/>
  <c r="AI232" i="2"/>
  <c r="AJ232" i="2"/>
  <c r="AK232" i="2"/>
  <c r="AL232" i="2"/>
  <c r="AM232" i="2"/>
  <c r="AN232" i="2"/>
  <c r="AO232" i="2"/>
  <c r="AP232" i="2"/>
  <c r="AF233" i="2"/>
  <c r="AG233" i="2"/>
  <c r="AH233" i="2"/>
  <c r="AI233" i="2"/>
  <c r="AJ233" i="2"/>
  <c r="AK233" i="2"/>
  <c r="AL233" i="2"/>
  <c r="AM233" i="2"/>
  <c r="AN233" i="2"/>
  <c r="AO233" i="2"/>
  <c r="AP233" i="2"/>
  <c r="AF234" i="2"/>
  <c r="AG234" i="2"/>
  <c r="AH234" i="2"/>
  <c r="AI234" i="2"/>
  <c r="AJ234" i="2"/>
  <c r="AK234" i="2"/>
  <c r="AL234" i="2"/>
  <c r="AM234" i="2"/>
  <c r="AN234" i="2"/>
  <c r="AO234" i="2"/>
  <c r="AP234" i="2"/>
  <c r="AF235" i="2"/>
  <c r="AG235" i="2"/>
  <c r="AH235" i="2"/>
  <c r="AI235" i="2"/>
  <c r="AJ235" i="2"/>
  <c r="AK235" i="2"/>
  <c r="AL235" i="2"/>
  <c r="AM235" i="2"/>
  <c r="AN235" i="2"/>
  <c r="AO235" i="2"/>
  <c r="AP235" i="2"/>
  <c r="AF236" i="2"/>
  <c r="AG236" i="2"/>
  <c r="AH236" i="2"/>
  <c r="AI236" i="2"/>
  <c r="AJ236" i="2"/>
  <c r="AK236" i="2"/>
  <c r="AL236" i="2"/>
  <c r="AM236" i="2"/>
  <c r="AN236" i="2"/>
  <c r="AO236" i="2"/>
  <c r="AP236" i="2"/>
  <c r="AF237" i="2"/>
  <c r="AG237" i="2"/>
  <c r="AH237" i="2"/>
  <c r="AI237" i="2"/>
  <c r="AJ237" i="2"/>
  <c r="AK237" i="2"/>
  <c r="AL237" i="2"/>
  <c r="AM237" i="2"/>
  <c r="AN237" i="2"/>
  <c r="AO237" i="2"/>
  <c r="AP237" i="2"/>
  <c r="AF238" i="2"/>
  <c r="AG238" i="2"/>
  <c r="AH238" i="2"/>
  <c r="AI238" i="2"/>
  <c r="AJ238" i="2"/>
  <c r="AK238" i="2"/>
  <c r="AL238" i="2"/>
  <c r="AM238" i="2"/>
  <c r="AN238" i="2"/>
  <c r="AO238" i="2"/>
  <c r="AP238" i="2"/>
  <c r="AF239" i="2"/>
  <c r="AG239" i="2"/>
  <c r="AH239" i="2"/>
  <c r="AI239" i="2"/>
  <c r="AJ239" i="2"/>
  <c r="AK239" i="2"/>
  <c r="AL239" i="2"/>
  <c r="AM239" i="2"/>
  <c r="AN239" i="2"/>
  <c r="AO239" i="2"/>
  <c r="AP239" i="2"/>
  <c r="AF240" i="2"/>
  <c r="AG240" i="2"/>
  <c r="AH240" i="2"/>
  <c r="AI240" i="2"/>
  <c r="AJ240" i="2"/>
  <c r="AK240" i="2"/>
  <c r="AL240" i="2"/>
  <c r="AM240" i="2"/>
  <c r="AN240" i="2"/>
  <c r="AO240" i="2"/>
  <c r="AP240" i="2"/>
  <c r="AF241" i="2"/>
  <c r="AG241" i="2"/>
  <c r="AH241" i="2"/>
  <c r="AI241" i="2"/>
  <c r="AJ241" i="2"/>
  <c r="AK241" i="2"/>
  <c r="AL241" i="2"/>
  <c r="AM241" i="2"/>
  <c r="AN241" i="2"/>
  <c r="AO241" i="2"/>
  <c r="AP241" i="2"/>
  <c r="AF242" i="2"/>
  <c r="AG242" i="2"/>
  <c r="AH242" i="2"/>
  <c r="AI242" i="2"/>
  <c r="AJ242" i="2"/>
  <c r="AK242" i="2"/>
  <c r="AL242" i="2"/>
  <c r="AM242" i="2"/>
  <c r="AN242" i="2"/>
  <c r="AO242" i="2"/>
  <c r="AP242" i="2"/>
  <c r="AF243" i="2"/>
  <c r="AG243" i="2"/>
  <c r="AH243" i="2"/>
  <c r="AI243" i="2"/>
  <c r="AJ243" i="2"/>
  <c r="AK243" i="2"/>
  <c r="AL243" i="2"/>
  <c r="AM243" i="2"/>
  <c r="AN243" i="2"/>
  <c r="AO243" i="2"/>
  <c r="AP243" i="2"/>
  <c r="AF244" i="2"/>
  <c r="AG244" i="2"/>
  <c r="AH244" i="2"/>
  <c r="AI244" i="2"/>
  <c r="AJ244" i="2"/>
  <c r="AK244" i="2"/>
  <c r="AL244" i="2"/>
  <c r="AM244" i="2"/>
  <c r="AN244" i="2"/>
  <c r="AO244" i="2"/>
  <c r="AP244" i="2"/>
  <c r="AF245" i="2"/>
  <c r="AG245" i="2"/>
  <c r="AH245" i="2"/>
  <c r="AI245" i="2"/>
  <c r="AJ245" i="2"/>
  <c r="AK245" i="2"/>
  <c r="AL245" i="2"/>
  <c r="AM245" i="2"/>
  <c r="AN245" i="2"/>
  <c r="AO245" i="2"/>
  <c r="AP245" i="2"/>
  <c r="AF246" i="2"/>
  <c r="AG246" i="2"/>
  <c r="AH246" i="2"/>
  <c r="AI246" i="2"/>
  <c r="AJ246" i="2"/>
  <c r="AK246" i="2"/>
  <c r="AL246" i="2"/>
  <c r="AM246" i="2"/>
  <c r="AN246" i="2"/>
  <c r="AO246" i="2"/>
  <c r="AP246" i="2"/>
  <c r="AF247" i="2"/>
  <c r="AG247" i="2"/>
  <c r="AH247" i="2"/>
  <c r="AI247" i="2"/>
  <c r="AJ247" i="2"/>
  <c r="AK247" i="2"/>
  <c r="AL247" i="2"/>
  <c r="AM247" i="2"/>
  <c r="AN247" i="2"/>
  <c r="AO247" i="2"/>
  <c r="AP247" i="2"/>
  <c r="AF248" i="2"/>
  <c r="AG248" i="2"/>
  <c r="AH248" i="2"/>
  <c r="AI248" i="2"/>
  <c r="AJ248" i="2"/>
  <c r="AK248" i="2"/>
  <c r="AL248" i="2"/>
  <c r="AM248" i="2"/>
  <c r="AN248" i="2"/>
  <c r="AO248" i="2"/>
  <c r="AP248" i="2"/>
  <c r="AF249" i="2"/>
  <c r="AG249" i="2"/>
  <c r="AH249" i="2"/>
  <c r="AI249" i="2"/>
  <c r="AJ249" i="2"/>
  <c r="AK249" i="2"/>
  <c r="AL249" i="2"/>
  <c r="AM249" i="2"/>
  <c r="AN249" i="2"/>
  <c r="AO249" i="2"/>
  <c r="AP249" i="2"/>
  <c r="AF250" i="2"/>
  <c r="AG250" i="2"/>
  <c r="AH250" i="2"/>
  <c r="AI250" i="2"/>
  <c r="AJ250" i="2"/>
  <c r="AK250" i="2"/>
  <c r="AL250" i="2"/>
  <c r="AM250" i="2"/>
  <c r="AN250" i="2"/>
  <c r="AO250" i="2"/>
  <c r="AP250" i="2"/>
  <c r="AF251" i="2"/>
  <c r="AG251" i="2"/>
  <c r="AH251" i="2"/>
  <c r="AI251" i="2"/>
  <c r="AJ251" i="2"/>
  <c r="AK251" i="2"/>
  <c r="AL251" i="2"/>
  <c r="AM251" i="2"/>
  <c r="AN251" i="2"/>
  <c r="AO251" i="2"/>
  <c r="AP251" i="2"/>
  <c r="AF252" i="2"/>
  <c r="AG252" i="2"/>
  <c r="AH252" i="2"/>
  <c r="AI252" i="2"/>
  <c r="AJ252" i="2"/>
  <c r="AK252" i="2"/>
  <c r="AL252" i="2"/>
  <c r="AM252" i="2"/>
  <c r="AN252" i="2"/>
  <c r="AO252" i="2"/>
  <c r="AP252" i="2"/>
  <c r="AF253" i="2"/>
  <c r="AG253" i="2"/>
  <c r="AH253" i="2"/>
  <c r="AI253" i="2"/>
  <c r="AJ253" i="2"/>
  <c r="AK253" i="2"/>
  <c r="AL253" i="2"/>
  <c r="AM253" i="2"/>
  <c r="AN253" i="2"/>
  <c r="AO253" i="2"/>
  <c r="AP253" i="2"/>
  <c r="AF254" i="2"/>
  <c r="AG254" i="2"/>
  <c r="AH254" i="2"/>
  <c r="AI254" i="2"/>
  <c r="AJ254" i="2"/>
  <c r="AK254" i="2"/>
  <c r="AL254" i="2"/>
  <c r="AM254" i="2"/>
  <c r="AN254" i="2"/>
  <c r="AO254" i="2"/>
  <c r="AP254" i="2"/>
  <c r="AF255" i="2"/>
  <c r="AG255" i="2"/>
  <c r="AH255" i="2"/>
  <c r="AI255" i="2"/>
  <c r="AJ255" i="2"/>
  <c r="AK255" i="2"/>
  <c r="AL255" i="2"/>
  <c r="AM255" i="2"/>
  <c r="AN255" i="2"/>
  <c r="AO255" i="2"/>
  <c r="AP255" i="2"/>
  <c r="AF256" i="2"/>
  <c r="AG256" i="2"/>
  <c r="AH256" i="2"/>
  <c r="AI256" i="2"/>
  <c r="AJ256" i="2"/>
  <c r="AK256" i="2"/>
  <c r="AL256" i="2"/>
  <c r="AM256" i="2"/>
  <c r="AN256" i="2"/>
  <c r="AO256" i="2"/>
  <c r="AP256" i="2"/>
  <c r="AF257" i="2"/>
  <c r="AG257" i="2"/>
  <c r="AH257" i="2"/>
  <c r="AI257" i="2"/>
  <c r="AJ257" i="2"/>
  <c r="AK257" i="2"/>
  <c r="AL257" i="2"/>
  <c r="AM257" i="2"/>
  <c r="AN257" i="2"/>
  <c r="AO257" i="2"/>
  <c r="AP257" i="2"/>
  <c r="AF258" i="2"/>
  <c r="AG258" i="2"/>
  <c r="AH258" i="2"/>
  <c r="AI258" i="2"/>
  <c r="AJ258" i="2"/>
  <c r="AK258" i="2"/>
  <c r="AL258" i="2"/>
  <c r="AM258" i="2"/>
  <c r="AN258" i="2"/>
  <c r="AO258" i="2"/>
  <c r="AP258" i="2"/>
  <c r="AF259" i="2"/>
  <c r="AG259" i="2"/>
  <c r="AH259" i="2"/>
  <c r="AI259" i="2"/>
  <c r="AJ259" i="2"/>
  <c r="AK259" i="2"/>
  <c r="AL259" i="2"/>
  <c r="AM259" i="2"/>
  <c r="AN259" i="2"/>
  <c r="AO259" i="2"/>
  <c r="AP259" i="2"/>
  <c r="AF260" i="2"/>
  <c r="AG260" i="2"/>
  <c r="AH260" i="2"/>
  <c r="AI260" i="2"/>
  <c r="AJ260" i="2"/>
  <c r="AK260" i="2"/>
  <c r="AL260" i="2"/>
  <c r="AM260" i="2"/>
  <c r="AN260" i="2"/>
  <c r="AO260" i="2"/>
  <c r="AP260" i="2"/>
  <c r="AF261" i="2"/>
  <c r="AG261" i="2"/>
  <c r="AH261" i="2"/>
  <c r="AI261" i="2"/>
  <c r="AJ261" i="2"/>
  <c r="AK261" i="2"/>
  <c r="AL261" i="2"/>
  <c r="AM261" i="2"/>
  <c r="AN261" i="2"/>
  <c r="AO261" i="2"/>
  <c r="AP261" i="2"/>
  <c r="AF262" i="2"/>
  <c r="AG262" i="2"/>
  <c r="AH262" i="2"/>
  <c r="AI262" i="2"/>
  <c r="AJ262" i="2"/>
  <c r="AK262" i="2"/>
  <c r="AL262" i="2"/>
  <c r="AM262" i="2"/>
  <c r="AN262" i="2"/>
  <c r="AO262" i="2"/>
  <c r="AP262" i="2"/>
  <c r="AF263" i="2"/>
  <c r="AG263" i="2"/>
  <c r="AH263" i="2"/>
  <c r="AI263" i="2"/>
  <c r="AJ263" i="2"/>
  <c r="AK263" i="2"/>
  <c r="AL263" i="2"/>
  <c r="AM263" i="2"/>
  <c r="AN263" i="2"/>
  <c r="AO263" i="2"/>
  <c r="AP263" i="2"/>
  <c r="AF264" i="2"/>
  <c r="AG264" i="2"/>
  <c r="AH264" i="2"/>
  <c r="AI264" i="2"/>
  <c r="AJ264" i="2"/>
  <c r="AK264" i="2"/>
  <c r="AL264" i="2"/>
  <c r="AM264" i="2"/>
  <c r="AN264" i="2"/>
  <c r="AO264" i="2"/>
  <c r="AP264" i="2"/>
  <c r="AF265" i="2"/>
  <c r="AG265" i="2"/>
  <c r="AH265" i="2"/>
  <c r="AI265" i="2"/>
  <c r="AJ265" i="2"/>
  <c r="AK265" i="2"/>
  <c r="AL265" i="2"/>
  <c r="AM265" i="2"/>
  <c r="AN265" i="2"/>
  <c r="AO265" i="2"/>
  <c r="AP265" i="2"/>
  <c r="AF266" i="2"/>
  <c r="AG266" i="2"/>
  <c r="AH266" i="2"/>
  <c r="AI266" i="2"/>
  <c r="AJ266" i="2"/>
  <c r="AK266" i="2"/>
  <c r="AL266" i="2"/>
  <c r="AM266" i="2"/>
  <c r="AN266" i="2"/>
  <c r="AO266" i="2"/>
  <c r="AP266" i="2"/>
  <c r="AF267" i="2"/>
  <c r="AG267" i="2"/>
  <c r="AH267" i="2"/>
  <c r="AI267" i="2"/>
  <c r="AJ267" i="2"/>
  <c r="AK267" i="2"/>
  <c r="AL267" i="2"/>
  <c r="AM267" i="2"/>
  <c r="AN267" i="2"/>
  <c r="AO267" i="2"/>
  <c r="AP267" i="2"/>
  <c r="AF268" i="2"/>
  <c r="AG268" i="2"/>
  <c r="AH268" i="2"/>
  <c r="AI268" i="2"/>
  <c r="AJ268" i="2"/>
  <c r="AK268" i="2"/>
  <c r="AL268" i="2"/>
  <c r="AM268" i="2"/>
  <c r="AN268" i="2"/>
  <c r="AO268" i="2"/>
  <c r="AP268" i="2"/>
  <c r="AF269" i="2"/>
  <c r="AG269" i="2"/>
  <c r="AH269" i="2"/>
  <c r="AI269" i="2"/>
  <c r="AJ269" i="2"/>
  <c r="AK269" i="2"/>
  <c r="AL269" i="2"/>
  <c r="AM269" i="2"/>
  <c r="AN269" i="2"/>
  <c r="AO269" i="2"/>
  <c r="AP269" i="2"/>
  <c r="AF270" i="2"/>
  <c r="AG270" i="2"/>
  <c r="AH270" i="2"/>
  <c r="AI270" i="2"/>
  <c r="AJ270" i="2"/>
  <c r="AK270" i="2"/>
  <c r="AL270" i="2"/>
  <c r="AM270" i="2"/>
  <c r="AN270" i="2"/>
  <c r="AO270" i="2"/>
  <c r="AP270" i="2"/>
  <c r="AF271" i="2"/>
  <c r="AG271" i="2"/>
  <c r="AH271" i="2"/>
  <c r="AI271" i="2"/>
  <c r="AJ271" i="2"/>
  <c r="AK271" i="2"/>
  <c r="AL271" i="2"/>
  <c r="AM271" i="2"/>
  <c r="AN271" i="2"/>
  <c r="AO271" i="2"/>
  <c r="AP271" i="2"/>
  <c r="AF272" i="2"/>
  <c r="AG272" i="2"/>
  <c r="AH272" i="2"/>
  <c r="AI272" i="2"/>
  <c r="AJ272" i="2"/>
  <c r="AK272" i="2"/>
  <c r="AL272" i="2"/>
  <c r="AM272" i="2"/>
  <c r="AN272" i="2"/>
  <c r="AO272" i="2"/>
  <c r="AP272" i="2"/>
  <c r="AF273" i="2"/>
  <c r="AG273" i="2"/>
  <c r="AH273" i="2"/>
  <c r="AI273" i="2"/>
  <c r="AJ273" i="2"/>
  <c r="AK273" i="2"/>
  <c r="AL273" i="2"/>
  <c r="AM273" i="2"/>
  <c r="AN273" i="2"/>
  <c r="AO273" i="2"/>
  <c r="AP273" i="2"/>
  <c r="AF274" i="2"/>
  <c r="AG274" i="2"/>
  <c r="AH274" i="2"/>
  <c r="AI274" i="2"/>
  <c r="AJ274" i="2"/>
  <c r="AK274" i="2"/>
  <c r="AL274" i="2"/>
  <c r="AM274" i="2"/>
  <c r="AN274" i="2"/>
  <c r="AO274" i="2"/>
  <c r="AP274" i="2"/>
  <c r="AF275" i="2"/>
  <c r="AG275" i="2"/>
  <c r="AH275" i="2"/>
  <c r="AI275" i="2"/>
  <c r="AJ275" i="2"/>
  <c r="AK275" i="2"/>
  <c r="AL275" i="2"/>
  <c r="AM275" i="2"/>
  <c r="AN275" i="2"/>
  <c r="AO275" i="2"/>
  <c r="AP275" i="2"/>
  <c r="AF276" i="2"/>
  <c r="AG276" i="2"/>
  <c r="AH276" i="2"/>
  <c r="AI276" i="2"/>
  <c r="AJ276" i="2"/>
  <c r="AK276" i="2"/>
  <c r="AL276" i="2"/>
  <c r="AM276" i="2"/>
  <c r="AN276" i="2"/>
  <c r="AO276" i="2"/>
  <c r="AP276" i="2"/>
  <c r="AF277" i="2"/>
  <c r="AG277" i="2"/>
  <c r="AH277" i="2"/>
  <c r="AI277" i="2"/>
  <c r="AJ277" i="2"/>
  <c r="AK277" i="2"/>
  <c r="AL277" i="2"/>
  <c r="AM277" i="2"/>
  <c r="AN277" i="2"/>
  <c r="AO277" i="2"/>
  <c r="AP277" i="2"/>
  <c r="AF278" i="2"/>
  <c r="AG278" i="2"/>
  <c r="AH278" i="2"/>
  <c r="AI278" i="2"/>
  <c r="AJ278" i="2"/>
  <c r="AK278" i="2"/>
  <c r="AL278" i="2"/>
  <c r="AM278" i="2"/>
  <c r="AN278" i="2"/>
  <c r="AO278" i="2"/>
  <c r="AP278" i="2"/>
  <c r="AF279" i="2"/>
  <c r="AG279" i="2"/>
  <c r="AH279" i="2"/>
  <c r="AI279" i="2"/>
  <c r="AJ279" i="2"/>
  <c r="AK279" i="2"/>
  <c r="AL279" i="2"/>
  <c r="AM279" i="2"/>
  <c r="AN279" i="2"/>
  <c r="AO279" i="2"/>
  <c r="AP279" i="2"/>
  <c r="AF280" i="2"/>
  <c r="AG280" i="2"/>
  <c r="AH280" i="2"/>
  <c r="AI280" i="2"/>
  <c r="AJ280" i="2"/>
  <c r="AK280" i="2"/>
  <c r="AL280" i="2"/>
  <c r="AM280" i="2"/>
  <c r="AN280" i="2"/>
  <c r="AO280" i="2"/>
  <c r="AP280" i="2"/>
  <c r="AF281" i="2"/>
  <c r="AG281" i="2"/>
  <c r="AH281" i="2"/>
  <c r="AI281" i="2"/>
  <c r="AJ281" i="2"/>
  <c r="AK281" i="2"/>
  <c r="AL281" i="2"/>
  <c r="AM281" i="2"/>
  <c r="AN281" i="2"/>
  <c r="AO281" i="2"/>
  <c r="AP281" i="2"/>
  <c r="AF282" i="2"/>
  <c r="AG282" i="2"/>
  <c r="AH282" i="2"/>
  <c r="AI282" i="2"/>
  <c r="AJ282" i="2"/>
  <c r="AK282" i="2"/>
  <c r="AL282" i="2"/>
  <c r="AM282" i="2"/>
  <c r="AN282" i="2"/>
  <c r="AO282" i="2"/>
  <c r="AP282" i="2"/>
  <c r="AF283" i="2"/>
  <c r="AG283" i="2"/>
  <c r="AH283" i="2"/>
  <c r="AI283" i="2"/>
  <c r="AJ283" i="2"/>
  <c r="AK283" i="2"/>
  <c r="AL283" i="2"/>
  <c r="AM283" i="2"/>
  <c r="AN283" i="2"/>
  <c r="AO283" i="2"/>
  <c r="AP283" i="2"/>
  <c r="AF284" i="2"/>
  <c r="AG284" i="2"/>
  <c r="AH284" i="2"/>
  <c r="AI284" i="2"/>
  <c r="AJ284" i="2"/>
  <c r="AK284" i="2"/>
  <c r="AL284" i="2"/>
  <c r="AM284" i="2"/>
  <c r="AN284" i="2"/>
  <c r="AO284" i="2"/>
  <c r="AP284" i="2"/>
  <c r="AF285" i="2"/>
  <c r="AG285" i="2"/>
  <c r="AH285" i="2"/>
  <c r="AI285" i="2"/>
  <c r="AJ285" i="2"/>
  <c r="AK285" i="2"/>
  <c r="AL285" i="2"/>
  <c r="AM285" i="2"/>
  <c r="AN285" i="2"/>
  <c r="AO285" i="2"/>
  <c r="AP285" i="2"/>
  <c r="AF286" i="2"/>
  <c r="AG286" i="2"/>
  <c r="AH286" i="2"/>
  <c r="AI286" i="2"/>
  <c r="AJ286" i="2"/>
  <c r="AK286" i="2"/>
  <c r="AL286" i="2"/>
  <c r="AM286" i="2"/>
  <c r="AN286" i="2"/>
  <c r="AO286" i="2"/>
  <c r="AP286" i="2"/>
  <c r="AF287" i="2"/>
  <c r="AG287" i="2"/>
  <c r="AH287" i="2"/>
  <c r="AI287" i="2"/>
  <c r="AJ287" i="2"/>
  <c r="AK287" i="2"/>
  <c r="AL287" i="2"/>
  <c r="AM287" i="2"/>
  <c r="AN287" i="2"/>
  <c r="AO287" i="2"/>
  <c r="AP287" i="2"/>
  <c r="AF288" i="2"/>
  <c r="AG288" i="2"/>
  <c r="AH288" i="2"/>
  <c r="AI288" i="2"/>
  <c r="AJ288" i="2"/>
  <c r="AK288" i="2"/>
  <c r="AL288" i="2"/>
  <c r="AM288" i="2"/>
  <c r="AN288" i="2"/>
  <c r="AO288" i="2"/>
  <c r="AP288" i="2"/>
  <c r="AF289" i="2"/>
  <c r="AG289" i="2"/>
  <c r="AH289" i="2"/>
  <c r="AI289" i="2"/>
  <c r="AJ289" i="2"/>
  <c r="AK289" i="2"/>
  <c r="AL289" i="2"/>
  <c r="AM289" i="2"/>
  <c r="AN289" i="2"/>
  <c r="AO289" i="2"/>
  <c r="AP289" i="2"/>
  <c r="AF290" i="2"/>
  <c r="AG290" i="2"/>
  <c r="AH290" i="2"/>
  <c r="AI290" i="2"/>
  <c r="AJ290" i="2"/>
  <c r="AK290" i="2"/>
  <c r="AL290" i="2"/>
  <c r="AM290" i="2"/>
  <c r="AN290" i="2"/>
  <c r="AO290" i="2"/>
  <c r="AP290" i="2"/>
  <c r="AF291" i="2"/>
  <c r="AG291" i="2"/>
  <c r="AH291" i="2"/>
  <c r="AI291" i="2"/>
  <c r="AJ291" i="2"/>
  <c r="AK291" i="2"/>
  <c r="AL291" i="2"/>
  <c r="AM291" i="2"/>
  <c r="AN291" i="2"/>
  <c r="AO291" i="2"/>
  <c r="AP291" i="2"/>
  <c r="AF292" i="2"/>
  <c r="AG292" i="2"/>
  <c r="AH292" i="2"/>
  <c r="AI292" i="2"/>
  <c r="AJ292" i="2"/>
  <c r="AK292" i="2"/>
  <c r="AL292" i="2"/>
  <c r="AM292" i="2"/>
  <c r="AN292" i="2"/>
  <c r="AO292" i="2"/>
  <c r="AP292" i="2"/>
  <c r="AF293" i="2"/>
  <c r="AG293" i="2"/>
  <c r="AH293" i="2"/>
  <c r="AI293" i="2"/>
  <c r="AJ293" i="2"/>
  <c r="AK293" i="2"/>
  <c r="AL293" i="2"/>
  <c r="AM293" i="2"/>
  <c r="AN293" i="2"/>
  <c r="AO293" i="2"/>
  <c r="AP293" i="2"/>
  <c r="AF294" i="2"/>
  <c r="AG294" i="2"/>
  <c r="AH294" i="2"/>
  <c r="AI294" i="2"/>
  <c r="AJ294" i="2"/>
  <c r="AK294" i="2"/>
  <c r="AL294" i="2"/>
  <c r="AM294" i="2"/>
  <c r="AN294" i="2"/>
  <c r="AO294" i="2"/>
  <c r="AP294" i="2"/>
  <c r="AG3" i="2"/>
  <c r="AI3" i="2"/>
  <c r="AJ3" i="2"/>
  <c r="AK3" i="2"/>
  <c r="AM3" i="2"/>
  <c r="AN3" i="2"/>
  <c r="AD4" i="2"/>
  <c r="AD5" i="2"/>
  <c r="AD6" i="2"/>
  <c r="AD7" i="2"/>
  <c r="AD8" i="2"/>
  <c r="AD9" i="2"/>
  <c r="AD10" i="2"/>
  <c r="AD11" i="2"/>
  <c r="AD12" i="2"/>
  <c r="AD13" i="2"/>
  <c r="AD14" i="2"/>
  <c r="AD15" i="2"/>
  <c r="AD16"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3" i="2"/>
  <c r="Q4" i="2"/>
  <c r="R4" i="2"/>
  <c r="S4" i="2"/>
  <c r="T4" i="2"/>
  <c r="U4" i="2"/>
  <c r="V4" i="2"/>
  <c r="W4" i="2"/>
  <c r="X4" i="2"/>
  <c r="Y4" i="2"/>
  <c r="Z4" i="2"/>
  <c r="AA4" i="2"/>
  <c r="Q5" i="2"/>
  <c r="R5" i="2"/>
  <c r="S5" i="2"/>
  <c r="T5" i="2"/>
  <c r="U5" i="2"/>
  <c r="V5" i="2"/>
  <c r="W5" i="2"/>
  <c r="X5" i="2"/>
  <c r="Y5" i="2"/>
  <c r="Z5" i="2"/>
  <c r="AA5" i="2"/>
  <c r="Q6" i="2"/>
  <c r="R6" i="2"/>
  <c r="S6" i="2"/>
  <c r="T6" i="2"/>
  <c r="U6" i="2"/>
  <c r="V6" i="2"/>
  <c r="W6" i="2"/>
  <c r="X6" i="2"/>
  <c r="Y6" i="2"/>
  <c r="Z6" i="2"/>
  <c r="AA6" i="2"/>
  <c r="Q7" i="2"/>
  <c r="R7" i="2"/>
  <c r="S7" i="2"/>
  <c r="T7" i="2"/>
  <c r="U7" i="2"/>
  <c r="V7" i="2"/>
  <c r="W7" i="2"/>
  <c r="X7" i="2"/>
  <c r="Y7" i="2"/>
  <c r="Z7" i="2"/>
  <c r="AA7" i="2"/>
  <c r="Q8" i="2"/>
  <c r="R8" i="2"/>
  <c r="S8" i="2"/>
  <c r="T8" i="2"/>
  <c r="U8" i="2"/>
  <c r="V8" i="2"/>
  <c r="W8" i="2"/>
  <c r="X8" i="2"/>
  <c r="Y8" i="2"/>
  <c r="Z8" i="2"/>
  <c r="AA8" i="2"/>
  <c r="Q9" i="2"/>
  <c r="R9" i="2"/>
  <c r="S9" i="2"/>
  <c r="T9" i="2"/>
  <c r="U9" i="2"/>
  <c r="V9" i="2"/>
  <c r="W9" i="2"/>
  <c r="X9" i="2"/>
  <c r="Y9" i="2"/>
  <c r="Z9" i="2"/>
  <c r="AA9" i="2"/>
  <c r="Q10" i="2"/>
  <c r="R10" i="2"/>
  <c r="S10" i="2"/>
  <c r="T10" i="2"/>
  <c r="U10" i="2"/>
  <c r="V10" i="2"/>
  <c r="W10" i="2"/>
  <c r="X10" i="2"/>
  <c r="Y10" i="2"/>
  <c r="Z10" i="2"/>
  <c r="AA10" i="2"/>
  <c r="Q11" i="2"/>
  <c r="R11" i="2"/>
  <c r="S11" i="2"/>
  <c r="T11" i="2"/>
  <c r="U11" i="2"/>
  <c r="V11" i="2"/>
  <c r="W11" i="2"/>
  <c r="X11" i="2"/>
  <c r="Y11" i="2"/>
  <c r="Z11" i="2"/>
  <c r="AA11" i="2"/>
  <c r="Q12" i="2"/>
  <c r="R12" i="2"/>
  <c r="S12" i="2"/>
  <c r="T12" i="2"/>
  <c r="U12" i="2"/>
  <c r="V12" i="2"/>
  <c r="W12" i="2"/>
  <c r="X12" i="2"/>
  <c r="Y12" i="2"/>
  <c r="Z12" i="2"/>
  <c r="AA12" i="2"/>
  <c r="Q13" i="2"/>
  <c r="R13" i="2"/>
  <c r="S13" i="2"/>
  <c r="T13" i="2"/>
  <c r="U13" i="2"/>
  <c r="V13" i="2"/>
  <c r="W13" i="2"/>
  <c r="X13" i="2"/>
  <c r="Y13" i="2"/>
  <c r="Z13" i="2"/>
  <c r="AA13" i="2"/>
  <c r="Q14" i="2"/>
  <c r="R14" i="2"/>
  <c r="S14" i="2"/>
  <c r="T14" i="2"/>
  <c r="U14" i="2"/>
  <c r="V14" i="2"/>
  <c r="W14" i="2"/>
  <c r="X14" i="2"/>
  <c r="Y14" i="2"/>
  <c r="Z14" i="2"/>
  <c r="AA14" i="2"/>
  <c r="Q15" i="2"/>
  <c r="R15" i="2"/>
  <c r="S15" i="2"/>
  <c r="T15" i="2"/>
  <c r="U15" i="2"/>
  <c r="V15" i="2"/>
  <c r="W15" i="2"/>
  <c r="X15" i="2"/>
  <c r="Y15" i="2"/>
  <c r="Z15" i="2"/>
  <c r="AA15" i="2"/>
  <c r="Q16" i="2"/>
  <c r="R16" i="2"/>
  <c r="S16" i="2"/>
  <c r="T16" i="2"/>
  <c r="U16" i="2"/>
  <c r="V16" i="2"/>
  <c r="W16" i="2"/>
  <c r="X16" i="2"/>
  <c r="Y16" i="2"/>
  <c r="Z16" i="2"/>
  <c r="AA16" i="2"/>
  <c r="Q17" i="2"/>
  <c r="R17" i="2"/>
  <c r="S17" i="2"/>
  <c r="T17" i="2"/>
  <c r="U17" i="2"/>
  <c r="V17" i="2"/>
  <c r="W17" i="2"/>
  <c r="X17" i="2"/>
  <c r="Y17" i="2"/>
  <c r="Z17" i="2"/>
  <c r="AA17" i="2"/>
  <c r="Q18" i="2"/>
  <c r="R18" i="2"/>
  <c r="S18" i="2"/>
  <c r="T18" i="2"/>
  <c r="U18" i="2"/>
  <c r="V18" i="2"/>
  <c r="W18" i="2"/>
  <c r="X18" i="2"/>
  <c r="Y18" i="2"/>
  <c r="Z18" i="2"/>
  <c r="AA18" i="2"/>
  <c r="Q19" i="2"/>
  <c r="R19" i="2"/>
  <c r="S19" i="2"/>
  <c r="T19" i="2"/>
  <c r="U19" i="2"/>
  <c r="V19" i="2"/>
  <c r="W19" i="2"/>
  <c r="X19" i="2"/>
  <c r="Y19" i="2"/>
  <c r="Z19" i="2"/>
  <c r="AA19" i="2"/>
  <c r="Q20" i="2"/>
  <c r="R20" i="2"/>
  <c r="S20" i="2"/>
  <c r="T20" i="2"/>
  <c r="U20" i="2"/>
  <c r="V20" i="2"/>
  <c r="W20" i="2"/>
  <c r="X20" i="2"/>
  <c r="Y20" i="2"/>
  <c r="Z20" i="2"/>
  <c r="AA20" i="2"/>
  <c r="Q21" i="2"/>
  <c r="R21" i="2"/>
  <c r="S21" i="2"/>
  <c r="T21" i="2"/>
  <c r="U21" i="2"/>
  <c r="V21" i="2"/>
  <c r="W21" i="2"/>
  <c r="X21" i="2"/>
  <c r="Y21" i="2"/>
  <c r="Z21" i="2"/>
  <c r="AA21" i="2"/>
  <c r="Q22" i="2"/>
  <c r="R22" i="2"/>
  <c r="S22" i="2"/>
  <c r="T22" i="2"/>
  <c r="U22" i="2"/>
  <c r="V22" i="2"/>
  <c r="W22" i="2"/>
  <c r="X22" i="2"/>
  <c r="Y22" i="2"/>
  <c r="Z22" i="2"/>
  <c r="AA22" i="2"/>
  <c r="Q23" i="2"/>
  <c r="R23" i="2"/>
  <c r="S23" i="2"/>
  <c r="T23" i="2"/>
  <c r="U23" i="2"/>
  <c r="V23" i="2"/>
  <c r="W23" i="2"/>
  <c r="X23" i="2"/>
  <c r="Y23" i="2"/>
  <c r="Z23" i="2"/>
  <c r="AA23" i="2"/>
  <c r="Q24" i="2"/>
  <c r="R24" i="2"/>
  <c r="S24" i="2"/>
  <c r="T24" i="2"/>
  <c r="U24" i="2"/>
  <c r="V24" i="2"/>
  <c r="W24" i="2"/>
  <c r="X24" i="2"/>
  <c r="Y24" i="2"/>
  <c r="Z24" i="2"/>
  <c r="AA24" i="2"/>
  <c r="Q25" i="2"/>
  <c r="R25" i="2"/>
  <c r="S25" i="2"/>
  <c r="T25" i="2"/>
  <c r="U25" i="2"/>
  <c r="V25" i="2"/>
  <c r="W25" i="2"/>
  <c r="X25" i="2"/>
  <c r="Y25" i="2"/>
  <c r="Z25" i="2"/>
  <c r="AA25" i="2"/>
  <c r="Q26" i="2"/>
  <c r="R26" i="2"/>
  <c r="S26" i="2"/>
  <c r="T26" i="2"/>
  <c r="U26" i="2"/>
  <c r="V26" i="2"/>
  <c r="W26" i="2"/>
  <c r="X26" i="2"/>
  <c r="Y26" i="2"/>
  <c r="Z26" i="2"/>
  <c r="AA26" i="2"/>
  <c r="Q27" i="2"/>
  <c r="R27" i="2"/>
  <c r="S27" i="2"/>
  <c r="T27" i="2"/>
  <c r="U27" i="2"/>
  <c r="V27" i="2"/>
  <c r="W27" i="2"/>
  <c r="X27" i="2"/>
  <c r="Y27" i="2"/>
  <c r="Z27" i="2"/>
  <c r="AA27" i="2"/>
  <c r="Q28" i="2"/>
  <c r="R28" i="2"/>
  <c r="S28" i="2"/>
  <c r="T28" i="2"/>
  <c r="U28" i="2"/>
  <c r="V28" i="2"/>
  <c r="W28" i="2"/>
  <c r="X28" i="2"/>
  <c r="Y28" i="2"/>
  <c r="Z28" i="2"/>
  <c r="AA28" i="2"/>
  <c r="Q29" i="2"/>
  <c r="R29" i="2"/>
  <c r="S29" i="2"/>
  <c r="T29" i="2"/>
  <c r="U29" i="2"/>
  <c r="V29" i="2"/>
  <c r="W29" i="2"/>
  <c r="X29" i="2"/>
  <c r="Y29" i="2"/>
  <c r="Z29" i="2"/>
  <c r="AA29" i="2"/>
  <c r="Q30" i="2"/>
  <c r="R30" i="2"/>
  <c r="S30" i="2"/>
  <c r="T30" i="2"/>
  <c r="U30" i="2"/>
  <c r="V30" i="2"/>
  <c r="W30" i="2"/>
  <c r="X30" i="2"/>
  <c r="Y30" i="2"/>
  <c r="Z30" i="2"/>
  <c r="AA30" i="2"/>
  <c r="Q31" i="2"/>
  <c r="R31" i="2"/>
  <c r="S31" i="2"/>
  <c r="T31" i="2"/>
  <c r="U31" i="2"/>
  <c r="V31" i="2"/>
  <c r="W31" i="2"/>
  <c r="X31" i="2"/>
  <c r="Y31" i="2"/>
  <c r="Z31" i="2"/>
  <c r="AA31" i="2"/>
  <c r="Q32" i="2"/>
  <c r="R32" i="2"/>
  <c r="S32" i="2"/>
  <c r="T32" i="2"/>
  <c r="U32" i="2"/>
  <c r="V32" i="2"/>
  <c r="W32" i="2"/>
  <c r="X32" i="2"/>
  <c r="Y32" i="2"/>
  <c r="Z32" i="2"/>
  <c r="AA32" i="2"/>
  <c r="Q33" i="2"/>
  <c r="R33" i="2"/>
  <c r="S33" i="2"/>
  <c r="T33" i="2"/>
  <c r="U33" i="2"/>
  <c r="V33" i="2"/>
  <c r="W33" i="2"/>
  <c r="X33" i="2"/>
  <c r="Y33" i="2"/>
  <c r="Z33" i="2"/>
  <c r="AA33" i="2"/>
  <c r="Q34" i="2"/>
  <c r="R34" i="2"/>
  <c r="S34" i="2"/>
  <c r="T34" i="2"/>
  <c r="U34" i="2"/>
  <c r="V34" i="2"/>
  <c r="W34" i="2"/>
  <c r="X34" i="2"/>
  <c r="Y34" i="2"/>
  <c r="Z34" i="2"/>
  <c r="AA34" i="2"/>
  <c r="Q35" i="2"/>
  <c r="R35" i="2"/>
  <c r="S35" i="2"/>
  <c r="T35" i="2"/>
  <c r="U35" i="2"/>
  <c r="V35" i="2"/>
  <c r="W35" i="2"/>
  <c r="X35" i="2"/>
  <c r="Y35" i="2"/>
  <c r="Z35" i="2"/>
  <c r="AA35" i="2"/>
  <c r="Q36" i="2"/>
  <c r="R36" i="2"/>
  <c r="S36" i="2"/>
  <c r="T36" i="2"/>
  <c r="U36" i="2"/>
  <c r="V36" i="2"/>
  <c r="W36" i="2"/>
  <c r="X36" i="2"/>
  <c r="Y36" i="2"/>
  <c r="Z36" i="2"/>
  <c r="AA36" i="2"/>
  <c r="Q37" i="2"/>
  <c r="R37" i="2"/>
  <c r="S37" i="2"/>
  <c r="T37" i="2"/>
  <c r="U37" i="2"/>
  <c r="V37" i="2"/>
  <c r="W37" i="2"/>
  <c r="X37" i="2"/>
  <c r="Y37" i="2"/>
  <c r="Z37" i="2"/>
  <c r="AA37" i="2"/>
  <c r="Q38" i="2"/>
  <c r="R38" i="2"/>
  <c r="S38" i="2"/>
  <c r="T38" i="2"/>
  <c r="U38" i="2"/>
  <c r="V38" i="2"/>
  <c r="W38" i="2"/>
  <c r="X38" i="2"/>
  <c r="Y38" i="2"/>
  <c r="Z38" i="2"/>
  <c r="AA38" i="2"/>
  <c r="Q39" i="2"/>
  <c r="R39" i="2"/>
  <c r="S39" i="2"/>
  <c r="T39" i="2"/>
  <c r="U39" i="2"/>
  <c r="V39" i="2"/>
  <c r="W39" i="2"/>
  <c r="X39" i="2"/>
  <c r="Y39" i="2"/>
  <c r="Z39" i="2"/>
  <c r="AA39" i="2"/>
  <c r="Q40" i="2"/>
  <c r="R40" i="2"/>
  <c r="S40" i="2"/>
  <c r="T40" i="2"/>
  <c r="U40" i="2"/>
  <c r="V40" i="2"/>
  <c r="W40" i="2"/>
  <c r="X40" i="2"/>
  <c r="Y40" i="2"/>
  <c r="Z40" i="2"/>
  <c r="AA40" i="2"/>
  <c r="Q41" i="2"/>
  <c r="R41" i="2"/>
  <c r="S41" i="2"/>
  <c r="T41" i="2"/>
  <c r="U41" i="2"/>
  <c r="V41" i="2"/>
  <c r="W41" i="2"/>
  <c r="X41" i="2"/>
  <c r="Y41" i="2"/>
  <c r="Z41" i="2"/>
  <c r="AA41" i="2"/>
  <c r="Q42" i="2"/>
  <c r="R42" i="2"/>
  <c r="S42" i="2"/>
  <c r="T42" i="2"/>
  <c r="U42" i="2"/>
  <c r="V42" i="2"/>
  <c r="W42" i="2"/>
  <c r="X42" i="2"/>
  <c r="Y42" i="2"/>
  <c r="Z42" i="2"/>
  <c r="AA42" i="2"/>
  <c r="Q43" i="2"/>
  <c r="R43" i="2"/>
  <c r="S43" i="2"/>
  <c r="T43" i="2"/>
  <c r="U43" i="2"/>
  <c r="V43" i="2"/>
  <c r="W43" i="2"/>
  <c r="X43" i="2"/>
  <c r="Y43" i="2"/>
  <c r="Z43" i="2"/>
  <c r="AA43" i="2"/>
  <c r="Q44" i="2"/>
  <c r="R44" i="2"/>
  <c r="S44" i="2"/>
  <c r="T44" i="2"/>
  <c r="U44" i="2"/>
  <c r="V44" i="2"/>
  <c r="W44" i="2"/>
  <c r="X44" i="2"/>
  <c r="Y44" i="2"/>
  <c r="Z44" i="2"/>
  <c r="AA44" i="2"/>
  <c r="Q45" i="2"/>
  <c r="R45" i="2"/>
  <c r="S45" i="2"/>
  <c r="T45" i="2"/>
  <c r="U45" i="2"/>
  <c r="V45" i="2"/>
  <c r="W45" i="2"/>
  <c r="X45" i="2"/>
  <c r="Y45" i="2"/>
  <c r="Z45" i="2"/>
  <c r="AA45" i="2"/>
  <c r="Q46" i="2"/>
  <c r="R46" i="2"/>
  <c r="S46" i="2"/>
  <c r="T46" i="2"/>
  <c r="U46" i="2"/>
  <c r="V46" i="2"/>
  <c r="W46" i="2"/>
  <c r="X46" i="2"/>
  <c r="Y46" i="2"/>
  <c r="Z46" i="2"/>
  <c r="AA46" i="2"/>
  <c r="Q47" i="2"/>
  <c r="R47" i="2"/>
  <c r="S47" i="2"/>
  <c r="T47" i="2"/>
  <c r="U47" i="2"/>
  <c r="V47" i="2"/>
  <c r="W47" i="2"/>
  <c r="X47" i="2"/>
  <c r="Y47" i="2"/>
  <c r="Z47" i="2"/>
  <c r="AA47" i="2"/>
  <c r="Q48" i="2"/>
  <c r="R48" i="2"/>
  <c r="S48" i="2"/>
  <c r="T48" i="2"/>
  <c r="U48" i="2"/>
  <c r="V48" i="2"/>
  <c r="W48" i="2"/>
  <c r="X48" i="2"/>
  <c r="Y48" i="2"/>
  <c r="Z48" i="2"/>
  <c r="AA48" i="2"/>
  <c r="Q49" i="2"/>
  <c r="R49" i="2"/>
  <c r="S49" i="2"/>
  <c r="T49" i="2"/>
  <c r="U49" i="2"/>
  <c r="V49" i="2"/>
  <c r="W49" i="2"/>
  <c r="X49" i="2"/>
  <c r="Y49" i="2"/>
  <c r="Z49" i="2"/>
  <c r="AA49" i="2"/>
  <c r="Q50" i="2"/>
  <c r="R50" i="2"/>
  <c r="S50" i="2"/>
  <c r="T50" i="2"/>
  <c r="U50" i="2"/>
  <c r="V50" i="2"/>
  <c r="W50" i="2"/>
  <c r="X50" i="2"/>
  <c r="Y50" i="2"/>
  <c r="Z50" i="2"/>
  <c r="AA50" i="2"/>
  <c r="Q51" i="2"/>
  <c r="R51" i="2"/>
  <c r="S51" i="2"/>
  <c r="T51" i="2"/>
  <c r="U51" i="2"/>
  <c r="V51" i="2"/>
  <c r="W51" i="2"/>
  <c r="X51" i="2"/>
  <c r="Y51" i="2"/>
  <c r="Z51" i="2"/>
  <c r="AA51" i="2"/>
  <c r="Q52" i="2"/>
  <c r="R52" i="2"/>
  <c r="S52" i="2"/>
  <c r="T52" i="2"/>
  <c r="U52" i="2"/>
  <c r="V52" i="2"/>
  <c r="W52" i="2"/>
  <c r="X52" i="2"/>
  <c r="Y52" i="2"/>
  <c r="Z52" i="2"/>
  <c r="AA52" i="2"/>
  <c r="Q53" i="2"/>
  <c r="R53" i="2"/>
  <c r="S53" i="2"/>
  <c r="T53" i="2"/>
  <c r="U53" i="2"/>
  <c r="V53" i="2"/>
  <c r="W53" i="2"/>
  <c r="X53" i="2"/>
  <c r="Y53" i="2"/>
  <c r="Z53" i="2"/>
  <c r="AA53" i="2"/>
  <c r="Q54" i="2"/>
  <c r="R54" i="2"/>
  <c r="S54" i="2"/>
  <c r="T54" i="2"/>
  <c r="U54" i="2"/>
  <c r="V54" i="2"/>
  <c r="W54" i="2"/>
  <c r="X54" i="2"/>
  <c r="Y54" i="2"/>
  <c r="Z54" i="2"/>
  <c r="AA54" i="2"/>
  <c r="Q55" i="2"/>
  <c r="R55" i="2"/>
  <c r="S55" i="2"/>
  <c r="T55" i="2"/>
  <c r="U55" i="2"/>
  <c r="V55" i="2"/>
  <c r="W55" i="2"/>
  <c r="X55" i="2"/>
  <c r="Y55" i="2"/>
  <c r="Z55" i="2"/>
  <c r="AA55" i="2"/>
  <c r="Q56" i="2"/>
  <c r="R56" i="2"/>
  <c r="S56" i="2"/>
  <c r="T56" i="2"/>
  <c r="U56" i="2"/>
  <c r="V56" i="2"/>
  <c r="W56" i="2"/>
  <c r="X56" i="2"/>
  <c r="Y56" i="2"/>
  <c r="Z56" i="2"/>
  <c r="AA56" i="2"/>
  <c r="Q57" i="2"/>
  <c r="R57" i="2"/>
  <c r="S57" i="2"/>
  <c r="T57" i="2"/>
  <c r="U57" i="2"/>
  <c r="V57" i="2"/>
  <c r="W57" i="2"/>
  <c r="X57" i="2"/>
  <c r="Y57" i="2"/>
  <c r="Z57" i="2"/>
  <c r="AA57" i="2"/>
  <c r="Q58" i="2"/>
  <c r="R58" i="2"/>
  <c r="S58" i="2"/>
  <c r="T58" i="2"/>
  <c r="U58" i="2"/>
  <c r="V58" i="2"/>
  <c r="W58" i="2"/>
  <c r="X58" i="2"/>
  <c r="Y58" i="2"/>
  <c r="Z58" i="2"/>
  <c r="AA58" i="2"/>
  <c r="Q59" i="2"/>
  <c r="R59" i="2"/>
  <c r="S59" i="2"/>
  <c r="T59" i="2"/>
  <c r="U59" i="2"/>
  <c r="V59" i="2"/>
  <c r="W59" i="2"/>
  <c r="X59" i="2"/>
  <c r="Y59" i="2"/>
  <c r="Z59" i="2"/>
  <c r="AA59" i="2"/>
  <c r="Q60" i="2"/>
  <c r="R60" i="2"/>
  <c r="S60" i="2"/>
  <c r="T60" i="2"/>
  <c r="U60" i="2"/>
  <c r="V60" i="2"/>
  <c r="W60" i="2"/>
  <c r="X60" i="2"/>
  <c r="Y60" i="2"/>
  <c r="Z60" i="2"/>
  <c r="AA60" i="2"/>
  <c r="Q61" i="2"/>
  <c r="R61" i="2"/>
  <c r="S61" i="2"/>
  <c r="T61" i="2"/>
  <c r="U61" i="2"/>
  <c r="V61" i="2"/>
  <c r="W61" i="2"/>
  <c r="X61" i="2"/>
  <c r="Y61" i="2"/>
  <c r="Z61" i="2"/>
  <c r="AA61" i="2"/>
  <c r="Q62" i="2"/>
  <c r="R62" i="2"/>
  <c r="S62" i="2"/>
  <c r="T62" i="2"/>
  <c r="U62" i="2"/>
  <c r="V62" i="2"/>
  <c r="W62" i="2"/>
  <c r="X62" i="2"/>
  <c r="Y62" i="2"/>
  <c r="Z62" i="2"/>
  <c r="AA62" i="2"/>
  <c r="Q63" i="2"/>
  <c r="R63" i="2"/>
  <c r="S63" i="2"/>
  <c r="T63" i="2"/>
  <c r="U63" i="2"/>
  <c r="V63" i="2"/>
  <c r="W63" i="2"/>
  <c r="X63" i="2"/>
  <c r="Y63" i="2"/>
  <c r="Z63" i="2"/>
  <c r="AA63" i="2"/>
  <c r="Q64" i="2"/>
  <c r="R64" i="2"/>
  <c r="S64" i="2"/>
  <c r="T64" i="2"/>
  <c r="U64" i="2"/>
  <c r="V64" i="2"/>
  <c r="W64" i="2"/>
  <c r="X64" i="2"/>
  <c r="Y64" i="2"/>
  <c r="Z64" i="2"/>
  <c r="AA64" i="2"/>
  <c r="Q65" i="2"/>
  <c r="R65" i="2"/>
  <c r="S65" i="2"/>
  <c r="T65" i="2"/>
  <c r="U65" i="2"/>
  <c r="V65" i="2"/>
  <c r="W65" i="2"/>
  <c r="X65" i="2"/>
  <c r="Y65" i="2"/>
  <c r="Z65" i="2"/>
  <c r="AA65" i="2"/>
  <c r="Q66" i="2"/>
  <c r="R66" i="2"/>
  <c r="S66" i="2"/>
  <c r="T66" i="2"/>
  <c r="U66" i="2"/>
  <c r="V66" i="2"/>
  <c r="W66" i="2"/>
  <c r="X66" i="2"/>
  <c r="Y66" i="2"/>
  <c r="Z66" i="2"/>
  <c r="AA66" i="2"/>
  <c r="Q67" i="2"/>
  <c r="R67" i="2"/>
  <c r="S67" i="2"/>
  <c r="T67" i="2"/>
  <c r="U67" i="2"/>
  <c r="V67" i="2"/>
  <c r="W67" i="2"/>
  <c r="X67" i="2"/>
  <c r="Y67" i="2"/>
  <c r="Z67" i="2"/>
  <c r="AA67" i="2"/>
  <c r="Q68" i="2"/>
  <c r="R68" i="2"/>
  <c r="S68" i="2"/>
  <c r="T68" i="2"/>
  <c r="U68" i="2"/>
  <c r="V68" i="2"/>
  <c r="W68" i="2"/>
  <c r="X68" i="2"/>
  <c r="Y68" i="2"/>
  <c r="Z68" i="2"/>
  <c r="AA68" i="2"/>
  <c r="Q69" i="2"/>
  <c r="R69" i="2"/>
  <c r="S69" i="2"/>
  <c r="T69" i="2"/>
  <c r="U69" i="2"/>
  <c r="V69" i="2"/>
  <c r="W69" i="2"/>
  <c r="X69" i="2"/>
  <c r="Y69" i="2"/>
  <c r="Z69" i="2"/>
  <c r="AA69" i="2"/>
  <c r="Q70" i="2"/>
  <c r="R70" i="2"/>
  <c r="S70" i="2"/>
  <c r="T70" i="2"/>
  <c r="U70" i="2"/>
  <c r="V70" i="2"/>
  <c r="W70" i="2"/>
  <c r="X70" i="2"/>
  <c r="Y70" i="2"/>
  <c r="Z70" i="2"/>
  <c r="AA70" i="2"/>
  <c r="Q71" i="2"/>
  <c r="R71" i="2"/>
  <c r="S71" i="2"/>
  <c r="T71" i="2"/>
  <c r="U71" i="2"/>
  <c r="V71" i="2"/>
  <c r="W71" i="2"/>
  <c r="X71" i="2"/>
  <c r="Y71" i="2"/>
  <c r="Z71" i="2"/>
  <c r="AA71" i="2"/>
  <c r="Q72" i="2"/>
  <c r="R72" i="2"/>
  <c r="S72" i="2"/>
  <c r="T72" i="2"/>
  <c r="U72" i="2"/>
  <c r="V72" i="2"/>
  <c r="W72" i="2"/>
  <c r="X72" i="2"/>
  <c r="Y72" i="2"/>
  <c r="Z72" i="2"/>
  <c r="AA72" i="2"/>
  <c r="Q73" i="2"/>
  <c r="R73" i="2"/>
  <c r="S73" i="2"/>
  <c r="T73" i="2"/>
  <c r="U73" i="2"/>
  <c r="V73" i="2"/>
  <c r="W73" i="2"/>
  <c r="X73" i="2"/>
  <c r="Y73" i="2"/>
  <c r="Z73" i="2"/>
  <c r="AA73" i="2"/>
  <c r="Q74" i="2"/>
  <c r="R74" i="2"/>
  <c r="S74" i="2"/>
  <c r="T74" i="2"/>
  <c r="U74" i="2"/>
  <c r="V74" i="2"/>
  <c r="W74" i="2"/>
  <c r="X74" i="2"/>
  <c r="Y74" i="2"/>
  <c r="Z74" i="2"/>
  <c r="AA74" i="2"/>
  <c r="Q75" i="2"/>
  <c r="R75" i="2"/>
  <c r="S75" i="2"/>
  <c r="T75" i="2"/>
  <c r="U75" i="2"/>
  <c r="V75" i="2"/>
  <c r="W75" i="2"/>
  <c r="X75" i="2"/>
  <c r="Y75" i="2"/>
  <c r="Z75" i="2"/>
  <c r="AA75" i="2"/>
  <c r="Q76" i="2"/>
  <c r="R76" i="2"/>
  <c r="S76" i="2"/>
  <c r="T76" i="2"/>
  <c r="U76" i="2"/>
  <c r="V76" i="2"/>
  <c r="W76" i="2"/>
  <c r="X76" i="2"/>
  <c r="Y76" i="2"/>
  <c r="Z76" i="2"/>
  <c r="AA76" i="2"/>
  <c r="Q77" i="2"/>
  <c r="R77" i="2"/>
  <c r="S77" i="2"/>
  <c r="T77" i="2"/>
  <c r="U77" i="2"/>
  <c r="V77" i="2"/>
  <c r="W77" i="2"/>
  <c r="X77" i="2"/>
  <c r="Y77" i="2"/>
  <c r="Z77" i="2"/>
  <c r="AA77" i="2"/>
  <c r="Q78" i="2"/>
  <c r="R78" i="2"/>
  <c r="S78" i="2"/>
  <c r="T78" i="2"/>
  <c r="U78" i="2"/>
  <c r="V78" i="2"/>
  <c r="W78" i="2"/>
  <c r="X78" i="2"/>
  <c r="Y78" i="2"/>
  <c r="Z78" i="2"/>
  <c r="AA78" i="2"/>
  <c r="Q79" i="2"/>
  <c r="R79" i="2"/>
  <c r="S79" i="2"/>
  <c r="T79" i="2"/>
  <c r="U79" i="2"/>
  <c r="V79" i="2"/>
  <c r="W79" i="2"/>
  <c r="X79" i="2"/>
  <c r="Y79" i="2"/>
  <c r="Z79" i="2"/>
  <c r="AA79" i="2"/>
  <c r="Q80" i="2"/>
  <c r="R80" i="2"/>
  <c r="S80" i="2"/>
  <c r="T80" i="2"/>
  <c r="U80" i="2"/>
  <c r="V80" i="2"/>
  <c r="W80" i="2"/>
  <c r="X80" i="2"/>
  <c r="Y80" i="2"/>
  <c r="Z80" i="2"/>
  <c r="AA80" i="2"/>
  <c r="Q81" i="2"/>
  <c r="R81" i="2"/>
  <c r="S81" i="2"/>
  <c r="T81" i="2"/>
  <c r="U81" i="2"/>
  <c r="V81" i="2"/>
  <c r="W81" i="2"/>
  <c r="X81" i="2"/>
  <c r="Y81" i="2"/>
  <c r="Z81" i="2"/>
  <c r="AA81" i="2"/>
  <c r="Q82" i="2"/>
  <c r="R82" i="2"/>
  <c r="S82" i="2"/>
  <c r="T82" i="2"/>
  <c r="U82" i="2"/>
  <c r="V82" i="2"/>
  <c r="W82" i="2"/>
  <c r="X82" i="2"/>
  <c r="Y82" i="2"/>
  <c r="Z82" i="2"/>
  <c r="AA82" i="2"/>
  <c r="Q83" i="2"/>
  <c r="R83" i="2"/>
  <c r="S83" i="2"/>
  <c r="T83" i="2"/>
  <c r="U83" i="2"/>
  <c r="V83" i="2"/>
  <c r="W83" i="2"/>
  <c r="X83" i="2"/>
  <c r="Y83" i="2"/>
  <c r="Z83" i="2"/>
  <c r="AA83" i="2"/>
  <c r="Q84" i="2"/>
  <c r="R84" i="2"/>
  <c r="S84" i="2"/>
  <c r="T84" i="2"/>
  <c r="U84" i="2"/>
  <c r="V84" i="2"/>
  <c r="W84" i="2"/>
  <c r="X84" i="2"/>
  <c r="Y84" i="2"/>
  <c r="Z84" i="2"/>
  <c r="AA84" i="2"/>
  <c r="Q85" i="2"/>
  <c r="R85" i="2"/>
  <c r="S85" i="2"/>
  <c r="T85" i="2"/>
  <c r="U85" i="2"/>
  <c r="V85" i="2"/>
  <c r="W85" i="2"/>
  <c r="X85" i="2"/>
  <c r="Y85" i="2"/>
  <c r="Z85" i="2"/>
  <c r="AA85" i="2"/>
  <c r="Q86" i="2"/>
  <c r="R86" i="2"/>
  <c r="S86" i="2"/>
  <c r="T86" i="2"/>
  <c r="U86" i="2"/>
  <c r="V86" i="2"/>
  <c r="W86" i="2"/>
  <c r="X86" i="2"/>
  <c r="Y86" i="2"/>
  <c r="Z86" i="2"/>
  <c r="AA86" i="2"/>
  <c r="Q87" i="2"/>
  <c r="R87" i="2"/>
  <c r="S87" i="2"/>
  <c r="T87" i="2"/>
  <c r="U87" i="2"/>
  <c r="V87" i="2"/>
  <c r="W87" i="2"/>
  <c r="X87" i="2"/>
  <c r="Y87" i="2"/>
  <c r="Z87" i="2"/>
  <c r="AA87" i="2"/>
  <c r="Q88" i="2"/>
  <c r="R88" i="2"/>
  <c r="S88" i="2"/>
  <c r="T88" i="2"/>
  <c r="U88" i="2"/>
  <c r="V88" i="2"/>
  <c r="W88" i="2"/>
  <c r="X88" i="2"/>
  <c r="Y88" i="2"/>
  <c r="Z88" i="2"/>
  <c r="AA88" i="2"/>
  <c r="Q89" i="2"/>
  <c r="R89" i="2"/>
  <c r="S89" i="2"/>
  <c r="T89" i="2"/>
  <c r="U89" i="2"/>
  <c r="V89" i="2"/>
  <c r="W89" i="2"/>
  <c r="X89" i="2"/>
  <c r="Y89" i="2"/>
  <c r="Z89" i="2"/>
  <c r="AA89" i="2"/>
  <c r="Q90" i="2"/>
  <c r="R90" i="2"/>
  <c r="S90" i="2"/>
  <c r="T90" i="2"/>
  <c r="U90" i="2"/>
  <c r="V90" i="2"/>
  <c r="W90" i="2"/>
  <c r="X90" i="2"/>
  <c r="Y90" i="2"/>
  <c r="Z90" i="2"/>
  <c r="AA90" i="2"/>
  <c r="Q91" i="2"/>
  <c r="R91" i="2"/>
  <c r="S91" i="2"/>
  <c r="T91" i="2"/>
  <c r="U91" i="2"/>
  <c r="V91" i="2"/>
  <c r="W91" i="2"/>
  <c r="X91" i="2"/>
  <c r="Y91" i="2"/>
  <c r="Z91" i="2"/>
  <c r="AA91" i="2"/>
  <c r="Q92" i="2"/>
  <c r="R92" i="2"/>
  <c r="S92" i="2"/>
  <c r="T92" i="2"/>
  <c r="U92" i="2"/>
  <c r="V92" i="2"/>
  <c r="W92" i="2"/>
  <c r="X92" i="2"/>
  <c r="Y92" i="2"/>
  <c r="Z92" i="2"/>
  <c r="AA92" i="2"/>
  <c r="Q93" i="2"/>
  <c r="R93" i="2"/>
  <c r="S93" i="2"/>
  <c r="T93" i="2"/>
  <c r="U93" i="2"/>
  <c r="V93" i="2"/>
  <c r="W93" i="2"/>
  <c r="X93" i="2"/>
  <c r="Y93" i="2"/>
  <c r="Z93" i="2"/>
  <c r="AA93" i="2"/>
  <c r="Q94" i="2"/>
  <c r="R94" i="2"/>
  <c r="S94" i="2"/>
  <c r="T94" i="2"/>
  <c r="U94" i="2"/>
  <c r="V94" i="2"/>
  <c r="W94" i="2"/>
  <c r="X94" i="2"/>
  <c r="Y94" i="2"/>
  <c r="Z94" i="2"/>
  <c r="AA94" i="2"/>
  <c r="Q95" i="2"/>
  <c r="R95" i="2"/>
  <c r="S95" i="2"/>
  <c r="T95" i="2"/>
  <c r="U95" i="2"/>
  <c r="V95" i="2"/>
  <c r="W95" i="2"/>
  <c r="X95" i="2"/>
  <c r="Y95" i="2"/>
  <c r="Z95" i="2"/>
  <c r="AA95" i="2"/>
  <c r="Q96" i="2"/>
  <c r="R96" i="2"/>
  <c r="S96" i="2"/>
  <c r="T96" i="2"/>
  <c r="U96" i="2"/>
  <c r="V96" i="2"/>
  <c r="W96" i="2"/>
  <c r="X96" i="2"/>
  <c r="Y96" i="2"/>
  <c r="Z96" i="2"/>
  <c r="AA96" i="2"/>
  <c r="Q97" i="2"/>
  <c r="R97" i="2"/>
  <c r="S97" i="2"/>
  <c r="T97" i="2"/>
  <c r="U97" i="2"/>
  <c r="V97" i="2"/>
  <c r="W97" i="2"/>
  <c r="X97" i="2"/>
  <c r="Y97" i="2"/>
  <c r="Z97" i="2"/>
  <c r="AA97" i="2"/>
  <c r="Q98" i="2"/>
  <c r="R98" i="2"/>
  <c r="S98" i="2"/>
  <c r="T98" i="2"/>
  <c r="U98" i="2"/>
  <c r="V98" i="2"/>
  <c r="W98" i="2"/>
  <c r="X98" i="2"/>
  <c r="Y98" i="2"/>
  <c r="Z98" i="2"/>
  <c r="AA98" i="2"/>
  <c r="Q99" i="2"/>
  <c r="R99" i="2"/>
  <c r="S99" i="2"/>
  <c r="T99" i="2"/>
  <c r="U99" i="2"/>
  <c r="V99" i="2"/>
  <c r="W99" i="2"/>
  <c r="X99" i="2"/>
  <c r="Y99" i="2"/>
  <c r="Z99" i="2"/>
  <c r="AA99" i="2"/>
  <c r="Q100" i="2"/>
  <c r="R100" i="2"/>
  <c r="S100" i="2"/>
  <c r="T100" i="2"/>
  <c r="U100" i="2"/>
  <c r="V100" i="2"/>
  <c r="W100" i="2"/>
  <c r="X100" i="2"/>
  <c r="Y100" i="2"/>
  <c r="Z100" i="2"/>
  <c r="AA100" i="2"/>
  <c r="Q101" i="2"/>
  <c r="R101" i="2"/>
  <c r="S101" i="2"/>
  <c r="T101" i="2"/>
  <c r="U101" i="2"/>
  <c r="V101" i="2"/>
  <c r="W101" i="2"/>
  <c r="X101" i="2"/>
  <c r="Y101" i="2"/>
  <c r="Z101" i="2"/>
  <c r="AA101" i="2"/>
  <c r="Q102" i="2"/>
  <c r="R102" i="2"/>
  <c r="S102" i="2"/>
  <c r="T102" i="2"/>
  <c r="U102" i="2"/>
  <c r="V102" i="2"/>
  <c r="W102" i="2"/>
  <c r="X102" i="2"/>
  <c r="Y102" i="2"/>
  <c r="Z102" i="2"/>
  <c r="AA102" i="2"/>
  <c r="Q103" i="2"/>
  <c r="R103" i="2"/>
  <c r="S103" i="2"/>
  <c r="T103" i="2"/>
  <c r="U103" i="2"/>
  <c r="V103" i="2"/>
  <c r="W103" i="2"/>
  <c r="X103" i="2"/>
  <c r="Y103" i="2"/>
  <c r="Z103" i="2"/>
  <c r="AA103" i="2"/>
  <c r="Q104" i="2"/>
  <c r="R104" i="2"/>
  <c r="S104" i="2"/>
  <c r="T104" i="2"/>
  <c r="U104" i="2"/>
  <c r="V104" i="2"/>
  <c r="W104" i="2"/>
  <c r="X104" i="2"/>
  <c r="Y104" i="2"/>
  <c r="Z104" i="2"/>
  <c r="AA104" i="2"/>
  <c r="Q105" i="2"/>
  <c r="R105" i="2"/>
  <c r="S105" i="2"/>
  <c r="T105" i="2"/>
  <c r="U105" i="2"/>
  <c r="V105" i="2"/>
  <c r="W105" i="2"/>
  <c r="X105" i="2"/>
  <c r="Y105" i="2"/>
  <c r="Z105" i="2"/>
  <c r="AA105" i="2"/>
  <c r="Q106" i="2"/>
  <c r="R106" i="2"/>
  <c r="S106" i="2"/>
  <c r="T106" i="2"/>
  <c r="U106" i="2"/>
  <c r="V106" i="2"/>
  <c r="W106" i="2"/>
  <c r="X106" i="2"/>
  <c r="Y106" i="2"/>
  <c r="Z106" i="2"/>
  <c r="AA106" i="2"/>
  <c r="Q107" i="2"/>
  <c r="R107" i="2"/>
  <c r="S107" i="2"/>
  <c r="T107" i="2"/>
  <c r="U107" i="2"/>
  <c r="V107" i="2"/>
  <c r="W107" i="2"/>
  <c r="X107" i="2"/>
  <c r="Y107" i="2"/>
  <c r="Z107" i="2"/>
  <c r="AA107" i="2"/>
  <c r="Q108" i="2"/>
  <c r="R108" i="2"/>
  <c r="S108" i="2"/>
  <c r="T108" i="2"/>
  <c r="U108" i="2"/>
  <c r="V108" i="2"/>
  <c r="W108" i="2"/>
  <c r="X108" i="2"/>
  <c r="Y108" i="2"/>
  <c r="Z108" i="2"/>
  <c r="AA108" i="2"/>
  <c r="Q109" i="2"/>
  <c r="R109" i="2"/>
  <c r="S109" i="2"/>
  <c r="T109" i="2"/>
  <c r="U109" i="2"/>
  <c r="V109" i="2"/>
  <c r="W109" i="2"/>
  <c r="X109" i="2"/>
  <c r="Y109" i="2"/>
  <c r="Z109" i="2"/>
  <c r="AA109" i="2"/>
  <c r="Q110" i="2"/>
  <c r="R110" i="2"/>
  <c r="S110" i="2"/>
  <c r="T110" i="2"/>
  <c r="U110" i="2"/>
  <c r="V110" i="2"/>
  <c r="W110" i="2"/>
  <c r="X110" i="2"/>
  <c r="Y110" i="2"/>
  <c r="Z110" i="2"/>
  <c r="AA110" i="2"/>
  <c r="Q111" i="2"/>
  <c r="R111" i="2"/>
  <c r="S111" i="2"/>
  <c r="T111" i="2"/>
  <c r="U111" i="2"/>
  <c r="V111" i="2"/>
  <c r="W111" i="2"/>
  <c r="X111" i="2"/>
  <c r="Y111" i="2"/>
  <c r="Z111" i="2"/>
  <c r="AA111" i="2"/>
  <c r="Q112" i="2"/>
  <c r="R112" i="2"/>
  <c r="S112" i="2"/>
  <c r="T112" i="2"/>
  <c r="U112" i="2"/>
  <c r="V112" i="2"/>
  <c r="W112" i="2"/>
  <c r="X112" i="2"/>
  <c r="Y112" i="2"/>
  <c r="Z112" i="2"/>
  <c r="AA112" i="2"/>
  <c r="Q113" i="2"/>
  <c r="R113" i="2"/>
  <c r="S113" i="2"/>
  <c r="T113" i="2"/>
  <c r="U113" i="2"/>
  <c r="V113" i="2"/>
  <c r="W113" i="2"/>
  <c r="X113" i="2"/>
  <c r="Y113" i="2"/>
  <c r="Z113" i="2"/>
  <c r="AA113" i="2"/>
  <c r="Q114" i="2"/>
  <c r="R114" i="2"/>
  <c r="S114" i="2"/>
  <c r="T114" i="2"/>
  <c r="U114" i="2"/>
  <c r="V114" i="2"/>
  <c r="W114" i="2"/>
  <c r="X114" i="2"/>
  <c r="Y114" i="2"/>
  <c r="Z114" i="2"/>
  <c r="AA114" i="2"/>
  <c r="Q115" i="2"/>
  <c r="R115" i="2"/>
  <c r="S115" i="2"/>
  <c r="T115" i="2"/>
  <c r="U115" i="2"/>
  <c r="V115" i="2"/>
  <c r="W115" i="2"/>
  <c r="X115" i="2"/>
  <c r="Y115" i="2"/>
  <c r="Z115" i="2"/>
  <c r="AA115" i="2"/>
  <c r="Q116" i="2"/>
  <c r="R116" i="2"/>
  <c r="S116" i="2"/>
  <c r="T116" i="2"/>
  <c r="U116" i="2"/>
  <c r="V116" i="2"/>
  <c r="W116" i="2"/>
  <c r="X116" i="2"/>
  <c r="Y116" i="2"/>
  <c r="Z116" i="2"/>
  <c r="AA116" i="2"/>
  <c r="Q117" i="2"/>
  <c r="R117" i="2"/>
  <c r="S117" i="2"/>
  <c r="T117" i="2"/>
  <c r="U117" i="2"/>
  <c r="V117" i="2"/>
  <c r="W117" i="2"/>
  <c r="X117" i="2"/>
  <c r="Y117" i="2"/>
  <c r="Z117" i="2"/>
  <c r="AA117" i="2"/>
  <c r="Q118" i="2"/>
  <c r="R118" i="2"/>
  <c r="S118" i="2"/>
  <c r="T118" i="2"/>
  <c r="U118" i="2"/>
  <c r="V118" i="2"/>
  <c r="W118" i="2"/>
  <c r="X118" i="2"/>
  <c r="Y118" i="2"/>
  <c r="Z118" i="2"/>
  <c r="AA118" i="2"/>
  <c r="Q119" i="2"/>
  <c r="R119" i="2"/>
  <c r="S119" i="2"/>
  <c r="T119" i="2"/>
  <c r="U119" i="2"/>
  <c r="V119" i="2"/>
  <c r="W119" i="2"/>
  <c r="X119" i="2"/>
  <c r="Y119" i="2"/>
  <c r="Z119" i="2"/>
  <c r="AA119" i="2"/>
  <c r="Q120" i="2"/>
  <c r="R120" i="2"/>
  <c r="S120" i="2"/>
  <c r="T120" i="2"/>
  <c r="U120" i="2"/>
  <c r="V120" i="2"/>
  <c r="W120" i="2"/>
  <c r="X120" i="2"/>
  <c r="Y120" i="2"/>
  <c r="Z120" i="2"/>
  <c r="AA120" i="2"/>
  <c r="Q121" i="2"/>
  <c r="R121" i="2"/>
  <c r="S121" i="2"/>
  <c r="T121" i="2"/>
  <c r="U121" i="2"/>
  <c r="V121" i="2"/>
  <c r="W121" i="2"/>
  <c r="X121" i="2"/>
  <c r="Y121" i="2"/>
  <c r="Z121" i="2"/>
  <c r="AA121" i="2"/>
  <c r="Q122" i="2"/>
  <c r="R122" i="2"/>
  <c r="S122" i="2"/>
  <c r="T122" i="2"/>
  <c r="U122" i="2"/>
  <c r="V122" i="2"/>
  <c r="W122" i="2"/>
  <c r="X122" i="2"/>
  <c r="Y122" i="2"/>
  <c r="Z122" i="2"/>
  <c r="AA122" i="2"/>
  <c r="Q123" i="2"/>
  <c r="R123" i="2"/>
  <c r="S123" i="2"/>
  <c r="T123" i="2"/>
  <c r="U123" i="2"/>
  <c r="V123" i="2"/>
  <c r="W123" i="2"/>
  <c r="X123" i="2"/>
  <c r="Y123" i="2"/>
  <c r="Z123" i="2"/>
  <c r="AA123" i="2"/>
  <c r="Q124" i="2"/>
  <c r="R124" i="2"/>
  <c r="S124" i="2"/>
  <c r="T124" i="2"/>
  <c r="U124" i="2"/>
  <c r="V124" i="2"/>
  <c r="W124" i="2"/>
  <c r="X124" i="2"/>
  <c r="Y124" i="2"/>
  <c r="Z124" i="2"/>
  <c r="AA124" i="2"/>
  <c r="Q125" i="2"/>
  <c r="R125" i="2"/>
  <c r="S125" i="2"/>
  <c r="T125" i="2"/>
  <c r="U125" i="2"/>
  <c r="V125" i="2"/>
  <c r="W125" i="2"/>
  <c r="X125" i="2"/>
  <c r="Y125" i="2"/>
  <c r="Z125" i="2"/>
  <c r="AA125" i="2"/>
  <c r="Q126" i="2"/>
  <c r="R126" i="2"/>
  <c r="S126" i="2"/>
  <c r="T126" i="2"/>
  <c r="U126" i="2"/>
  <c r="V126" i="2"/>
  <c r="W126" i="2"/>
  <c r="X126" i="2"/>
  <c r="Y126" i="2"/>
  <c r="Z126" i="2"/>
  <c r="AA126" i="2"/>
  <c r="Q127" i="2"/>
  <c r="R127" i="2"/>
  <c r="S127" i="2"/>
  <c r="T127" i="2"/>
  <c r="U127" i="2"/>
  <c r="V127" i="2"/>
  <c r="W127" i="2"/>
  <c r="X127" i="2"/>
  <c r="Y127" i="2"/>
  <c r="Z127" i="2"/>
  <c r="AA127" i="2"/>
  <c r="Q128" i="2"/>
  <c r="R128" i="2"/>
  <c r="S128" i="2"/>
  <c r="T128" i="2"/>
  <c r="U128" i="2"/>
  <c r="V128" i="2"/>
  <c r="W128" i="2"/>
  <c r="X128" i="2"/>
  <c r="Y128" i="2"/>
  <c r="Z128" i="2"/>
  <c r="AA128" i="2"/>
  <c r="Q129" i="2"/>
  <c r="R129" i="2"/>
  <c r="S129" i="2"/>
  <c r="T129" i="2"/>
  <c r="U129" i="2"/>
  <c r="V129" i="2"/>
  <c r="W129" i="2"/>
  <c r="X129" i="2"/>
  <c r="Y129" i="2"/>
  <c r="Z129" i="2"/>
  <c r="AA129" i="2"/>
  <c r="Q130" i="2"/>
  <c r="R130" i="2"/>
  <c r="S130" i="2"/>
  <c r="T130" i="2"/>
  <c r="U130" i="2"/>
  <c r="V130" i="2"/>
  <c r="W130" i="2"/>
  <c r="X130" i="2"/>
  <c r="Y130" i="2"/>
  <c r="Z130" i="2"/>
  <c r="AA130" i="2"/>
  <c r="Q131" i="2"/>
  <c r="R131" i="2"/>
  <c r="S131" i="2"/>
  <c r="T131" i="2"/>
  <c r="U131" i="2"/>
  <c r="V131" i="2"/>
  <c r="W131" i="2"/>
  <c r="X131" i="2"/>
  <c r="Y131" i="2"/>
  <c r="Z131" i="2"/>
  <c r="AA131" i="2"/>
  <c r="Q132" i="2"/>
  <c r="R132" i="2"/>
  <c r="S132" i="2"/>
  <c r="T132" i="2"/>
  <c r="U132" i="2"/>
  <c r="V132" i="2"/>
  <c r="W132" i="2"/>
  <c r="X132" i="2"/>
  <c r="Y132" i="2"/>
  <c r="Z132" i="2"/>
  <c r="AA132" i="2"/>
  <c r="Q133" i="2"/>
  <c r="R133" i="2"/>
  <c r="S133" i="2"/>
  <c r="T133" i="2"/>
  <c r="U133" i="2"/>
  <c r="V133" i="2"/>
  <c r="W133" i="2"/>
  <c r="X133" i="2"/>
  <c r="Y133" i="2"/>
  <c r="Z133" i="2"/>
  <c r="AA133" i="2"/>
  <c r="Q134" i="2"/>
  <c r="R134" i="2"/>
  <c r="S134" i="2"/>
  <c r="T134" i="2"/>
  <c r="U134" i="2"/>
  <c r="V134" i="2"/>
  <c r="W134" i="2"/>
  <c r="X134" i="2"/>
  <c r="Y134" i="2"/>
  <c r="Z134" i="2"/>
  <c r="AA134" i="2"/>
  <c r="Q135" i="2"/>
  <c r="R135" i="2"/>
  <c r="S135" i="2"/>
  <c r="T135" i="2"/>
  <c r="U135" i="2"/>
  <c r="V135" i="2"/>
  <c r="W135" i="2"/>
  <c r="X135" i="2"/>
  <c r="Y135" i="2"/>
  <c r="Z135" i="2"/>
  <c r="AA135" i="2"/>
  <c r="Q136" i="2"/>
  <c r="R136" i="2"/>
  <c r="S136" i="2"/>
  <c r="T136" i="2"/>
  <c r="U136" i="2"/>
  <c r="V136" i="2"/>
  <c r="W136" i="2"/>
  <c r="X136" i="2"/>
  <c r="Y136" i="2"/>
  <c r="Z136" i="2"/>
  <c r="AA136" i="2"/>
  <c r="Q137" i="2"/>
  <c r="R137" i="2"/>
  <c r="S137" i="2"/>
  <c r="T137" i="2"/>
  <c r="U137" i="2"/>
  <c r="V137" i="2"/>
  <c r="W137" i="2"/>
  <c r="X137" i="2"/>
  <c r="Y137" i="2"/>
  <c r="Z137" i="2"/>
  <c r="AA137" i="2"/>
  <c r="Q138" i="2"/>
  <c r="R138" i="2"/>
  <c r="S138" i="2"/>
  <c r="T138" i="2"/>
  <c r="U138" i="2"/>
  <c r="V138" i="2"/>
  <c r="W138" i="2"/>
  <c r="X138" i="2"/>
  <c r="Y138" i="2"/>
  <c r="Z138" i="2"/>
  <c r="AA138" i="2"/>
  <c r="Q139" i="2"/>
  <c r="R139" i="2"/>
  <c r="S139" i="2"/>
  <c r="T139" i="2"/>
  <c r="U139" i="2"/>
  <c r="V139" i="2"/>
  <c r="W139" i="2"/>
  <c r="X139" i="2"/>
  <c r="Y139" i="2"/>
  <c r="Z139" i="2"/>
  <c r="AA139" i="2"/>
  <c r="Q140" i="2"/>
  <c r="R140" i="2"/>
  <c r="S140" i="2"/>
  <c r="T140" i="2"/>
  <c r="U140" i="2"/>
  <c r="V140" i="2"/>
  <c r="W140" i="2"/>
  <c r="X140" i="2"/>
  <c r="Y140" i="2"/>
  <c r="Z140" i="2"/>
  <c r="AA140" i="2"/>
  <c r="Q141" i="2"/>
  <c r="R141" i="2"/>
  <c r="S141" i="2"/>
  <c r="T141" i="2"/>
  <c r="U141" i="2"/>
  <c r="V141" i="2"/>
  <c r="W141" i="2"/>
  <c r="X141" i="2"/>
  <c r="Y141" i="2"/>
  <c r="Z141" i="2"/>
  <c r="AA141" i="2"/>
  <c r="Q142" i="2"/>
  <c r="R142" i="2"/>
  <c r="S142" i="2"/>
  <c r="T142" i="2"/>
  <c r="U142" i="2"/>
  <c r="V142" i="2"/>
  <c r="W142" i="2"/>
  <c r="X142" i="2"/>
  <c r="Y142" i="2"/>
  <c r="Z142" i="2"/>
  <c r="AA142" i="2"/>
  <c r="Q143" i="2"/>
  <c r="R143" i="2"/>
  <c r="S143" i="2"/>
  <c r="T143" i="2"/>
  <c r="U143" i="2"/>
  <c r="V143" i="2"/>
  <c r="W143" i="2"/>
  <c r="X143" i="2"/>
  <c r="Y143" i="2"/>
  <c r="Z143" i="2"/>
  <c r="AA143" i="2"/>
  <c r="Q144" i="2"/>
  <c r="R144" i="2"/>
  <c r="S144" i="2"/>
  <c r="T144" i="2"/>
  <c r="U144" i="2"/>
  <c r="V144" i="2"/>
  <c r="W144" i="2"/>
  <c r="X144" i="2"/>
  <c r="Y144" i="2"/>
  <c r="Z144" i="2"/>
  <c r="AA144" i="2"/>
  <c r="Q145" i="2"/>
  <c r="R145" i="2"/>
  <c r="S145" i="2"/>
  <c r="T145" i="2"/>
  <c r="U145" i="2"/>
  <c r="V145" i="2"/>
  <c r="W145" i="2"/>
  <c r="X145" i="2"/>
  <c r="Y145" i="2"/>
  <c r="Z145" i="2"/>
  <c r="AA145" i="2"/>
  <c r="Q146" i="2"/>
  <c r="R146" i="2"/>
  <c r="S146" i="2"/>
  <c r="T146" i="2"/>
  <c r="U146" i="2"/>
  <c r="V146" i="2"/>
  <c r="W146" i="2"/>
  <c r="X146" i="2"/>
  <c r="Y146" i="2"/>
  <c r="Z146" i="2"/>
  <c r="AA146" i="2"/>
  <c r="Q147" i="2"/>
  <c r="R147" i="2"/>
  <c r="S147" i="2"/>
  <c r="T147" i="2"/>
  <c r="U147" i="2"/>
  <c r="V147" i="2"/>
  <c r="W147" i="2"/>
  <c r="X147" i="2"/>
  <c r="Y147" i="2"/>
  <c r="Z147" i="2"/>
  <c r="AA147" i="2"/>
  <c r="Q148" i="2"/>
  <c r="R148" i="2"/>
  <c r="S148" i="2"/>
  <c r="T148" i="2"/>
  <c r="U148" i="2"/>
  <c r="V148" i="2"/>
  <c r="W148" i="2"/>
  <c r="X148" i="2"/>
  <c r="Y148" i="2"/>
  <c r="Z148" i="2"/>
  <c r="AA148" i="2"/>
  <c r="Q149" i="2"/>
  <c r="R149" i="2"/>
  <c r="S149" i="2"/>
  <c r="T149" i="2"/>
  <c r="U149" i="2"/>
  <c r="V149" i="2"/>
  <c r="W149" i="2"/>
  <c r="X149" i="2"/>
  <c r="Y149" i="2"/>
  <c r="Z149" i="2"/>
  <c r="AA149" i="2"/>
  <c r="Q150" i="2"/>
  <c r="R150" i="2"/>
  <c r="S150" i="2"/>
  <c r="T150" i="2"/>
  <c r="U150" i="2"/>
  <c r="V150" i="2"/>
  <c r="W150" i="2"/>
  <c r="X150" i="2"/>
  <c r="Y150" i="2"/>
  <c r="Z150" i="2"/>
  <c r="AA150" i="2"/>
  <c r="Q151" i="2"/>
  <c r="R151" i="2"/>
  <c r="S151" i="2"/>
  <c r="T151" i="2"/>
  <c r="U151" i="2"/>
  <c r="V151" i="2"/>
  <c r="W151" i="2"/>
  <c r="X151" i="2"/>
  <c r="Y151" i="2"/>
  <c r="Z151" i="2"/>
  <c r="AA151" i="2"/>
  <c r="Q152" i="2"/>
  <c r="R152" i="2"/>
  <c r="S152" i="2"/>
  <c r="T152" i="2"/>
  <c r="U152" i="2"/>
  <c r="V152" i="2"/>
  <c r="W152" i="2"/>
  <c r="X152" i="2"/>
  <c r="Y152" i="2"/>
  <c r="Z152" i="2"/>
  <c r="AA152" i="2"/>
  <c r="Q153" i="2"/>
  <c r="R153" i="2"/>
  <c r="S153" i="2"/>
  <c r="T153" i="2"/>
  <c r="U153" i="2"/>
  <c r="V153" i="2"/>
  <c r="W153" i="2"/>
  <c r="X153" i="2"/>
  <c r="Y153" i="2"/>
  <c r="Z153" i="2"/>
  <c r="AA153" i="2"/>
  <c r="Q154" i="2"/>
  <c r="R154" i="2"/>
  <c r="S154" i="2"/>
  <c r="T154" i="2"/>
  <c r="U154" i="2"/>
  <c r="V154" i="2"/>
  <c r="W154" i="2"/>
  <c r="X154" i="2"/>
  <c r="Y154" i="2"/>
  <c r="Z154" i="2"/>
  <c r="AA154" i="2"/>
  <c r="Q155" i="2"/>
  <c r="R155" i="2"/>
  <c r="S155" i="2"/>
  <c r="T155" i="2"/>
  <c r="U155" i="2"/>
  <c r="V155" i="2"/>
  <c r="W155" i="2"/>
  <c r="X155" i="2"/>
  <c r="Y155" i="2"/>
  <c r="Z155" i="2"/>
  <c r="AA155" i="2"/>
  <c r="Q156" i="2"/>
  <c r="R156" i="2"/>
  <c r="S156" i="2"/>
  <c r="T156" i="2"/>
  <c r="U156" i="2"/>
  <c r="V156" i="2"/>
  <c r="W156" i="2"/>
  <c r="X156" i="2"/>
  <c r="Y156" i="2"/>
  <c r="Z156" i="2"/>
  <c r="AA156" i="2"/>
  <c r="Q157" i="2"/>
  <c r="R157" i="2"/>
  <c r="S157" i="2"/>
  <c r="T157" i="2"/>
  <c r="U157" i="2"/>
  <c r="V157" i="2"/>
  <c r="W157" i="2"/>
  <c r="X157" i="2"/>
  <c r="Y157" i="2"/>
  <c r="Z157" i="2"/>
  <c r="AA157" i="2"/>
  <c r="Q158" i="2"/>
  <c r="R158" i="2"/>
  <c r="S158" i="2"/>
  <c r="T158" i="2"/>
  <c r="U158" i="2"/>
  <c r="V158" i="2"/>
  <c r="W158" i="2"/>
  <c r="X158" i="2"/>
  <c r="Y158" i="2"/>
  <c r="Z158" i="2"/>
  <c r="AA158" i="2"/>
  <c r="Q159" i="2"/>
  <c r="R159" i="2"/>
  <c r="S159" i="2"/>
  <c r="T159" i="2"/>
  <c r="U159" i="2"/>
  <c r="V159" i="2"/>
  <c r="W159" i="2"/>
  <c r="X159" i="2"/>
  <c r="Y159" i="2"/>
  <c r="Z159" i="2"/>
  <c r="AA159" i="2"/>
  <c r="Q160" i="2"/>
  <c r="R160" i="2"/>
  <c r="S160" i="2"/>
  <c r="T160" i="2"/>
  <c r="U160" i="2"/>
  <c r="V160" i="2"/>
  <c r="W160" i="2"/>
  <c r="X160" i="2"/>
  <c r="Y160" i="2"/>
  <c r="Z160" i="2"/>
  <c r="AA160" i="2"/>
  <c r="Q161" i="2"/>
  <c r="R161" i="2"/>
  <c r="S161" i="2"/>
  <c r="T161" i="2"/>
  <c r="U161" i="2"/>
  <c r="V161" i="2"/>
  <c r="W161" i="2"/>
  <c r="X161" i="2"/>
  <c r="Y161" i="2"/>
  <c r="Z161" i="2"/>
  <c r="AA161" i="2"/>
  <c r="Q162" i="2"/>
  <c r="R162" i="2"/>
  <c r="S162" i="2"/>
  <c r="T162" i="2"/>
  <c r="U162" i="2"/>
  <c r="V162" i="2"/>
  <c r="W162" i="2"/>
  <c r="X162" i="2"/>
  <c r="Y162" i="2"/>
  <c r="Z162" i="2"/>
  <c r="AA162" i="2"/>
  <c r="Q163" i="2"/>
  <c r="R163" i="2"/>
  <c r="S163" i="2"/>
  <c r="T163" i="2"/>
  <c r="U163" i="2"/>
  <c r="V163" i="2"/>
  <c r="W163" i="2"/>
  <c r="X163" i="2"/>
  <c r="Y163" i="2"/>
  <c r="Z163" i="2"/>
  <c r="AA163" i="2"/>
  <c r="Q164" i="2"/>
  <c r="R164" i="2"/>
  <c r="S164" i="2"/>
  <c r="T164" i="2"/>
  <c r="U164" i="2"/>
  <c r="V164" i="2"/>
  <c r="W164" i="2"/>
  <c r="X164" i="2"/>
  <c r="Y164" i="2"/>
  <c r="Z164" i="2"/>
  <c r="AA164" i="2"/>
  <c r="Q165" i="2"/>
  <c r="R165" i="2"/>
  <c r="S165" i="2"/>
  <c r="T165" i="2"/>
  <c r="U165" i="2"/>
  <c r="V165" i="2"/>
  <c r="W165" i="2"/>
  <c r="X165" i="2"/>
  <c r="Y165" i="2"/>
  <c r="Z165" i="2"/>
  <c r="AA165" i="2"/>
  <c r="Q166" i="2"/>
  <c r="R166" i="2"/>
  <c r="S166" i="2"/>
  <c r="T166" i="2"/>
  <c r="U166" i="2"/>
  <c r="V166" i="2"/>
  <c r="W166" i="2"/>
  <c r="X166" i="2"/>
  <c r="Y166" i="2"/>
  <c r="Z166" i="2"/>
  <c r="AA166" i="2"/>
  <c r="Q167" i="2"/>
  <c r="R167" i="2"/>
  <c r="S167" i="2"/>
  <c r="T167" i="2"/>
  <c r="U167" i="2"/>
  <c r="V167" i="2"/>
  <c r="W167" i="2"/>
  <c r="X167" i="2"/>
  <c r="Y167" i="2"/>
  <c r="Z167" i="2"/>
  <c r="AA167" i="2"/>
  <c r="Q168" i="2"/>
  <c r="R168" i="2"/>
  <c r="S168" i="2"/>
  <c r="T168" i="2"/>
  <c r="U168" i="2"/>
  <c r="V168" i="2"/>
  <c r="W168" i="2"/>
  <c r="X168" i="2"/>
  <c r="Y168" i="2"/>
  <c r="Z168" i="2"/>
  <c r="AA168" i="2"/>
  <c r="Q169" i="2"/>
  <c r="R169" i="2"/>
  <c r="S169" i="2"/>
  <c r="T169" i="2"/>
  <c r="U169" i="2"/>
  <c r="V169" i="2"/>
  <c r="W169" i="2"/>
  <c r="X169" i="2"/>
  <c r="Y169" i="2"/>
  <c r="Z169" i="2"/>
  <c r="AA169" i="2"/>
  <c r="Q170" i="2"/>
  <c r="R170" i="2"/>
  <c r="S170" i="2"/>
  <c r="T170" i="2"/>
  <c r="U170" i="2"/>
  <c r="V170" i="2"/>
  <c r="W170" i="2"/>
  <c r="X170" i="2"/>
  <c r="Y170" i="2"/>
  <c r="Z170" i="2"/>
  <c r="AA170" i="2"/>
  <c r="Q171" i="2"/>
  <c r="R171" i="2"/>
  <c r="S171" i="2"/>
  <c r="T171" i="2"/>
  <c r="U171" i="2"/>
  <c r="V171" i="2"/>
  <c r="W171" i="2"/>
  <c r="X171" i="2"/>
  <c r="Y171" i="2"/>
  <c r="Z171" i="2"/>
  <c r="AA171" i="2"/>
  <c r="Q172" i="2"/>
  <c r="R172" i="2"/>
  <c r="S172" i="2"/>
  <c r="T172" i="2"/>
  <c r="U172" i="2"/>
  <c r="V172" i="2"/>
  <c r="W172" i="2"/>
  <c r="X172" i="2"/>
  <c r="Y172" i="2"/>
  <c r="Z172" i="2"/>
  <c r="AA172" i="2"/>
  <c r="Q173" i="2"/>
  <c r="R173" i="2"/>
  <c r="S173" i="2"/>
  <c r="T173" i="2"/>
  <c r="U173" i="2"/>
  <c r="V173" i="2"/>
  <c r="W173" i="2"/>
  <c r="X173" i="2"/>
  <c r="Y173" i="2"/>
  <c r="Z173" i="2"/>
  <c r="AA173" i="2"/>
  <c r="Q174" i="2"/>
  <c r="R174" i="2"/>
  <c r="S174" i="2"/>
  <c r="T174" i="2"/>
  <c r="U174" i="2"/>
  <c r="V174" i="2"/>
  <c r="W174" i="2"/>
  <c r="X174" i="2"/>
  <c r="Y174" i="2"/>
  <c r="Z174" i="2"/>
  <c r="AA174" i="2"/>
  <c r="Q175" i="2"/>
  <c r="R175" i="2"/>
  <c r="S175" i="2"/>
  <c r="T175" i="2"/>
  <c r="U175" i="2"/>
  <c r="V175" i="2"/>
  <c r="W175" i="2"/>
  <c r="X175" i="2"/>
  <c r="Y175" i="2"/>
  <c r="Z175" i="2"/>
  <c r="AA175" i="2"/>
  <c r="Q176" i="2"/>
  <c r="R176" i="2"/>
  <c r="S176" i="2"/>
  <c r="T176" i="2"/>
  <c r="U176" i="2"/>
  <c r="V176" i="2"/>
  <c r="W176" i="2"/>
  <c r="X176" i="2"/>
  <c r="Y176" i="2"/>
  <c r="Z176" i="2"/>
  <c r="AA176" i="2"/>
  <c r="Q177" i="2"/>
  <c r="R177" i="2"/>
  <c r="S177" i="2"/>
  <c r="T177" i="2"/>
  <c r="U177" i="2"/>
  <c r="V177" i="2"/>
  <c r="W177" i="2"/>
  <c r="X177" i="2"/>
  <c r="Y177" i="2"/>
  <c r="Z177" i="2"/>
  <c r="AA177" i="2"/>
  <c r="Q178" i="2"/>
  <c r="R178" i="2"/>
  <c r="S178" i="2"/>
  <c r="T178" i="2"/>
  <c r="U178" i="2"/>
  <c r="V178" i="2"/>
  <c r="W178" i="2"/>
  <c r="X178" i="2"/>
  <c r="Y178" i="2"/>
  <c r="Z178" i="2"/>
  <c r="AA178" i="2"/>
  <c r="Q179" i="2"/>
  <c r="R179" i="2"/>
  <c r="S179" i="2"/>
  <c r="T179" i="2"/>
  <c r="U179" i="2"/>
  <c r="V179" i="2"/>
  <c r="W179" i="2"/>
  <c r="X179" i="2"/>
  <c r="Y179" i="2"/>
  <c r="Z179" i="2"/>
  <c r="AA179" i="2"/>
  <c r="Q180" i="2"/>
  <c r="R180" i="2"/>
  <c r="S180" i="2"/>
  <c r="T180" i="2"/>
  <c r="U180" i="2"/>
  <c r="V180" i="2"/>
  <c r="W180" i="2"/>
  <c r="X180" i="2"/>
  <c r="Y180" i="2"/>
  <c r="Z180" i="2"/>
  <c r="AA180" i="2"/>
  <c r="Q181" i="2"/>
  <c r="R181" i="2"/>
  <c r="S181" i="2"/>
  <c r="T181" i="2"/>
  <c r="U181" i="2"/>
  <c r="V181" i="2"/>
  <c r="W181" i="2"/>
  <c r="X181" i="2"/>
  <c r="Y181" i="2"/>
  <c r="Z181" i="2"/>
  <c r="AA181" i="2"/>
  <c r="Q182" i="2"/>
  <c r="R182" i="2"/>
  <c r="S182" i="2"/>
  <c r="T182" i="2"/>
  <c r="U182" i="2"/>
  <c r="V182" i="2"/>
  <c r="W182" i="2"/>
  <c r="X182" i="2"/>
  <c r="Y182" i="2"/>
  <c r="Z182" i="2"/>
  <c r="AA182" i="2"/>
  <c r="Q183" i="2"/>
  <c r="R183" i="2"/>
  <c r="S183" i="2"/>
  <c r="T183" i="2"/>
  <c r="U183" i="2"/>
  <c r="V183" i="2"/>
  <c r="W183" i="2"/>
  <c r="X183" i="2"/>
  <c r="Y183" i="2"/>
  <c r="Z183" i="2"/>
  <c r="AA183" i="2"/>
  <c r="Q184" i="2"/>
  <c r="R184" i="2"/>
  <c r="S184" i="2"/>
  <c r="T184" i="2"/>
  <c r="U184" i="2"/>
  <c r="V184" i="2"/>
  <c r="W184" i="2"/>
  <c r="X184" i="2"/>
  <c r="Y184" i="2"/>
  <c r="Z184" i="2"/>
  <c r="AA184" i="2"/>
  <c r="Q185" i="2"/>
  <c r="R185" i="2"/>
  <c r="S185" i="2"/>
  <c r="T185" i="2"/>
  <c r="U185" i="2"/>
  <c r="V185" i="2"/>
  <c r="W185" i="2"/>
  <c r="X185" i="2"/>
  <c r="Y185" i="2"/>
  <c r="Z185" i="2"/>
  <c r="AA185" i="2"/>
  <c r="Q186" i="2"/>
  <c r="R186" i="2"/>
  <c r="S186" i="2"/>
  <c r="T186" i="2"/>
  <c r="U186" i="2"/>
  <c r="V186" i="2"/>
  <c r="W186" i="2"/>
  <c r="X186" i="2"/>
  <c r="Y186" i="2"/>
  <c r="Z186" i="2"/>
  <c r="AA186" i="2"/>
  <c r="Q187" i="2"/>
  <c r="R187" i="2"/>
  <c r="S187" i="2"/>
  <c r="T187" i="2"/>
  <c r="U187" i="2"/>
  <c r="V187" i="2"/>
  <c r="W187" i="2"/>
  <c r="X187" i="2"/>
  <c r="Y187" i="2"/>
  <c r="Z187" i="2"/>
  <c r="AA187" i="2"/>
  <c r="Q188" i="2"/>
  <c r="R188" i="2"/>
  <c r="S188" i="2"/>
  <c r="T188" i="2"/>
  <c r="U188" i="2"/>
  <c r="V188" i="2"/>
  <c r="W188" i="2"/>
  <c r="X188" i="2"/>
  <c r="Y188" i="2"/>
  <c r="Z188" i="2"/>
  <c r="AA188" i="2"/>
  <c r="Q189" i="2"/>
  <c r="R189" i="2"/>
  <c r="S189" i="2"/>
  <c r="T189" i="2"/>
  <c r="U189" i="2"/>
  <c r="V189" i="2"/>
  <c r="W189" i="2"/>
  <c r="X189" i="2"/>
  <c r="Y189" i="2"/>
  <c r="Z189" i="2"/>
  <c r="AA189" i="2"/>
  <c r="Q190" i="2"/>
  <c r="R190" i="2"/>
  <c r="S190" i="2"/>
  <c r="T190" i="2"/>
  <c r="U190" i="2"/>
  <c r="V190" i="2"/>
  <c r="W190" i="2"/>
  <c r="X190" i="2"/>
  <c r="Y190" i="2"/>
  <c r="Z190" i="2"/>
  <c r="AA190" i="2"/>
  <c r="Q191" i="2"/>
  <c r="R191" i="2"/>
  <c r="S191" i="2"/>
  <c r="T191" i="2"/>
  <c r="U191" i="2"/>
  <c r="V191" i="2"/>
  <c r="W191" i="2"/>
  <c r="X191" i="2"/>
  <c r="Y191" i="2"/>
  <c r="Z191" i="2"/>
  <c r="AA191" i="2"/>
  <c r="Q192" i="2"/>
  <c r="R192" i="2"/>
  <c r="S192" i="2"/>
  <c r="T192" i="2"/>
  <c r="U192" i="2"/>
  <c r="V192" i="2"/>
  <c r="W192" i="2"/>
  <c r="X192" i="2"/>
  <c r="Y192" i="2"/>
  <c r="Z192" i="2"/>
  <c r="AA192" i="2"/>
  <c r="Q193" i="2"/>
  <c r="R193" i="2"/>
  <c r="S193" i="2"/>
  <c r="T193" i="2"/>
  <c r="U193" i="2"/>
  <c r="V193" i="2"/>
  <c r="W193" i="2"/>
  <c r="X193" i="2"/>
  <c r="Y193" i="2"/>
  <c r="Z193" i="2"/>
  <c r="AA193" i="2"/>
  <c r="Q194" i="2"/>
  <c r="R194" i="2"/>
  <c r="S194" i="2"/>
  <c r="T194" i="2"/>
  <c r="U194" i="2"/>
  <c r="V194" i="2"/>
  <c r="W194" i="2"/>
  <c r="X194" i="2"/>
  <c r="Y194" i="2"/>
  <c r="Z194" i="2"/>
  <c r="AA194" i="2"/>
  <c r="Q195" i="2"/>
  <c r="R195" i="2"/>
  <c r="S195" i="2"/>
  <c r="T195" i="2"/>
  <c r="U195" i="2"/>
  <c r="V195" i="2"/>
  <c r="W195" i="2"/>
  <c r="X195" i="2"/>
  <c r="Y195" i="2"/>
  <c r="Z195" i="2"/>
  <c r="AA195" i="2"/>
  <c r="Q196" i="2"/>
  <c r="R196" i="2"/>
  <c r="S196" i="2"/>
  <c r="T196" i="2"/>
  <c r="U196" i="2"/>
  <c r="V196" i="2"/>
  <c r="W196" i="2"/>
  <c r="X196" i="2"/>
  <c r="Y196" i="2"/>
  <c r="Z196" i="2"/>
  <c r="AA196" i="2"/>
  <c r="Q197" i="2"/>
  <c r="R197" i="2"/>
  <c r="S197" i="2"/>
  <c r="T197" i="2"/>
  <c r="U197" i="2"/>
  <c r="V197" i="2"/>
  <c r="W197" i="2"/>
  <c r="X197" i="2"/>
  <c r="Y197" i="2"/>
  <c r="Z197" i="2"/>
  <c r="AA197" i="2"/>
  <c r="Q198" i="2"/>
  <c r="R198" i="2"/>
  <c r="S198" i="2"/>
  <c r="T198" i="2"/>
  <c r="U198" i="2"/>
  <c r="V198" i="2"/>
  <c r="W198" i="2"/>
  <c r="X198" i="2"/>
  <c r="Y198" i="2"/>
  <c r="Z198" i="2"/>
  <c r="AA198" i="2"/>
  <c r="Q199" i="2"/>
  <c r="R199" i="2"/>
  <c r="S199" i="2"/>
  <c r="T199" i="2"/>
  <c r="U199" i="2"/>
  <c r="V199" i="2"/>
  <c r="W199" i="2"/>
  <c r="X199" i="2"/>
  <c r="Y199" i="2"/>
  <c r="Z199" i="2"/>
  <c r="AA199" i="2"/>
  <c r="Q200" i="2"/>
  <c r="R200" i="2"/>
  <c r="S200" i="2"/>
  <c r="T200" i="2"/>
  <c r="U200" i="2"/>
  <c r="V200" i="2"/>
  <c r="W200" i="2"/>
  <c r="X200" i="2"/>
  <c r="Y200" i="2"/>
  <c r="Z200" i="2"/>
  <c r="AA200" i="2"/>
  <c r="Q201" i="2"/>
  <c r="R201" i="2"/>
  <c r="S201" i="2"/>
  <c r="T201" i="2"/>
  <c r="U201" i="2"/>
  <c r="V201" i="2"/>
  <c r="W201" i="2"/>
  <c r="X201" i="2"/>
  <c r="Y201" i="2"/>
  <c r="Z201" i="2"/>
  <c r="AA201" i="2"/>
  <c r="Q202" i="2"/>
  <c r="R202" i="2"/>
  <c r="S202" i="2"/>
  <c r="T202" i="2"/>
  <c r="U202" i="2"/>
  <c r="V202" i="2"/>
  <c r="W202" i="2"/>
  <c r="X202" i="2"/>
  <c r="Y202" i="2"/>
  <c r="Z202" i="2"/>
  <c r="AA202" i="2"/>
  <c r="Q203" i="2"/>
  <c r="R203" i="2"/>
  <c r="S203" i="2"/>
  <c r="T203" i="2"/>
  <c r="U203" i="2"/>
  <c r="V203" i="2"/>
  <c r="W203" i="2"/>
  <c r="X203" i="2"/>
  <c r="Y203" i="2"/>
  <c r="Z203" i="2"/>
  <c r="AA203" i="2"/>
  <c r="Q204" i="2"/>
  <c r="R204" i="2"/>
  <c r="S204" i="2"/>
  <c r="T204" i="2"/>
  <c r="U204" i="2"/>
  <c r="V204" i="2"/>
  <c r="W204" i="2"/>
  <c r="X204" i="2"/>
  <c r="Y204" i="2"/>
  <c r="Z204" i="2"/>
  <c r="AA204" i="2"/>
  <c r="Q205" i="2"/>
  <c r="R205" i="2"/>
  <c r="S205" i="2"/>
  <c r="T205" i="2"/>
  <c r="U205" i="2"/>
  <c r="V205" i="2"/>
  <c r="W205" i="2"/>
  <c r="X205" i="2"/>
  <c r="Y205" i="2"/>
  <c r="Z205" i="2"/>
  <c r="AA205" i="2"/>
  <c r="Q206" i="2"/>
  <c r="R206" i="2"/>
  <c r="S206" i="2"/>
  <c r="T206" i="2"/>
  <c r="U206" i="2"/>
  <c r="V206" i="2"/>
  <c r="W206" i="2"/>
  <c r="X206" i="2"/>
  <c r="Y206" i="2"/>
  <c r="Z206" i="2"/>
  <c r="AA206" i="2"/>
  <c r="Q207" i="2"/>
  <c r="R207" i="2"/>
  <c r="S207" i="2"/>
  <c r="T207" i="2"/>
  <c r="U207" i="2"/>
  <c r="V207" i="2"/>
  <c r="W207" i="2"/>
  <c r="X207" i="2"/>
  <c r="Y207" i="2"/>
  <c r="Z207" i="2"/>
  <c r="AA207" i="2"/>
  <c r="Q208" i="2"/>
  <c r="R208" i="2"/>
  <c r="S208" i="2"/>
  <c r="T208" i="2"/>
  <c r="U208" i="2"/>
  <c r="V208" i="2"/>
  <c r="W208" i="2"/>
  <c r="X208" i="2"/>
  <c r="Y208" i="2"/>
  <c r="Z208" i="2"/>
  <c r="AA208" i="2"/>
  <c r="Q209" i="2"/>
  <c r="R209" i="2"/>
  <c r="S209" i="2"/>
  <c r="T209" i="2"/>
  <c r="U209" i="2"/>
  <c r="V209" i="2"/>
  <c r="W209" i="2"/>
  <c r="X209" i="2"/>
  <c r="Y209" i="2"/>
  <c r="Z209" i="2"/>
  <c r="AA209" i="2"/>
  <c r="Q210" i="2"/>
  <c r="R210" i="2"/>
  <c r="S210" i="2"/>
  <c r="T210" i="2"/>
  <c r="U210" i="2"/>
  <c r="V210" i="2"/>
  <c r="W210" i="2"/>
  <c r="X210" i="2"/>
  <c r="Y210" i="2"/>
  <c r="Z210" i="2"/>
  <c r="AA210" i="2"/>
  <c r="Q211" i="2"/>
  <c r="R211" i="2"/>
  <c r="S211" i="2"/>
  <c r="T211" i="2"/>
  <c r="U211" i="2"/>
  <c r="V211" i="2"/>
  <c r="W211" i="2"/>
  <c r="X211" i="2"/>
  <c r="Y211" i="2"/>
  <c r="Z211" i="2"/>
  <c r="AA211" i="2"/>
  <c r="Q212" i="2"/>
  <c r="R212" i="2"/>
  <c r="S212" i="2"/>
  <c r="T212" i="2"/>
  <c r="U212" i="2"/>
  <c r="V212" i="2"/>
  <c r="W212" i="2"/>
  <c r="X212" i="2"/>
  <c r="Y212" i="2"/>
  <c r="Z212" i="2"/>
  <c r="AA212" i="2"/>
  <c r="Q213" i="2"/>
  <c r="R213" i="2"/>
  <c r="S213" i="2"/>
  <c r="T213" i="2"/>
  <c r="U213" i="2"/>
  <c r="V213" i="2"/>
  <c r="W213" i="2"/>
  <c r="X213" i="2"/>
  <c r="Y213" i="2"/>
  <c r="Z213" i="2"/>
  <c r="AA213" i="2"/>
  <c r="Q214" i="2"/>
  <c r="R214" i="2"/>
  <c r="S214" i="2"/>
  <c r="T214" i="2"/>
  <c r="U214" i="2"/>
  <c r="V214" i="2"/>
  <c r="W214" i="2"/>
  <c r="X214" i="2"/>
  <c r="Y214" i="2"/>
  <c r="Z214" i="2"/>
  <c r="AA214" i="2"/>
  <c r="Q215" i="2"/>
  <c r="R215" i="2"/>
  <c r="S215" i="2"/>
  <c r="T215" i="2"/>
  <c r="U215" i="2"/>
  <c r="V215" i="2"/>
  <c r="W215" i="2"/>
  <c r="X215" i="2"/>
  <c r="Y215" i="2"/>
  <c r="Z215" i="2"/>
  <c r="AA215" i="2"/>
  <c r="Q216" i="2"/>
  <c r="R216" i="2"/>
  <c r="S216" i="2"/>
  <c r="T216" i="2"/>
  <c r="U216" i="2"/>
  <c r="V216" i="2"/>
  <c r="W216" i="2"/>
  <c r="X216" i="2"/>
  <c r="Y216" i="2"/>
  <c r="Z216" i="2"/>
  <c r="AA216" i="2"/>
  <c r="Q217" i="2"/>
  <c r="R217" i="2"/>
  <c r="S217" i="2"/>
  <c r="T217" i="2"/>
  <c r="U217" i="2"/>
  <c r="V217" i="2"/>
  <c r="W217" i="2"/>
  <c r="X217" i="2"/>
  <c r="Y217" i="2"/>
  <c r="Z217" i="2"/>
  <c r="AA217" i="2"/>
  <c r="Q218" i="2"/>
  <c r="R218" i="2"/>
  <c r="S218" i="2"/>
  <c r="T218" i="2"/>
  <c r="U218" i="2"/>
  <c r="V218" i="2"/>
  <c r="W218" i="2"/>
  <c r="X218" i="2"/>
  <c r="Y218" i="2"/>
  <c r="Z218" i="2"/>
  <c r="AA218" i="2"/>
  <c r="Q219" i="2"/>
  <c r="R219" i="2"/>
  <c r="S219" i="2"/>
  <c r="T219" i="2"/>
  <c r="U219" i="2"/>
  <c r="V219" i="2"/>
  <c r="W219" i="2"/>
  <c r="X219" i="2"/>
  <c r="Y219" i="2"/>
  <c r="Z219" i="2"/>
  <c r="AA219" i="2"/>
  <c r="Q220" i="2"/>
  <c r="R220" i="2"/>
  <c r="S220" i="2"/>
  <c r="T220" i="2"/>
  <c r="U220" i="2"/>
  <c r="V220" i="2"/>
  <c r="W220" i="2"/>
  <c r="X220" i="2"/>
  <c r="Y220" i="2"/>
  <c r="Z220" i="2"/>
  <c r="AA220" i="2"/>
  <c r="Q221" i="2"/>
  <c r="R221" i="2"/>
  <c r="S221" i="2"/>
  <c r="T221" i="2"/>
  <c r="U221" i="2"/>
  <c r="V221" i="2"/>
  <c r="W221" i="2"/>
  <c r="X221" i="2"/>
  <c r="Y221" i="2"/>
  <c r="Z221" i="2"/>
  <c r="AA221" i="2"/>
  <c r="Q222" i="2"/>
  <c r="R222" i="2"/>
  <c r="S222" i="2"/>
  <c r="T222" i="2"/>
  <c r="U222" i="2"/>
  <c r="V222" i="2"/>
  <c r="W222" i="2"/>
  <c r="X222" i="2"/>
  <c r="Y222" i="2"/>
  <c r="Z222" i="2"/>
  <c r="AA222" i="2"/>
  <c r="Q223" i="2"/>
  <c r="R223" i="2"/>
  <c r="S223" i="2"/>
  <c r="T223" i="2"/>
  <c r="U223" i="2"/>
  <c r="V223" i="2"/>
  <c r="W223" i="2"/>
  <c r="X223" i="2"/>
  <c r="Y223" i="2"/>
  <c r="Z223" i="2"/>
  <c r="AA223" i="2"/>
  <c r="Q224" i="2"/>
  <c r="R224" i="2"/>
  <c r="S224" i="2"/>
  <c r="T224" i="2"/>
  <c r="U224" i="2"/>
  <c r="V224" i="2"/>
  <c r="W224" i="2"/>
  <c r="X224" i="2"/>
  <c r="Y224" i="2"/>
  <c r="Z224" i="2"/>
  <c r="AA224" i="2"/>
  <c r="Q225" i="2"/>
  <c r="R225" i="2"/>
  <c r="S225" i="2"/>
  <c r="T225" i="2"/>
  <c r="U225" i="2"/>
  <c r="V225" i="2"/>
  <c r="W225" i="2"/>
  <c r="X225" i="2"/>
  <c r="Y225" i="2"/>
  <c r="Z225" i="2"/>
  <c r="AA225" i="2"/>
  <c r="Q226" i="2"/>
  <c r="R226" i="2"/>
  <c r="S226" i="2"/>
  <c r="T226" i="2"/>
  <c r="U226" i="2"/>
  <c r="V226" i="2"/>
  <c r="W226" i="2"/>
  <c r="X226" i="2"/>
  <c r="Y226" i="2"/>
  <c r="Z226" i="2"/>
  <c r="AA226" i="2"/>
  <c r="Q227" i="2"/>
  <c r="R227" i="2"/>
  <c r="S227" i="2"/>
  <c r="T227" i="2"/>
  <c r="U227" i="2"/>
  <c r="V227" i="2"/>
  <c r="W227" i="2"/>
  <c r="X227" i="2"/>
  <c r="Y227" i="2"/>
  <c r="Z227" i="2"/>
  <c r="AA227" i="2"/>
  <c r="Q228" i="2"/>
  <c r="R228" i="2"/>
  <c r="S228" i="2"/>
  <c r="T228" i="2"/>
  <c r="U228" i="2"/>
  <c r="V228" i="2"/>
  <c r="W228" i="2"/>
  <c r="X228" i="2"/>
  <c r="Y228" i="2"/>
  <c r="Z228" i="2"/>
  <c r="AA228" i="2"/>
  <c r="Q229" i="2"/>
  <c r="R229" i="2"/>
  <c r="S229" i="2"/>
  <c r="T229" i="2"/>
  <c r="U229" i="2"/>
  <c r="V229" i="2"/>
  <c r="W229" i="2"/>
  <c r="X229" i="2"/>
  <c r="Y229" i="2"/>
  <c r="Z229" i="2"/>
  <c r="AA229" i="2"/>
  <c r="Q230" i="2"/>
  <c r="R230" i="2"/>
  <c r="S230" i="2"/>
  <c r="T230" i="2"/>
  <c r="U230" i="2"/>
  <c r="V230" i="2"/>
  <c r="W230" i="2"/>
  <c r="X230" i="2"/>
  <c r="Y230" i="2"/>
  <c r="Z230" i="2"/>
  <c r="AA230" i="2"/>
  <c r="Q231" i="2"/>
  <c r="R231" i="2"/>
  <c r="S231" i="2"/>
  <c r="T231" i="2"/>
  <c r="U231" i="2"/>
  <c r="V231" i="2"/>
  <c r="W231" i="2"/>
  <c r="X231" i="2"/>
  <c r="Y231" i="2"/>
  <c r="Z231" i="2"/>
  <c r="AA231" i="2"/>
  <c r="Q232" i="2"/>
  <c r="R232" i="2"/>
  <c r="S232" i="2"/>
  <c r="T232" i="2"/>
  <c r="U232" i="2"/>
  <c r="V232" i="2"/>
  <c r="W232" i="2"/>
  <c r="X232" i="2"/>
  <c r="Y232" i="2"/>
  <c r="Z232" i="2"/>
  <c r="AA232" i="2"/>
  <c r="Q233" i="2"/>
  <c r="R233" i="2"/>
  <c r="S233" i="2"/>
  <c r="T233" i="2"/>
  <c r="U233" i="2"/>
  <c r="V233" i="2"/>
  <c r="W233" i="2"/>
  <c r="X233" i="2"/>
  <c r="Y233" i="2"/>
  <c r="Z233" i="2"/>
  <c r="AA233" i="2"/>
  <c r="Q234" i="2"/>
  <c r="R234" i="2"/>
  <c r="S234" i="2"/>
  <c r="T234" i="2"/>
  <c r="U234" i="2"/>
  <c r="V234" i="2"/>
  <c r="W234" i="2"/>
  <c r="X234" i="2"/>
  <c r="Y234" i="2"/>
  <c r="Z234" i="2"/>
  <c r="AA234" i="2"/>
  <c r="Q235" i="2"/>
  <c r="R235" i="2"/>
  <c r="S235" i="2"/>
  <c r="T235" i="2"/>
  <c r="U235" i="2"/>
  <c r="V235" i="2"/>
  <c r="W235" i="2"/>
  <c r="X235" i="2"/>
  <c r="Y235" i="2"/>
  <c r="Z235" i="2"/>
  <c r="AA235" i="2"/>
  <c r="Q236" i="2"/>
  <c r="R236" i="2"/>
  <c r="S236" i="2"/>
  <c r="T236" i="2"/>
  <c r="U236" i="2"/>
  <c r="V236" i="2"/>
  <c r="W236" i="2"/>
  <c r="X236" i="2"/>
  <c r="Y236" i="2"/>
  <c r="Z236" i="2"/>
  <c r="AA236" i="2"/>
  <c r="Q237" i="2"/>
  <c r="R237" i="2"/>
  <c r="S237" i="2"/>
  <c r="T237" i="2"/>
  <c r="U237" i="2"/>
  <c r="V237" i="2"/>
  <c r="W237" i="2"/>
  <c r="X237" i="2"/>
  <c r="Y237" i="2"/>
  <c r="Z237" i="2"/>
  <c r="AA237" i="2"/>
  <c r="Q238" i="2"/>
  <c r="R238" i="2"/>
  <c r="S238" i="2"/>
  <c r="T238" i="2"/>
  <c r="U238" i="2"/>
  <c r="V238" i="2"/>
  <c r="W238" i="2"/>
  <c r="X238" i="2"/>
  <c r="Y238" i="2"/>
  <c r="Z238" i="2"/>
  <c r="AA238" i="2"/>
  <c r="Q239" i="2"/>
  <c r="R239" i="2"/>
  <c r="S239" i="2"/>
  <c r="T239" i="2"/>
  <c r="U239" i="2"/>
  <c r="V239" i="2"/>
  <c r="W239" i="2"/>
  <c r="X239" i="2"/>
  <c r="Y239" i="2"/>
  <c r="Z239" i="2"/>
  <c r="AA239" i="2"/>
  <c r="Q240" i="2"/>
  <c r="R240" i="2"/>
  <c r="S240" i="2"/>
  <c r="T240" i="2"/>
  <c r="U240" i="2"/>
  <c r="V240" i="2"/>
  <c r="W240" i="2"/>
  <c r="X240" i="2"/>
  <c r="Y240" i="2"/>
  <c r="Z240" i="2"/>
  <c r="AA240" i="2"/>
  <c r="Q241" i="2"/>
  <c r="R241" i="2"/>
  <c r="S241" i="2"/>
  <c r="T241" i="2"/>
  <c r="U241" i="2"/>
  <c r="V241" i="2"/>
  <c r="W241" i="2"/>
  <c r="X241" i="2"/>
  <c r="Y241" i="2"/>
  <c r="Z241" i="2"/>
  <c r="AA241" i="2"/>
  <c r="Q242" i="2"/>
  <c r="R242" i="2"/>
  <c r="S242" i="2"/>
  <c r="T242" i="2"/>
  <c r="U242" i="2"/>
  <c r="V242" i="2"/>
  <c r="W242" i="2"/>
  <c r="X242" i="2"/>
  <c r="Y242" i="2"/>
  <c r="Z242" i="2"/>
  <c r="AA242" i="2"/>
  <c r="Q243" i="2"/>
  <c r="R243" i="2"/>
  <c r="S243" i="2"/>
  <c r="T243" i="2"/>
  <c r="U243" i="2"/>
  <c r="V243" i="2"/>
  <c r="W243" i="2"/>
  <c r="X243" i="2"/>
  <c r="Y243" i="2"/>
  <c r="Z243" i="2"/>
  <c r="AA243" i="2"/>
  <c r="Q244" i="2"/>
  <c r="R244" i="2"/>
  <c r="S244" i="2"/>
  <c r="T244" i="2"/>
  <c r="U244" i="2"/>
  <c r="V244" i="2"/>
  <c r="W244" i="2"/>
  <c r="X244" i="2"/>
  <c r="Y244" i="2"/>
  <c r="Z244" i="2"/>
  <c r="AA244" i="2"/>
  <c r="Q245" i="2"/>
  <c r="R245" i="2"/>
  <c r="S245" i="2"/>
  <c r="T245" i="2"/>
  <c r="U245" i="2"/>
  <c r="V245" i="2"/>
  <c r="W245" i="2"/>
  <c r="X245" i="2"/>
  <c r="Y245" i="2"/>
  <c r="Z245" i="2"/>
  <c r="AA245" i="2"/>
  <c r="Q246" i="2"/>
  <c r="R246" i="2"/>
  <c r="S246" i="2"/>
  <c r="T246" i="2"/>
  <c r="U246" i="2"/>
  <c r="V246" i="2"/>
  <c r="W246" i="2"/>
  <c r="X246" i="2"/>
  <c r="Y246" i="2"/>
  <c r="Z246" i="2"/>
  <c r="AA246" i="2"/>
  <c r="Q247" i="2"/>
  <c r="R247" i="2"/>
  <c r="S247" i="2"/>
  <c r="T247" i="2"/>
  <c r="U247" i="2"/>
  <c r="V247" i="2"/>
  <c r="W247" i="2"/>
  <c r="X247" i="2"/>
  <c r="Y247" i="2"/>
  <c r="Z247" i="2"/>
  <c r="AA247" i="2"/>
  <c r="Q248" i="2"/>
  <c r="R248" i="2"/>
  <c r="S248" i="2"/>
  <c r="T248" i="2"/>
  <c r="U248" i="2"/>
  <c r="V248" i="2"/>
  <c r="W248" i="2"/>
  <c r="X248" i="2"/>
  <c r="Y248" i="2"/>
  <c r="Z248" i="2"/>
  <c r="AA248" i="2"/>
  <c r="Q249" i="2"/>
  <c r="R249" i="2"/>
  <c r="S249" i="2"/>
  <c r="T249" i="2"/>
  <c r="U249" i="2"/>
  <c r="V249" i="2"/>
  <c r="W249" i="2"/>
  <c r="X249" i="2"/>
  <c r="Y249" i="2"/>
  <c r="Z249" i="2"/>
  <c r="AA249" i="2"/>
  <c r="Q250" i="2"/>
  <c r="R250" i="2"/>
  <c r="S250" i="2"/>
  <c r="T250" i="2"/>
  <c r="U250" i="2"/>
  <c r="V250" i="2"/>
  <c r="W250" i="2"/>
  <c r="X250" i="2"/>
  <c r="Y250" i="2"/>
  <c r="Z250" i="2"/>
  <c r="AA250" i="2"/>
  <c r="Q251" i="2"/>
  <c r="R251" i="2"/>
  <c r="S251" i="2"/>
  <c r="T251" i="2"/>
  <c r="U251" i="2"/>
  <c r="V251" i="2"/>
  <c r="W251" i="2"/>
  <c r="X251" i="2"/>
  <c r="Y251" i="2"/>
  <c r="Z251" i="2"/>
  <c r="AA251" i="2"/>
  <c r="Q252" i="2"/>
  <c r="R252" i="2"/>
  <c r="S252" i="2"/>
  <c r="T252" i="2"/>
  <c r="U252" i="2"/>
  <c r="V252" i="2"/>
  <c r="W252" i="2"/>
  <c r="X252" i="2"/>
  <c r="Y252" i="2"/>
  <c r="Z252" i="2"/>
  <c r="AA252" i="2"/>
  <c r="Q253" i="2"/>
  <c r="R253" i="2"/>
  <c r="S253" i="2"/>
  <c r="T253" i="2"/>
  <c r="U253" i="2"/>
  <c r="V253" i="2"/>
  <c r="W253" i="2"/>
  <c r="X253" i="2"/>
  <c r="Y253" i="2"/>
  <c r="Z253" i="2"/>
  <c r="AA253" i="2"/>
  <c r="Q254" i="2"/>
  <c r="R254" i="2"/>
  <c r="S254" i="2"/>
  <c r="T254" i="2"/>
  <c r="U254" i="2"/>
  <c r="V254" i="2"/>
  <c r="W254" i="2"/>
  <c r="X254" i="2"/>
  <c r="Y254" i="2"/>
  <c r="Z254" i="2"/>
  <c r="AA254" i="2"/>
  <c r="Q255" i="2"/>
  <c r="R255" i="2"/>
  <c r="S255" i="2"/>
  <c r="T255" i="2"/>
  <c r="U255" i="2"/>
  <c r="V255" i="2"/>
  <c r="W255" i="2"/>
  <c r="X255" i="2"/>
  <c r="Y255" i="2"/>
  <c r="Z255" i="2"/>
  <c r="AA255" i="2"/>
  <c r="Q256" i="2"/>
  <c r="R256" i="2"/>
  <c r="S256" i="2"/>
  <c r="T256" i="2"/>
  <c r="U256" i="2"/>
  <c r="V256" i="2"/>
  <c r="W256" i="2"/>
  <c r="X256" i="2"/>
  <c r="Y256" i="2"/>
  <c r="Z256" i="2"/>
  <c r="AA256" i="2"/>
  <c r="Q257" i="2"/>
  <c r="R257" i="2"/>
  <c r="S257" i="2"/>
  <c r="T257" i="2"/>
  <c r="U257" i="2"/>
  <c r="V257" i="2"/>
  <c r="W257" i="2"/>
  <c r="X257" i="2"/>
  <c r="Y257" i="2"/>
  <c r="Z257" i="2"/>
  <c r="AA257" i="2"/>
  <c r="Q258" i="2"/>
  <c r="R258" i="2"/>
  <c r="S258" i="2"/>
  <c r="T258" i="2"/>
  <c r="U258" i="2"/>
  <c r="V258" i="2"/>
  <c r="W258" i="2"/>
  <c r="X258" i="2"/>
  <c r="Y258" i="2"/>
  <c r="Z258" i="2"/>
  <c r="AA258" i="2"/>
  <c r="Q259" i="2"/>
  <c r="R259" i="2"/>
  <c r="S259" i="2"/>
  <c r="T259" i="2"/>
  <c r="U259" i="2"/>
  <c r="V259" i="2"/>
  <c r="W259" i="2"/>
  <c r="X259" i="2"/>
  <c r="Y259" i="2"/>
  <c r="Z259" i="2"/>
  <c r="AA259" i="2"/>
  <c r="Q260" i="2"/>
  <c r="R260" i="2"/>
  <c r="S260" i="2"/>
  <c r="T260" i="2"/>
  <c r="U260" i="2"/>
  <c r="V260" i="2"/>
  <c r="W260" i="2"/>
  <c r="X260" i="2"/>
  <c r="Y260" i="2"/>
  <c r="Z260" i="2"/>
  <c r="AA260" i="2"/>
  <c r="Q261" i="2"/>
  <c r="R261" i="2"/>
  <c r="S261" i="2"/>
  <c r="T261" i="2"/>
  <c r="U261" i="2"/>
  <c r="V261" i="2"/>
  <c r="W261" i="2"/>
  <c r="X261" i="2"/>
  <c r="Y261" i="2"/>
  <c r="Z261" i="2"/>
  <c r="AA261" i="2"/>
  <c r="Q262" i="2"/>
  <c r="R262" i="2"/>
  <c r="S262" i="2"/>
  <c r="T262" i="2"/>
  <c r="U262" i="2"/>
  <c r="V262" i="2"/>
  <c r="W262" i="2"/>
  <c r="X262" i="2"/>
  <c r="Y262" i="2"/>
  <c r="Z262" i="2"/>
  <c r="AA262" i="2"/>
  <c r="Q263" i="2"/>
  <c r="R263" i="2"/>
  <c r="S263" i="2"/>
  <c r="T263" i="2"/>
  <c r="U263" i="2"/>
  <c r="V263" i="2"/>
  <c r="W263" i="2"/>
  <c r="X263" i="2"/>
  <c r="Y263" i="2"/>
  <c r="Z263" i="2"/>
  <c r="AA263" i="2"/>
  <c r="Q264" i="2"/>
  <c r="R264" i="2"/>
  <c r="S264" i="2"/>
  <c r="T264" i="2"/>
  <c r="U264" i="2"/>
  <c r="V264" i="2"/>
  <c r="W264" i="2"/>
  <c r="X264" i="2"/>
  <c r="Y264" i="2"/>
  <c r="Z264" i="2"/>
  <c r="AA264" i="2"/>
  <c r="Q265" i="2"/>
  <c r="R265" i="2"/>
  <c r="S265" i="2"/>
  <c r="T265" i="2"/>
  <c r="U265" i="2"/>
  <c r="V265" i="2"/>
  <c r="W265" i="2"/>
  <c r="X265" i="2"/>
  <c r="Y265" i="2"/>
  <c r="Z265" i="2"/>
  <c r="AA265" i="2"/>
  <c r="Q266" i="2"/>
  <c r="R266" i="2"/>
  <c r="S266" i="2"/>
  <c r="T266" i="2"/>
  <c r="U266" i="2"/>
  <c r="V266" i="2"/>
  <c r="W266" i="2"/>
  <c r="X266" i="2"/>
  <c r="Y266" i="2"/>
  <c r="Z266" i="2"/>
  <c r="AA266" i="2"/>
  <c r="Q267" i="2"/>
  <c r="R267" i="2"/>
  <c r="S267" i="2"/>
  <c r="T267" i="2"/>
  <c r="U267" i="2"/>
  <c r="V267" i="2"/>
  <c r="W267" i="2"/>
  <c r="X267" i="2"/>
  <c r="Y267" i="2"/>
  <c r="Z267" i="2"/>
  <c r="AA267" i="2"/>
  <c r="Q268" i="2"/>
  <c r="R268" i="2"/>
  <c r="S268" i="2"/>
  <c r="T268" i="2"/>
  <c r="U268" i="2"/>
  <c r="V268" i="2"/>
  <c r="W268" i="2"/>
  <c r="X268" i="2"/>
  <c r="Y268" i="2"/>
  <c r="Z268" i="2"/>
  <c r="AA268" i="2"/>
  <c r="Q269" i="2"/>
  <c r="R269" i="2"/>
  <c r="S269" i="2"/>
  <c r="T269" i="2"/>
  <c r="U269" i="2"/>
  <c r="V269" i="2"/>
  <c r="W269" i="2"/>
  <c r="X269" i="2"/>
  <c r="Y269" i="2"/>
  <c r="Z269" i="2"/>
  <c r="AA269" i="2"/>
  <c r="Q270" i="2"/>
  <c r="R270" i="2"/>
  <c r="S270" i="2"/>
  <c r="T270" i="2"/>
  <c r="U270" i="2"/>
  <c r="V270" i="2"/>
  <c r="W270" i="2"/>
  <c r="X270" i="2"/>
  <c r="Y270" i="2"/>
  <c r="Z270" i="2"/>
  <c r="AA270" i="2"/>
  <c r="Q271" i="2"/>
  <c r="R271" i="2"/>
  <c r="S271" i="2"/>
  <c r="T271" i="2"/>
  <c r="U271" i="2"/>
  <c r="V271" i="2"/>
  <c r="W271" i="2"/>
  <c r="X271" i="2"/>
  <c r="Y271" i="2"/>
  <c r="Z271" i="2"/>
  <c r="AA271" i="2"/>
  <c r="Q272" i="2"/>
  <c r="R272" i="2"/>
  <c r="S272" i="2"/>
  <c r="T272" i="2"/>
  <c r="U272" i="2"/>
  <c r="V272" i="2"/>
  <c r="W272" i="2"/>
  <c r="X272" i="2"/>
  <c r="Y272" i="2"/>
  <c r="Z272" i="2"/>
  <c r="AA272" i="2"/>
  <c r="Q273" i="2"/>
  <c r="R273" i="2"/>
  <c r="S273" i="2"/>
  <c r="T273" i="2"/>
  <c r="U273" i="2"/>
  <c r="V273" i="2"/>
  <c r="W273" i="2"/>
  <c r="X273" i="2"/>
  <c r="Y273" i="2"/>
  <c r="Z273" i="2"/>
  <c r="AA273" i="2"/>
  <c r="Q274" i="2"/>
  <c r="R274" i="2"/>
  <c r="S274" i="2"/>
  <c r="T274" i="2"/>
  <c r="U274" i="2"/>
  <c r="V274" i="2"/>
  <c r="W274" i="2"/>
  <c r="X274" i="2"/>
  <c r="Y274" i="2"/>
  <c r="Z274" i="2"/>
  <c r="AA274" i="2"/>
  <c r="Q275" i="2"/>
  <c r="R275" i="2"/>
  <c r="S275" i="2"/>
  <c r="T275" i="2"/>
  <c r="U275" i="2"/>
  <c r="V275" i="2"/>
  <c r="W275" i="2"/>
  <c r="X275" i="2"/>
  <c r="Y275" i="2"/>
  <c r="Z275" i="2"/>
  <c r="AA275" i="2"/>
  <c r="Q276" i="2"/>
  <c r="R276" i="2"/>
  <c r="S276" i="2"/>
  <c r="T276" i="2"/>
  <c r="U276" i="2"/>
  <c r="V276" i="2"/>
  <c r="W276" i="2"/>
  <c r="X276" i="2"/>
  <c r="Y276" i="2"/>
  <c r="Z276" i="2"/>
  <c r="AA276" i="2"/>
  <c r="Q277" i="2"/>
  <c r="R277" i="2"/>
  <c r="S277" i="2"/>
  <c r="T277" i="2"/>
  <c r="U277" i="2"/>
  <c r="V277" i="2"/>
  <c r="W277" i="2"/>
  <c r="X277" i="2"/>
  <c r="Y277" i="2"/>
  <c r="Z277" i="2"/>
  <c r="AA277" i="2"/>
  <c r="Q278" i="2"/>
  <c r="R278" i="2"/>
  <c r="S278" i="2"/>
  <c r="T278" i="2"/>
  <c r="U278" i="2"/>
  <c r="V278" i="2"/>
  <c r="W278" i="2"/>
  <c r="X278" i="2"/>
  <c r="Y278" i="2"/>
  <c r="Z278" i="2"/>
  <c r="AA278" i="2"/>
  <c r="Q279" i="2"/>
  <c r="R279" i="2"/>
  <c r="S279" i="2"/>
  <c r="T279" i="2"/>
  <c r="U279" i="2"/>
  <c r="V279" i="2"/>
  <c r="W279" i="2"/>
  <c r="X279" i="2"/>
  <c r="Y279" i="2"/>
  <c r="Z279" i="2"/>
  <c r="AA279" i="2"/>
  <c r="Q280" i="2"/>
  <c r="R280" i="2"/>
  <c r="S280" i="2"/>
  <c r="T280" i="2"/>
  <c r="U280" i="2"/>
  <c r="V280" i="2"/>
  <c r="W280" i="2"/>
  <c r="X280" i="2"/>
  <c r="Y280" i="2"/>
  <c r="Z280" i="2"/>
  <c r="AA280" i="2"/>
  <c r="Q281" i="2"/>
  <c r="R281" i="2"/>
  <c r="S281" i="2"/>
  <c r="T281" i="2"/>
  <c r="U281" i="2"/>
  <c r="V281" i="2"/>
  <c r="W281" i="2"/>
  <c r="X281" i="2"/>
  <c r="Y281" i="2"/>
  <c r="Z281" i="2"/>
  <c r="AA281" i="2"/>
  <c r="Q282" i="2"/>
  <c r="R282" i="2"/>
  <c r="S282" i="2"/>
  <c r="T282" i="2"/>
  <c r="U282" i="2"/>
  <c r="V282" i="2"/>
  <c r="W282" i="2"/>
  <c r="X282" i="2"/>
  <c r="Y282" i="2"/>
  <c r="Z282" i="2"/>
  <c r="AA282" i="2"/>
  <c r="Q283" i="2"/>
  <c r="R283" i="2"/>
  <c r="S283" i="2"/>
  <c r="T283" i="2"/>
  <c r="U283" i="2"/>
  <c r="V283" i="2"/>
  <c r="W283" i="2"/>
  <c r="X283" i="2"/>
  <c r="Y283" i="2"/>
  <c r="Z283" i="2"/>
  <c r="AA283" i="2"/>
  <c r="Q284" i="2"/>
  <c r="R284" i="2"/>
  <c r="S284" i="2"/>
  <c r="T284" i="2"/>
  <c r="U284" i="2"/>
  <c r="V284" i="2"/>
  <c r="W284" i="2"/>
  <c r="X284" i="2"/>
  <c r="Y284" i="2"/>
  <c r="Z284" i="2"/>
  <c r="AA284" i="2"/>
  <c r="Q285" i="2"/>
  <c r="R285" i="2"/>
  <c r="S285" i="2"/>
  <c r="T285" i="2"/>
  <c r="U285" i="2"/>
  <c r="V285" i="2"/>
  <c r="W285" i="2"/>
  <c r="X285" i="2"/>
  <c r="Y285" i="2"/>
  <c r="Z285" i="2"/>
  <c r="AA285" i="2"/>
  <c r="Q286" i="2"/>
  <c r="R286" i="2"/>
  <c r="S286" i="2"/>
  <c r="T286" i="2"/>
  <c r="U286" i="2"/>
  <c r="V286" i="2"/>
  <c r="W286" i="2"/>
  <c r="X286" i="2"/>
  <c r="Y286" i="2"/>
  <c r="Z286" i="2"/>
  <c r="AA286" i="2"/>
  <c r="Q287" i="2"/>
  <c r="R287" i="2"/>
  <c r="S287" i="2"/>
  <c r="T287" i="2"/>
  <c r="U287" i="2"/>
  <c r="V287" i="2"/>
  <c r="W287" i="2"/>
  <c r="X287" i="2"/>
  <c r="Y287" i="2"/>
  <c r="Z287" i="2"/>
  <c r="AA287" i="2"/>
  <c r="Q288" i="2"/>
  <c r="R288" i="2"/>
  <c r="S288" i="2"/>
  <c r="T288" i="2"/>
  <c r="U288" i="2"/>
  <c r="V288" i="2"/>
  <c r="W288" i="2"/>
  <c r="X288" i="2"/>
  <c r="Y288" i="2"/>
  <c r="Z288" i="2"/>
  <c r="AA288" i="2"/>
  <c r="Q289" i="2"/>
  <c r="R289" i="2"/>
  <c r="S289" i="2"/>
  <c r="T289" i="2"/>
  <c r="U289" i="2"/>
  <c r="V289" i="2"/>
  <c r="W289" i="2"/>
  <c r="X289" i="2"/>
  <c r="Y289" i="2"/>
  <c r="Z289" i="2"/>
  <c r="AA289" i="2"/>
  <c r="Q290" i="2"/>
  <c r="R290" i="2"/>
  <c r="S290" i="2"/>
  <c r="T290" i="2"/>
  <c r="U290" i="2"/>
  <c r="V290" i="2"/>
  <c r="W290" i="2"/>
  <c r="X290" i="2"/>
  <c r="Y290" i="2"/>
  <c r="Z290" i="2"/>
  <c r="AA290" i="2"/>
  <c r="Q291" i="2"/>
  <c r="R291" i="2"/>
  <c r="S291" i="2"/>
  <c r="T291" i="2"/>
  <c r="U291" i="2"/>
  <c r="V291" i="2"/>
  <c r="W291" i="2"/>
  <c r="X291" i="2"/>
  <c r="Y291" i="2"/>
  <c r="Z291" i="2"/>
  <c r="AA291" i="2"/>
  <c r="Q292" i="2"/>
  <c r="R292" i="2"/>
  <c r="S292" i="2"/>
  <c r="T292" i="2"/>
  <c r="U292" i="2"/>
  <c r="V292" i="2"/>
  <c r="W292" i="2"/>
  <c r="X292" i="2"/>
  <c r="Y292" i="2"/>
  <c r="Z292" i="2"/>
  <c r="AA292" i="2"/>
  <c r="Q293" i="2"/>
  <c r="R293" i="2"/>
  <c r="S293" i="2"/>
  <c r="T293" i="2"/>
  <c r="U293" i="2"/>
  <c r="V293" i="2"/>
  <c r="W293" i="2"/>
  <c r="X293" i="2"/>
  <c r="Y293" i="2"/>
  <c r="Z293" i="2"/>
  <c r="AA293" i="2"/>
  <c r="Q294" i="2"/>
  <c r="R294" i="2"/>
  <c r="S294" i="2"/>
  <c r="T294" i="2"/>
  <c r="U294" i="2"/>
  <c r="V294" i="2"/>
  <c r="W294" i="2"/>
  <c r="X294" i="2"/>
  <c r="Y294" i="2"/>
  <c r="Z294" i="2"/>
  <c r="AA294" i="2"/>
  <c r="S3" i="2"/>
  <c r="T3" i="2"/>
  <c r="U3" i="2"/>
  <c r="V3" i="2"/>
  <c r="W3" i="2"/>
  <c r="Y3" i="2"/>
  <c r="Q3" i="2"/>
  <c r="O4" i="2"/>
  <c r="O5" i="2"/>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3" i="2"/>
  <c r="B4" i="2"/>
  <c r="C4" i="2"/>
  <c r="D4" i="2"/>
  <c r="E4" i="2"/>
  <c r="F4" i="2"/>
  <c r="G4" i="2"/>
  <c r="H4" i="2"/>
  <c r="I4" i="2"/>
  <c r="J4" i="2"/>
  <c r="K4" i="2"/>
  <c r="L4" i="2"/>
  <c r="B5" i="2"/>
  <c r="C5" i="2"/>
  <c r="D5" i="2"/>
  <c r="E5" i="2"/>
  <c r="F5" i="2"/>
  <c r="G5" i="2"/>
  <c r="H5" i="2"/>
  <c r="I5" i="2"/>
  <c r="J5" i="2"/>
  <c r="K5" i="2"/>
  <c r="L5" i="2"/>
  <c r="B6" i="2"/>
  <c r="C6" i="2"/>
  <c r="D6" i="2"/>
  <c r="E6" i="2"/>
  <c r="F6" i="2"/>
  <c r="G6" i="2"/>
  <c r="H6" i="2"/>
  <c r="I6" i="2"/>
  <c r="J6" i="2"/>
  <c r="K6" i="2"/>
  <c r="L6" i="2"/>
  <c r="B7" i="2"/>
  <c r="C7" i="2"/>
  <c r="D7" i="2"/>
  <c r="E7" i="2"/>
  <c r="F7" i="2"/>
  <c r="G7" i="2"/>
  <c r="H7" i="2"/>
  <c r="I7" i="2"/>
  <c r="J7" i="2"/>
  <c r="K7" i="2"/>
  <c r="L7" i="2"/>
  <c r="B8" i="2"/>
  <c r="C8" i="2"/>
  <c r="D8" i="2"/>
  <c r="E8" i="2"/>
  <c r="F8" i="2"/>
  <c r="G8" i="2"/>
  <c r="H8" i="2"/>
  <c r="I8" i="2"/>
  <c r="J8" i="2"/>
  <c r="K8" i="2"/>
  <c r="L8" i="2"/>
  <c r="B9" i="2"/>
  <c r="C9" i="2"/>
  <c r="D9" i="2"/>
  <c r="E9" i="2"/>
  <c r="F9" i="2"/>
  <c r="G9" i="2"/>
  <c r="H9" i="2"/>
  <c r="I9" i="2"/>
  <c r="J9" i="2"/>
  <c r="K9" i="2"/>
  <c r="L9" i="2"/>
  <c r="B10" i="2"/>
  <c r="C10" i="2"/>
  <c r="D10" i="2"/>
  <c r="E10" i="2"/>
  <c r="F10" i="2"/>
  <c r="G10" i="2"/>
  <c r="H10" i="2"/>
  <c r="I10" i="2"/>
  <c r="J10" i="2"/>
  <c r="K10" i="2"/>
  <c r="L10" i="2"/>
  <c r="B11" i="2"/>
  <c r="C11" i="2"/>
  <c r="D11" i="2"/>
  <c r="E11" i="2"/>
  <c r="F11" i="2"/>
  <c r="G11" i="2"/>
  <c r="H11" i="2"/>
  <c r="I11" i="2"/>
  <c r="J11" i="2"/>
  <c r="K11" i="2"/>
  <c r="L11" i="2"/>
  <c r="B12" i="2"/>
  <c r="C12" i="2"/>
  <c r="D12" i="2"/>
  <c r="E12" i="2"/>
  <c r="F12" i="2"/>
  <c r="G12" i="2"/>
  <c r="H12" i="2"/>
  <c r="I12" i="2"/>
  <c r="J12" i="2"/>
  <c r="K12" i="2"/>
  <c r="L12" i="2"/>
  <c r="B13" i="2"/>
  <c r="C13" i="2"/>
  <c r="D13" i="2"/>
  <c r="E13" i="2"/>
  <c r="F13" i="2"/>
  <c r="G13" i="2"/>
  <c r="H13" i="2"/>
  <c r="I13" i="2"/>
  <c r="J13" i="2"/>
  <c r="K13" i="2"/>
  <c r="L13" i="2"/>
  <c r="B14" i="2"/>
  <c r="C14" i="2"/>
  <c r="D14" i="2"/>
  <c r="E14" i="2"/>
  <c r="F14" i="2"/>
  <c r="G14" i="2"/>
  <c r="H14" i="2"/>
  <c r="I14" i="2"/>
  <c r="J14" i="2"/>
  <c r="K14" i="2"/>
  <c r="L14" i="2"/>
  <c r="B15" i="2"/>
  <c r="C15" i="2"/>
  <c r="D15" i="2"/>
  <c r="E15" i="2"/>
  <c r="F15" i="2"/>
  <c r="G15" i="2"/>
  <c r="H15" i="2"/>
  <c r="I15" i="2"/>
  <c r="J15" i="2"/>
  <c r="K15" i="2"/>
  <c r="L15" i="2"/>
  <c r="B16" i="2"/>
  <c r="C16" i="2"/>
  <c r="D16" i="2"/>
  <c r="E16" i="2"/>
  <c r="F16" i="2"/>
  <c r="G16" i="2"/>
  <c r="H16" i="2"/>
  <c r="I16" i="2"/>
  <c r="J16" i="2"/>
  <c r="K16" i="2"/>
  <c r="L16" i="2"/>
  <c r="B17" i="2"/>
  <c r="C17" i="2"/>
  <c r="D17" i="2"/>
  <c r="E17" i="2"/>
  <c r="F17" i="2"/>
  <c r="G17" i="2"/>
  <c r="H17" i="2"/>
  <c r="I17" i="2"/>
  <c r="J17" i="2"/>
  <c r="K17" i="2"/>
  <c r="L17" i="2"/>
  <c r="B18" i="2"/>
  <c r="C18" i="2"/>
  <c r="D18" i="2"/>
  <c r="E18" i="2"/>
  <c r="F18" i="2"/>
  <c r="G18" i="2"/>
  <c r="H18" i="2"/>
  <c r="I18" i="2"/>
  <c r="J18" i="2"/>
  <c r="K18" i="2"/>
  <c r="L18" i="2"/>
  <c r="B19" i="2"/>
  <c r="C19" i="2"/>
  <c r="D19" i="2"/>
  <c r="E19" i="2"/>
  <c r="F19" i="2"/>
  <c r="G19" i="2"/>
  <c r="H19" i="2"/>
  <c r="I19" i="2"/>
  <c r="J19" i="2"/>
  <c r="K19" i="2"/>
  <c r="L19" i="2"/>
  <c r="B20" i="2"/>
  <c r="C20" i="2"/>
  <c r="D20" i="2"/>
  <c r="E20" i="2"/>
  <c r="F20" i="2"/>
  <c r="G20" i="2"/>
  <c r="H20" i="2"/>
  <c r="I20" i="2"/>
  <c r="J20" i="2"/>
  <c r="K20" i="2"/>
  <c r="L20" i="2"/>
  <c r="B21" i="2"/>
  <c r="C21" i="2"/>
  <c r="D21" i="2"/>
  <c r="E21" i="2"/>
  <c r="F21" i="2"/>
  <c r="G21" i="2"/>
  <c r="H21" i="2"/>
  <c r="I21" i="2"/>
  <c r="J21" i="2"/>
  <c r="K21" i="2"/>
  <c r="L21" i="2"/>
  <c r="B22" i="2"/>
  <c r="C22" i="2"/>
  <c r="D22" i="2"/>
  <c r="E22" i="2"/>
  <c r="F22" i="2"/>
  <c r="G22" i="2"/>
  <c r="H22" i="2"/>
  <c r="I22" i="2"/>
  <c r="J22" i="2"/>
  <c r="K22" i="2"/>
  <c r="L22" i="2"/>
  <c r="B23" i="2"/>
  <c r="C23" i="2"/>
  <c r="D23" i="2"/>
  <c r="E23" i="2"/>
  <c r="F23" i="2"/>
  <c r="G23" i="2"/>
  <c r="H23" i="2"/>
  <c r="I23" i="2"/>
  <c r="J23" i="2"/>
  <c r="K23" i="2"/>
  <c r="L23" i="2"/>
  <c r="B24" i="2"/>
  <c r="C24" i="2"/>
  <c r="D24" i="2"/>
  <c r="E24" i="2"/>
  <c r="F24" i="2"/>
  <c r="G24" i="2"/>
  <c r="H24" i="2"/>
  <c r="I24" i="2"/>
  <c r="J24" i="2"/>
  <c r="K24" i="2"/>
  <c r="L24" i="2"/>
  <c r="B25" i="2"/>
  <c r="C25" i="2"/>
  <c r="D25" i="2"/>
  <c r="E25" i="2"/>
  <c r="F25" i="2"/>
  <c r="G25" i="2"/>
  <c r="H25" i="2"/>
  <c r="I25" i="2"/>
  <c r="J25" i="2"/>
  <c r="K25" i="2"/>
  <c r="L25" i="2"/>
  <c r="B26" i="2"/>
  <c r="C26" i="2"/>
  <c r="D26" i="2"/>
  <c r="E26" i="2"/>
  <c r="F26" i="2"/>
  <c r="G26" i="2"/>
  <c r="H26" i="2"/>
  <c r="I26" i="2"/>
  <c r="J26" i="2"/>
  <c r="K26" i="2"/>
  <c r="L26" i="2"/>
  <c r="B27" i="2"/>
  <c r="C27" i="2"/>
  <c r="D27" i="2"/>
  <c r="E27" i="2"/>
  <c r="F27" i="2"/>
  <c r="G27" i="2"/>
  <c r="H27" i="2"/>
  <c r="I27" i="2"/>
  <c r="J27" i="2"/>
  <c r="K27" i="2"/>
  <c r="L27" i="2"/>
  <c r="B28" i="2"/>
  <c r="C28" i="2"/>
  <c r="D28" i="2"/>
  <c r="E28" i="2"/>
  <c r="F28" i="2"/>
  <c r="G28" i="2"/>
  <c r="H28" i="2"/>
  <c r="I28" i="2"/>
  <c r="J28" i="2"/>
  <c r="K28" i="2"/>
  <c r="L28" i="2"/>
  <c r="B29" i="2"/>
  <c r="C29" i="2"/>
  <c r="D29" i="2"/>
  <c r="E29" i="2"/>
  <c r="F29" i="2"/>
  <c r="G29" i="2"/>
  <c r="H29" i="2"/>
  <c r="I29" i="2"/>
  <c r="J29" i="2"/>
  <c r="K29" i="2"/>
  <c r="L29" i="2"/>
  <c r="B30" i="2"/>
  <c r="C30" i="2"/>
  <c r="D30" i="2"/>
  <c r="E30" i="2"/>
  <c r="F30" i="2"/>
  <c r="G30" i="2"/>
  <c r="H30" i="2"/>
  <c r="I30" i="2"/>
  <c r="J30" i="2"/>
  <c r="K30" i="2"/>
  <c r="L30" i="2"/>
  <c r="B31" i="2"/>
  <c r="C31" i="2"/>
  <c r="D31" i="2"/>
  <c r="E31" i="2"/>
  <c r="F31" i="2"/>
  <c r="G31" i="2"/>
  <c r="H31" i="2"/>
  <c r="I31" i="2"/>
  <c r="J31" i="2"/>
  <c r="K31" i="2"/>
  <c r="L31" i="2"/>
  <c r="B32" i="2"/>
  <c r="C32" i="2"/>
  <c r="D32" i="2"/>
  <c r="E32" i="2"/>
  <c r="F32" i="2"/>
  <c r="G32" i="2"/>
  <c r="H32" i="2"/>
  <c r="I32" i="2"/>
  <c r="J32" i="2"/>
  <c r="K32" i="2"/>
  <c r="L32" i="2"/>
  <c r="B33" i="2"/>
  <c r="C33" i="2"/>
  <c r="D33" i="2"/>
  <c r="E33" i="2"/>
  <c r="F33" i="2"/>
  <c r="G33" i="2"/>
  <c r="H33" i="2"/>
  <c r="I33" i="2"/>
  <c r="J33" i="2"/>
  <c r="K33" i="2"/>
  <c r="L33" i="2"/>
  <c r="B34" i="2"/>
  <c r="C34" i="2"/>
  <c r="D34" i="2"/>
  <c r="E34" i="2"/>
  <c r="F34" i="2"/>
  <c r="G34" i="2"/>
  <c r="H34" i="2"/>
  <c r="I34" i="2"/>
  <c r="J34" i="2"/>
  <c r="K34" i="2"/>
  <c r="L34" i="2"/>
  <c r="B35" i="2"/>
  <c r="C35" i="2"/>
  <c r="D35" i="2"/>
  <c r="E35" i="2"/>
  <c r="F35" i="2"/>
  <c r="G35" i="2"/>
  <c r="H35" i="2"/>
  <c r="I35" i="2"/>
  <c r="J35" i="2"/>
  <c r="K35" i="2"/>
  <c r="L35" i="2"/>
  <c r="B36" i="2"/>
  <c r="C36" i="2"/>
  <c r="D36" i="2"/>
  <c r="E36" i="2"/>
  <c r="F36" i="2"/>
  <c r="G36" i="2"/>
  <c r="H36" i="2"/>
  <c r="I36" i="2"/>
  <c r="J36" i="2"/>
  <c r="K36" i="2"/>
  <c r="L36" i="2"/>
  <c r="B37" i="2"/>
  <c r="C37" i="2"/>
  <c r="D37" i="2"/>
  <c r="E37" i="2"/>
  <c r="F37" i="2"/>
  <c r="G37" i="2"/>
  <c r="H37" i="2"/>
  <c r="I37" i="2"/>
  <c r="J37" i="2"/>
  <c r="K37" i="2"/>
  <c r="L37" i="2"/>
  <c r="B38" i="2"/>
  <c r="C38" i="2"/>
  <c r="D38" i="2"/>
  <c r="E38" i="2"/>
  <c r="F38" i="2"/>
  <c r="G38" i="2"/>
  <c r="H38" i="2"/>
  <c r="I38" i="2"/>
  <c r="J38" i="2"/>
  <c r="K38" i="2"/>
  <c r="L38" i="2"/>
  <c r="B39" i="2"/>
  <c r="C39" i="2"/>
  <c r="D39" i="2"/>
  <c r="E39" i="2"/>
  <c r="F39" i="2"/>
  <c r="G39" i="2"/>
  <c r="H39" i="2"/>
  <c r="I39" i="2"/>
  <c r="J39" i="2"/>
  <c r="K39" i="2"/>
  <c r="L39" i="2"/>
  <c r="B40" i="2"/>
  <c r="C40" i="2"/>
  <c r="D40" i="2"/>
  <c r="E40" i="2"/>
  <c r="F40" i="2"/>
  <c r="G40" i="2"/>
  <c r="H40" i="2"/>
  <c r="I40" i="2"/>
  <c r="J40" i="2"/>
  <c r="K40" i="2"/>
  <c r="L40" i="2"/>
  <c r="B41" i="2"/>
  <c r="C41" i="2"/>
  <c r="D41" i="2"/>
  <c r="E41" i="2"/>
  <c r="F41" i="2"/>
  <c r="G41" i="2"/>
  <c r="H41" i="2"/>
  <c r="I41" i="2"/>
  <c r="J41" i="2"/>
  <c r="K41" i="2"/>
  <c r="L41" i="2"/>
  <c r="B42" i="2"/>
  <c r="C42" i="2"/>
  <c r="D42" i="2"/>
  <c r="E42" i="2"/>
  <c r="F42" i="2"/>
  <c r="G42" i="2"/>
  <c r="H42" i="2"/>
  <c r="I42" i="2"/>
  <c r="J42" i="2"/>
  <c r="K42" i="2"/>
  <c r="L42" i="2"/>
  <c r="B43" i="2"/>
  <c r="C43" i="2"/>
  <c r="D43" i="2"/>
  <c r="E43" i="2"/>
  <c r="F43" i="2"/>
  <c r="G43" i="2"/>
  <c r="H43" i="2"/>
  <c r="I43" i="2"/>
  <c r="J43" i="2"/>
  <c r="K43" i="2"/>
  <c r="L43" i="2"/>
  <c r="B44" i="2"/>
  <c r="C44" i="2"/>
  <c r="D44" i="2"/>
  <c r="E44" i="2"/>
  <c r="F44" i="2"/>
  <c r="G44" i="2"/>
  <c r="H44" i="2"/>
  <c r="I44" i="2"/>
  <c r="J44" i="2"/>
  <c r="K44" i="2"/>
  <c r="L44" i="2"/>
  <c r="B45" i="2"/>
  <c r="C45" i="2"/>
  <c r="D45" i="2"/>
  <c r="E45" i="2"/>
  <c r="F45" i="2"/>
  <c r="G45" i="2"/>
  <c r="H45" i="2"/>
  <c r="I45" i="2"/>
  <c r="J45" i="2"/>
  <c r="K45" i="2"/>
  <c r="L45" i="2"/>
  <c r="B46" i="2"/>
  <c r="C46" i="2"/>
  <c r="D46" i="2"/>
  <c r="E46" i="2"/>
  <c r="F46" i="2"/>
  <c r="G46" i="2"/>
  <c r="H46" i="2"/>
  <c r="I46" i="2"/>
  <c r="J46" i="2"/>
  <c r="K46" i="2"/>
  <c r="L46" i="2"/>
  <c r="B47" i="2"/>
  <c r="C47" i="2"/>
  <c r="D47" i="2"/>
  <c r="E47" i="2"/>
  <c r="F47" i="2"/>
  <c r="G47" i="2"/>
  <c r="H47" i="2"/>
  <c r="I47" i="2"/>
  <c r="J47" i="2"/>
  <c r="K47" i="2"/>
  <c r="L47" i="2"/>
  <c r="B48" i="2"/>
  <c r="C48" i="2"/>
  <c r="D48" i="2"/>
  <c r="E48" i="2"/>
  <c r="F48" i="2"/>
  <c r="G48" i="2"/>
  <c r="H48" i="2"/>
  <c r="I48" i="2"/>
  <c r="J48" i="2"/>
  <c r="K48" i="2"/>
  <c r="L48" i="2"/>
  <c r="B49" i="2"/>
  <c r="C49" i="2"/>
  <c r="D49" i="2"/>
  <c r="E49" i="2"/>
  <c r="F49" i="2"/>
  <c r="G49" i="2"/>
  <c r="H49" i="2"/>
  <c r="I49" i="2"/>
  <c r="J49" i="2"/>
  <c r="K49" i="2"/>
  <c r="L49" i="2"/>
  <c r="B50" i="2"/>
  <c r="C50" i="2"/>
  <c r="D50" i="2"/>
  <c r="E50" i="2"/>
  <c r="F50" i="2"/>
  <c r="G50" i="2"/>
  <c r="H50" i="2"/>
  <c r="I50" i="2"/>
  <c r="J50" i="2"/>
  <c r="K50" i="2"/>
  <c r="L50" i="2"/>
  <c r="B51" i="2"/>
  <c r="C51" i="2"/>
  <c r="D51" i="2"/>
  <c r="E51" i="2"/>
  <c r="F51" i="2"/>
  <c r="G51" i="2"/>
  <c r="H51" i="2"/>
  <c r="I51" i="2"/>
  <c r="J51" i="2"/>
  <c r="K51" i="2"/>
  <c r="L51" i="2"/>
  <c r="B52" i="2"/>
  <c r="C52" i="2"/>
  <c r="D52" i="2"/>
  <c r="E52" i="2"/>
  <c r="F52" i="2"/>
  <c r="G52" i="2"/>
  <c r="H52" i="2"/>
  <c r="I52" i="2"/>
  <c r="J52" i="2"/>
  <c r="K52" i="2"/>
  <c r="L52" i="2"/>
  <c r="B53" i="2"/>
  <c r="C53" i="2"/>
  <c r="D53" i="2"/>
  <c r="E53" i="2"/>
  <c r="F53" i="2"/>
  <c r="G53" i="2"/>
  <c r="H53" i="2"/>
  <c r="I53" i="2"/>
  <c r="J53" i="2"/>
  <c r="K53" i="2"/>
  <c r="L53" i="2"/>
  <c r="B54" i="2"/>
  <c r="C54" i="2"/>
  <c r="D54" i="2"/>
  <c r="E54" i="2"/>
  <c r="F54" i="2"/>
  <c r="G54" i="2"/>
  <c r="H54" i="2"/>
  <c r="I54" i="2"/>
  <c r="J54" i="2"/>
  <c r="K54" i="2"/>
  <c r="L54" i="2"/>
  <c r="B55" i="2"/>
  <c r="C55" i="2"/>
  <c r="D55" i="2"/>
  <c r="E55" i="2"/>
  <c r="F55" i="2"/>
  <c r="G55" i="2"/>
  <c r="H55" i="2"/>
  <c r="I55" i="2"/>
  <c r="J55" i="2"/>
  <c r="K55" i="2"/>
  <c r="L55" i="2"/>
  <c r="B56" i="2"/>
  <c r="C56" i="2"/>
  <c r="D56" i="2"/>
  <c r="E56" i="2"/>
  <c r="F56" i="2"/>
  <c r="G56" i="2"/>
  <c r="H56" i="2"/>
  <c r="I56" i="2"/>
  <c r="J56" i="2"/>
  <c r="K56" i="2"/>
  <c r="L56" i="2"/>
  <c r="B57" i="2"/>
  <c r="C57" i="2"/>
  <c r="D57" i="2"/>
  <c r="E57" i="2"/>
  <c r="F57" i="2"/>
  <c r="G57" i="2"/>
  <c r="H57" i="2"/>
  <c r="I57" i="2"/>
  <c r="J57" i="2"/>
  <c r="K57" i="2"/>
  <c r="L57" i="2"/>
  <c r="B58" i="2"/>
  <c r="C58" i="2"/>
  <c r="D58" i="2"/>
  <c r="E58" i="2"/>
  <c r="F58" i="2"/>
  <c r="G58" i="2"/>
  <c r="H58" i="2"/>
  <c r="I58" i="2"/>
  <c r="J58" i="2"/>
  <c r="K58" i="2"/>
  <c r="L58" i="2"/>
  <c r="B59" i="2"/>
  <c r="C59" i="2"/>
  <c r="D59" i="2"/>
  <c r="E59" i="2"/>
  <c r="F59" i="2"/>
  <c r="G59" i="2"/>
  <c r="H59" i="2"/>
  <c r="I59" i="2"/>
  <c r="J59" i="2"/>
  <c r="K59" i="2"/>
  <c r="L59" i="2"/>
  <c r="B60" i="2"/>
  <c r="C60" i="2"/>
  <c r="D60" i="2"/>
  <c r="E60" i="2"/>
  <c r="F60" i="2"/>
  <c r="G60" i="2"/>
  <c r="H60" i="2"/>
  <c r="I60" i="2"/>
  <c r="J60" i="2"/>
  <c r="K60" i="2"/>
  <c r="L60" i="2"/>
  <c r="B61" i="2"/>
  <c r="C61" i="2"/>
  <c r="D61" i="2"/>
  <c r="E61" i="2"/>
  <c r="F61" i="2"/>
  <c r="G61" i="2"/>
  <c r="H61" i="2"/>
  <c r="I61" i="2"/>
  <c r="J61" i="2"/>
  <c r="K61" i="2"/>
  <c r="L61" i="2"/>
  <c r="B62" i="2"/>
  <c r="C62" i="2"/>
  <c r="D62" i="2"/>
  <c r="E62" i="2"/>
  <c r="F62" i="2"/>
  <c r="G62" i="2"/>
  <c r="H62" i="2"/>
  <c r="I62" i="2"/>
  <c r="J62" i="2"/>
  <c r="K62" i="2"/>
  <c r="L62" i="2"/>
  <c r="B63" i="2"/>
  <c r="C63" i="2"/>
  <c r="D63" i="2"/>
  <c r="E63" i="2"/>
  <c r="F63" i="2"/>
  <c r="G63" i="2"/>
  <c r="H63" i="2"/>
  <c r="I63" i="2"/>
  <c r="J63" i="2"/>
  <c r="K63" i="2"/>
  <c r="L63" i="2"/>
  <c r="B64" i="2"/>
  <c r="C64" i="2"/>
  <c r="D64" i="2"/>
  <c r="E64" i="2"/>
  <c r="F64" i="2"/>
  <c r="G64" i="2"/>
  <c r="H64" i="2"/>
  <c r="I64" i="2"/>
  <c r="J64" i="2"/>
  <c r="K64" i="2"/>
  <c r="L64" i="2"/>
  <c r="B65" i="2"/>
  <c r="C65" i="2"/>
  <c r="D65" i="2"/>
  <c r="E65" i="2"/>
  <c r="F65" i="2"/>
  <c r="G65" i="2"/>
  <c r="H65" i="2"/>
  <c r="I65" i="2"/>
  <c r="J65" i="2"/>
  <c r="K65" i="2"/>
  <c r="L65" i="2"/>
  <c r="B66" i="2"/>
  <c r="C66" i="2"/>
  <c r="D66" i="2"/>
  <c r="E66" i="2"/>
  <c r="F66" i="2"/>
  <c r="G66" i="2"/>
  <c r="H66" i="2"/>
  <c r="I66" i="2"/>
  <c r="J66" i="2"/>
  <c r="K66" i="2"/>
  <c r="L66" i="2"/>
  <c r="B67" i="2"/>
  <c r="C67" i="2"/>
  <c r="D67" i="2"/>
  <c r="E67" i="2"/>
  <c r="F67" i="2"/>
  <c r="G67" i="2"/>
  <c r="H67" i="2"/>
  <c r="I67" i="2"/>
  <c r="J67" i="2"/>
  <c r="K67" i="2"/>
  <c r="L67" i="2"/>
  <c r="B68" i="2"/>
  <c r="C68" i="2"/>
  <c r="D68" i="2"/>
  <c r="E68" i="2"/>
  <c r="F68" i="2"/>
  <c r="G68" i="2"/>
  <c r="H68" i="2"/>
  <c r="I68" i="2"/>
  <c r="J68" i="2"/>
  <c r="K68" i="2"/>
  <c r="L68" i="2"/>
  <c r="B69" i="2"/>
  <c r="C69" i="2"/>
  <c r="D69" i="2"/>
  <c r="E69" i="2"/>
  <c r="F69" i="2"/>
  <c r="G69" i="2"/>
  <c r="H69" i="2"/>
  <c r="I69" i="2"/>
  <c r="J69" i="2"/>
  <c r="K69" i="2"/>
  <c r="L69" i="2"/>
  <c r="B70" i="2"/>
  <c r="C70" i="2"/>
  <c r="D70" i="2"/>
  <c r="E70" i="2"/>
  <c r="F70" i="2"/>
  <c r="G70" i="2"/>
  <c r="H70" i="2"/>
  <c r="I70" i="2"/>
  <c r="J70" i="2"/>
  <c r="K70" i="2"/>
  <c r="L70" i="2"/>
  <c r="B71" i="2"/>
  <c r="C71" i="2"/>
  <c r="D71" i="2"/>
  <c r="E71" i="2"/>
  <c r="F71" i="2"/>
  <c r="G71" i="2"/>
  <c r="H71" i="2"/>
  <c r="I71" i="2"/>
  <c r="J71" i="2"/>
  <c r="K71" i="2"/>
  <c r="L71" i="2"/>
  <c r="B72" i="2"/>
  <c r="C72" i="2"/>
  <c r="D72" i="2"/>
  <c r="E72" i="2"/>
  <c r="F72" i="2"/>
  <c r="G72" i="2"/>
  <c r="H72" i="2"/>
  <c r="I72" i="2"/>
  <c r="J72" i="2"/>
  <c r="K72" i="2"/>
  <c r="L72" i="2"/>
  <c r="B73" i="2"/>
  <c r="C73" i="2"/>
  <c r="D73" i="2"/>
  <c r="E73" i="2"/>
  <c r="F73" i="2"/>
  <c r="G73" i="2"/>
  <c r="H73" i="2"/>
  <c r="I73" i="2"/>
  <c r="J73" i="2"/>
  <c r="K73" i="2"/>
  <c r="L73" i="2"/>
  <c r="B74" i="2"/>
  <c r="C74" i="2"/>
  <c r="D74" i="2"/>
  <c r="E74" i="2"/>
  <c r="F74" i="2"/>
  <c r="G74" i="2"/>
  <c r="H74" i="2"/>
  <c r="I74" i="2"/>
  <c r="J74" i="2"/>
  <c r="K74" i="2"/>
  <c r="L74" i="2"/>
  <c r="B75" i="2"/>
  <c r="C75" i="2"/>
  <c r="D75" i="2"/>
  <c r="E75" i="2"/>
  <c r="F75" i="2"/>
  <c r="G75" i="2"/>
  <c r="H75" i="2"/>
  <c r="I75" i="2"/>
  <c r="J75" i="2"/>
  <c r="K75" i="2"/>
  <c r="L75" i="2"/>
  <c r="B76" i="2"/>
  <c r="C76" i="2"/>
  <c r="D76" i="2"/>
  <c r="E76" i="2"/>
  <c r="F76" i="2"/>
  <c r="G76" i="2"/>
  <c r="H76" i="2"/>
  <c r="I76" i="2"/>
  <c r="J76" i="2"/>
  <c r="K76" i="2"/>
  <c r="L76" i="2"/>
  <c r="B77" i="2"/>
  <c r="C77" i="2"/>
  <c r="D77" i="2"/>
  <c r="E77" i="2"/>
  <c r="F77" i="2"/>
  <c r="G77" i="2"/>
  <c r="H77" i="2"/>
  <c r="I77" i="2"/>
  <c r="J77" i="2"/>
  <c r="K77" i="2"/>
  <c r="L77" i="2"/>
  <c r="B78" i="2"/>
  <c r="C78" i="2"/>
  <c r="D78" i="2"/>
  <c r="E78" i="2"/>
  <c r="F78" i="2"/>
  <c r="G78" i="2"/>
  <c r="H78" i="2"/>
  <c r="I78" i="2"/>
  <c r="J78" i="2"/>
  <c r="K78" i="2"/>
  <c r="L78" i="2"/>
  <c r="B79" i="2"/>
  <c r="C79" i="2"/>
  <c r="D79" i="2"/>
  <c r="E79" i="2"/>
  <c r="F79" i="2"/>
  <c r="G79" i="2"/>
  <c r="H79" i="2"/>
  <c r="I79" i="2"/>
  <c r="J79" i="2"/>
  <c r="K79" i="2"/>
  <c r="L79" i="2"/>
  <c r="B80" i="2"/>
  <c r="C80" i="2"/>
  <c r="D80" i="2"/>
  <c r="E80" i="2"/>
  <c r="F80" i="2"/>
  <c r="G80" i="2"/>
  <c r="H80" i="2"/>
  <c r="I80" i="2"/>
  <c r="J80" i="2"/>
  <c r="K80" i="2"/>
  <c r="L80" i="2"/>
  <c r="B81" i="2"/>
  <c r="C81" i="2"/>
  <c r="D81" i="2"/>
  <c r="E81" i="2"/>
  <c r="F81" i="2"/>
  <c r="G81" i="2"/>
  <c r="H81" i="2"/>
  <c r="I81" i="2"/>
  <c r="J81" i="2"/>
  <c r="K81" i="2"/>
  <c r="L81" i="2"/>
  <c r="B82" i="2"/>
  <c r="C82" i="2"/>
  <c r="D82" i="2"/>
  <c r="E82" i="2"/>
  <c r="F82" i="2"/>
  <c r="G82" i="2"/>
  <c r="H82" i="2"/>
  <c r="I82" i="2"/>
  <c r="J82" i="2"/>
  <c r="K82" i="2"/>
  <c r="L82" i="2"/>
  <c r="B83" i="2"/>
  <c r="C83" i="2"/>
  <c r="D83" i="2"/>
  <c r="E83" i="2"/>
  <c r="F83" i="2"/>
  <c r="G83" i="2"/>
  <c r="H83" i="2"/>
  <c r="I83" i="2"/>
  <c r="J83" i="2"/>
  <c r="K83" i="2"/>
  <c r="L83" i="2"/>
  <c r="B84" i="2"/>
  <c r="C84" i="2"/>
  <c r="D84" i="2"/>
  <c r="E84" i="2"/>
  <c r="F84" i="2"/>
  <c r="G84" i="2"/>
  <c r="H84" i="2"/>
  <c r="I84" i="2"/>
  <c r="J84" i="2"/>
  <c r="K84" i="2"/>
  <c r="L84" i="2"/>
  <c r="B85" i="2"/>
  <c r="C85" i="2"/>
  <c r="D85" i="2"/>
  <c r="E85" i="2"/>
  <c r="F85" i="2"/>
  <c r="G85" i="2"/>
  <c r="H85" i="2"/>
  <c r="I85" i="2"/>
  <c r="J85" i="2"/>
  <c r="K85" i="2"/>
  <c r="L85" i="2"/>
  <c r="B86" i="2"/>
  <c r="C86" i="2"/>
  <c r="D86" i="2"/>
  <c r="E86" i="2"/>
  <c r="F86" i="2"/>
  <c r="G86" i="2"/>
  <c r="H86" i="2"/>
  <c r="I86" i="2"/>
  <c r="J86" i="2"/>
  <c r="K86" i="2"/>
  <c r="L86" i="2"/>
  <c r="B87" i="2"/>
  <c r="C87" i="2"/>
  <c r="D87" i="2"/>
  <c r="E87" i="2"/>
  <c r="F87" i="2"/>
  <c r="G87" i="2"/>
  <c r="H87" i="2"/>
  <c r="I87" i="2"/>
  <c r="J87" i="2"/>
  <c r="K87" i="2"/>
  <c r="L87" i="2"/>
  <c r="B88" i="2"/>
  <c r="C88" i="2"/>
  <c r="D88" i="2"/>
  <c r="E88" i="2"/>
  <c r="F88" i="2"/>
  <c r="G88" i="2"/>
  <c r="H88" i="2"/>
  <c r="I88" i="2"/>
  <c r="J88" i="2"/>
  <c r="K88" i="2"/>
  <c r="L88" i="2"/>
  <c r="B89" i="2"/>
  <c r="C89" i="2"/>
  <c r="D89" i="2"/>
  <c r="E89" i="2"/>
  <c r="F89" i="2"/>
  <c r="G89" i="2"/>
  <c r="H89" i="2"/>
  <c r="I89" i="2"/>
  <c r="J89" i="2"/>
  <c r="K89" i="2"/>
  <c r="L89" i="2"/>
  <c r="B90" i="2"/>
  <c r="C90" i="2"/>
  <c r="D90" i="2"/>
  <c r="E90" i="2"/>
  <c r="F90" i="2"/>
  <c r="G90" i="2"/>
  <c r="H90" i="2"/>
  <c r="I90" i="2"/>
  <c r="J90" i="2"/>
  <c r="K90" i="2"/>
  <c r="L90" i="2"/>
  <c r="B91" i="2"/>
  <c r="C91" i="2"/>
  <c r="D91" i="2"/>
  <c r="E91" i="2"/>
  <c r="F91" i="2"/>
  <c r="G91" i="2"/>
  <c r="H91" i="2"/>
  <c r="I91" i="2"/>
  <c r="J91" i="2"/>
  <c r="K91" i="2"/>
  <c r="L91" i="2"/>
  <c r="B92" i="2"/>
  <c r="C92" i="2"/>
  <c r="D92" i="2"/>
  <c r="E92" i="2"/>
  <c r="F92" i="2"/>
  <c r="G92" i="2"/>
  <c r="H92" i="2"/>
  <c r="I92" i="2"/>
  <c r="J92" i="2"/>
  <c r="K92" i="2"/>
  <c r="L92" i="2"/>
  <c r="B93" i="2"/>
  <c r="C93" i="2"/>
  <c r="D93" i="2"/>
  <c r="E93" i="2"/>
  <c r="F93" i="2"/>
  <c r="G93" i="2"/>
  <c r="H93" i="2"/>
  <c r="I93" i="2"/>
  <c r="J93" i="2"/>
  <c r="K93" i="2"/>
  <c r="L93" i="2"/>
  <c r="B94" i="2"/>
  <c r="C94" i="2"/>
  <c r="D94" i="2"/>
  <c r="E94" i="2"/>
  <c r="F94" i="2"/>
  <c r="G94" i="2"/>
  <c r="H94" i="2"/>
  <c r="I94" i="2"/>
  <c r="J94" i="2"/>
  <c r="K94" i="2"/>
  <c r="L94" i="2"/>
  <c r="B95" i="2"/>
  <c r="C95" i="2"/>
  <c r="D95" i="2"/>
  <c r="E95" i="2"/>
  <c r="F95" i="2"/>
  <c r="G95" i="2"/>
  <c r="H95" i="2"/>
  <c r="I95" i="2"/>
  <c r="J95" i="2"/>
  <c r="K95" i="2"/>
  <c r="L95" i="2"/>
  <c r="B96" i="2"/>
  <c r="C96" i="2"/>
  <c r="D96" i="2"/>
  <c r="E96" i="2"/>
  <c r="F96" i="2"/>
  <c r="G96" i="2"/>
  <c r="H96" i="2"/>
  <c r="I96" i="2"/>
  <c r="J96" i="2"/>
  <c r="K96" i="2"/>
  <c r="L96" i="2"/>
  <c r="B97" i="2"/>
  <c r="C97" i="2"/>
  <c r="D97" i="2"/>
  <c r="E97" i="2"/>
  <c r="F97" i="2"/>
  <c r="G97" i="2"/>
  <c r="H97" i="2"/>
  <c r="I97" i="2"/>
  <c r="J97" i="2"/>
  <c r="K97" i="2"/>
  <c r="L97" i="2"/>
  <c r="B98" i="2"/>
  <c r="C98" i="2"/>
  <c r="D98" i="2"/>
  <c r="E98" i="2"/>
  <c r="F98" i="2"/>
  <c r="G98" i="2"/>
  <c r="H98" i="2"/>
  <c r="I98" i="2"/>
  <c r="J98" i="2"/>
  <c r="K98" i="2"/>
  <c r="L98" i="2"/>
  <c r="B99" i="2"/>
  <c r="C99" i="2"/>
  <c r="D99" i="2"/>
  <c r="E99" i="2"/>
  <c r="F99" i="2"/>
  <c r="G99" i="2"/>
  <c r="H99" i="2"/>
  <c r="I99" i="2"/>
  <c r="J99" i="2"/>
  <c r="K99" i="2"/>
  <c r="L99" i="2"/>
  <c r="B100" i="2"/>
  <c r="C100" i="2"/>
  <c r="D100" i="2"/>
  <c r="E100" i="2"/>
  <c r="F100" i="2"/>
  <c r="G100" i="2"/>
  <c r="H100" i="2"/>
  <c r="I100" i="2"/>
  <c r="J100" i="2"/>
  <c r="K100" i="2"/>
  <c r="L100" i="2"/>
  <c r="B101" i="2"/>
  <c r="C101" i="2"/>
  <c r="D101" i="2"/>
  <c r="E101" i="2"/>
  <c r="F101" i="2"/>
  <c r="G101" i="2"/>
  <c r="H101" i="2"/>
  <c r="I101" i="2"/>
  <c r="J101" i="2"/>
  <c r="K101" i="2"/>
  <c r="L101" i="2"/>
  <c r="B102" i="2"/>
  <c r="C102" i="2"/>
  <c r="D102" i="2"/>
  <c r="E102" i="2"/>
  <c r="F102" i="2"/>
  <c r="G102" i="2"/>
  <c r="H102" i="2"/>
  <c r="I102" i="2"/>
  <c r="J102" i="2"/>
  <c r="K102" i="2"/>
  <c r="L102" i="2"/>
  <c r="B103" i="2"/>
  <c r="C103" i="2"/>
  <c r="D103" i="2"/>
  <c r="E103" i="2"/>
  <c r="F103" i="2"/>
  <c r="G103" i="2"/>
  <c r="H103" i="2"/>
  <c r="I103" i="2"/>
  <c r="J103" i="2"/>
  <c r="K103" i="2"/>
  <c r="L103" i="2"/>
  <c r="B104" i="2"/>
  <c r="C104" i="2"/>
  <c r="D104" i="2"/>
  <c r="E104" i="2"/>
  <c r="F104" i="2"/>
  <c r="G104" i="2"/>
  <c r="H104" i="2"/>
  <c r="I104" i="2"/>
  <c r="J104" i="2"/>
  <c r="K104" i="2"/>
  <c r="L104" i="2"/>
  <c r="B105" i="2"/>
  <c r="C105" i="2"/>
  <c r="D105" i="2"/>
  <c r="E105" i="2"/>
  <c r="F105" i="2"/>
  <c r="G105" i="2"/>
  <c r="H105" i="2"/>
  <c r="I105" i="2"/>
  <c r="J105" i="2"/>
  <c r="K105" i="2"/>
  <c r="L105" i="2"/>
  <c r="B106" i="2"/>
  <c r="C106" i="2"/>
  <c r="D106" i="2"/>
  <c r="E106" i="2"/>
  <c r="F106" i="2"/>
  <c r="G106" i="2"/>
  <c r="H106" i="2"/>
  <c r="I106" i="2"/>
  <c r="J106" i="2"/>
  <c r="K106" i="2"/>
  <c r="L106" i="2"/>
  <c r="B107" i="2"/>
  <c r="C107" i="2"/>
  <c r="D107" i="2"/>
  <c r="E107" i="2"/>
  <c r="F107" i="2"/>
  <c r="G107" i="2"/>
  <c r="H107" i="2"/>
  <c r="I107" i="2"/>
  <c r="J107" i="2"/>
  <c r="K107" i="2"/>
  <c r="L107" i="2"/>
  <c r="B108" i="2"/>
  <c r="C108" i="2"/>
  <c r="D108" i="2"/>
  <c r="E108" i="2"/>
  <c r="F108" i="2"/>
  <c r="G108" i="2"/>
  <c r="H108" i="2"/>
  <c r="I108" i="2"/>
  <c r="J108" i="2"/>
  <c r="K108" i="2"/>
  <c r="L108" i="2"/>
  <c r="B109" i="2"/>
  <c r="C109" i="2"/>
  <c r="D109" i="2"/>
  <c r="E109" i="2"/>
  <c r="F109" i="2"/>
  <c r="G109" i="2"/>
  <c r="H109" i="2"/>
  <c r="I109" i="2"/>
  <c r="J109" i="2"/>
  <c r="K109" i="2"/>
  <c r="L109" i="2"/>
  <c r="B110" i="2"/>
  <c r="C110" i="2"/>
  <c r="D110" i="2"/>
  <c r="E110" i="2"/>
  <c r="F110" i="2"/>
  <c r="G110" i="2"/>
  <c r="H110" i="2"/>
  <c r="I110" i="2"/>
  <c r="J110" i="2"/>
  <c r="K110" i="2"/>
  <c r="L110" i="2"/>
  <c r="B111" i="2"/>
  <c r="C111" i="2"/>
  <c r="D111" i="2"/>
  <c r="E111" i="2"/>
  <c r="F111" i="2"/>
  <c r="G111" i="2"/>
  <c r="H111" i="2"/>
  <c r="I111" i="2"/>
  <c r="J111" i="2"/>
  <c r="K111" i="2"/>
  <c r="L111" i="2"/>
  <c r="B112" i="2"/>
  <c r="C112" i="2"/>
  <c r="D112" i="2"/>
  <c r="E112" i="2"/>
  <c r="F112" i="2"/>
  <c r="G112" i="2"/>
  <c r="H112" i="2"/>
  <c r="I112" i="2"/>
  <c r="J112" i="2"/>
  <c r="K112" i="2"/>
  <c r="L112" i="2"/>
  <c r="B113" i="2"/>
  <c r="C113" i="2"/>
  <c r="D113" i="2"/>
  <c r="E113" i="2"/>
  <c r="F113" i="2"/>
  <c r="G113" i="2"/>
  <c r="H113" i="2"/>
  <c r="I113" i="2"/>
  <c r="J113" i="2"/>
  <c r="K113" i="2"/>
  <c r="L113" i="2"/>
  <c r="B114" i="2"/>
  <c r="C114" i="2"/>
  <c r="D114" i="2"/>
  <c r="E114" i="2"/>
  <c r="F114" i="2"/>
  <c r="G114" i="2"/>
  <c r="H114" i="2"/>
  <c r="I114" i="2"/>
  <c r="J114" i="2"/>
  <c r="K114" i="2"/>
  <c r="L114" i="2"/>
  <c r="B115" i="2"/>
  <c r="C115" i="2"/>
  <c r="D115" i="2"/>
  <c r="E115" i="2"/>
  <c r="F115" i="2"/>
  <c r="G115" i="2"/>
  <c r="H115" i="2"/>
  <c r="I115" i="2"/>
  <c r="J115" i="2"/>
  <c r="K115" i="2"/>
  <c r="L115" i="2"/>
  <c r="B116" i="2"/>
  <c r="C116" i="2"/>
  <c r="D116" i="2"/>
  <c r="E116" i="2"/>
  <c r="F116" i="2"/>
  <c r="G116" i="2"/>
  <c r="H116" i="2"/>
  <c r="I116" i="2"/>
  <c r="J116" i="2"/>
  <c r="K116" i="2"/>
  <c r="L116" i="2"/>
  <c r="B117" i="2"/>
  <c r="C117" i="2"/>
  <c r="D117" i="2"/>
  <c r="E117" i="2"/>
  <c r="F117" i="2"/>
  <c r="G117" i="2"/>
  <c r="H117" i="2"/>
  <c r="I117" i="2"/>
  <c r="J117" i="2"/>
  <c r="K117" i="2"/>
  <c r="L117" i="2"/>
  <c r="B118" i="2"/>
  <c r="C118" i="2"/>
  <c r="D118" i="2"/>
  <c r="E118" i="2"/>
  <c r="F118" i="2"/>
  <c r="G118" i="2"/>
  <c r="H118" i="2"/>
  <c r="I118" i="2"/>
  <c r="J118" i="2"/>
  <c r="K118" i="2"/>
  <c r="L118" i="2"/>
  <c r="B119" i="2"/>
  <c r="C119" i="2"/>
  <c r="D119" i="2"/>
  <c r="E119" i="2"/>
  <c r="F119" i="2"/>
  <c r="G119" i="2"/>
  <c r="H119" i="2"/>
  <c r="I119" i="2"/>
  <c r="J119" i="2"/>
  <c r="K119" i="2"/>
  <c r="L119" i="2"/>
  <c r="B120" i="2"/>
  <c r="C120" i="2"/>
  <c r="D120" i="2"/>
  <c r="E120" i="2"/>
  <c r="F120" i="2"/>
  <c r="G120" i="2"/>
  <c r="H120" i="2"/>
  <c r="I120" i="2"/>
  <c r="J120" i="2"/>
  <c r="K120" i="2"/>
  <c r="L120" i="2"/>
  <c r="B121" i="2"/>
  <c r="C121" i="2"/>
  <c r="D121" i="2"/>
  <c r="E121" i="2"/>
  <c r="F121" i="2"/>
  <c r="G121" i="2"/>
  <c r="H121" i="2"/>
  <c r="I121" i="2"/>
  <c r="J121" i="2"/>
  <c r="K121" i="2"/>
  <c r="L121" i="2"/>
  <c r="B122" i="2"/>
  <c r="C122" i="2"/>
  <c r="D122" i="2"/>
  <c r="E122" i="2"/>
  <c r="F122" i="2"/>
  <c r="G122" i="2"/>
  <c r="H122" i="2"/>
  <c r="I122" i="2"/>
  <c r="J122" i="2"/>
  <c r="K122" i="2"/>
  <c r="L122" i="2"/>
  <c r="B123" i="2"/>
  <c r="C123" i="2"/>
  <c r="D123" i="2"/>
  <c r="E123" i="2"/>
  <c r="F123" i="2"/>
  <c r="G123" i="2"/>
  <c r="H123" i="2"/>
  <c r="I123" i="2"/>
  <c r="J123" i="2"/>
  <c r="K123" i="2"/>
  <c r="L123" i="2"/>
  <c r="B124" i="2"/>
  <c r="C124" i="2"/>
  <c r="D124" i="2"/>
  <c r="E124" i="2"/>
  <c r="F124" i="2"/>
  <c r="G124" i="2"/>
  <c r="H124" i="2"/>
  <c r="I124" i="2"/>
  <c r="J124" i="2"/>
  <c r="K124" i="2"/>
  <c r="L124" i="2"/>
  <c r="B125" i="2"/>
  <c r="C125" i="2"/>
  <c r="D125" i="2"/>
  <c r="E125" i="2"/>
  <c r="F125" i="2"/>
  <c r="G125" i="2"/>
  <c r="H125" i="2"/>
  <c r="I125" i="2"/>
  <c r="J125" i="2"/>
  <c r="K125" i="2"/>
  <c r="L125" i="2"/>
  <c r="B126" i="2"/>
  <c r="C126" i="2"/>
  <c r="D126" i="2"/>
  <c r="E126" i="2"/>
  <c r="F126" i="2"/>
  <c r="G126" i="2"/>
  <c r="H126" i="2"/>
  <c r="I126" i="2"/>
  <c r="J126" i="2"/>
  <c r="K126" i="2"/>
  <c r="L126" i="2"/>
  <c r="B127" i="2"/>
  <c r="C127" i="2"/>
  <c r="D127" i="2"/>
  <c r="E127" i="2"/>
  <c r="F127" i="2"/>
  <c r="G127" i="2"/>
  <c r="H127" i="2"/>
  <c r="I127" i="2"/>
  <c r="J127" i="2"/>
  <c r="K127" i="2"/>
  <c r="L127" i="2"/>
  <c r="B128" i="2"/>
  <c r="C128" i="2"/>
  <c r="D128" i="2"/>
  <c r="E128" i="2"/>
  <c r="F128" i="2"/>
  <c r="G128" i="2"/>
  <c r="H128" i="2"/>
  <c r="I128" i="2"/>
  <c r="J128" i="2"/>
  <c r="K128" i="2"/>
  <c r="L128" i="2"/>
  <c r="B129" i="2"/>
  <c r="C129" i="2"/>
  <c r="D129" i="2"/>
  <c r="E129" i="2"/>
  <c r="F129" i="2"/>
  <c r="G129" i="2"/>
  <c r="H129" i="2"/>
  <c r="I129" i="2"/>
  <c r="J129" i="2"/>
  <c r="K129" i="2"/>
  <c r="L129" i="2"/>
  <c r="B130" i="2"/>
  <c r="C130" i="2"/>
  <c r="D130" i="2"/>
  <c r="E130" i="2"/>
  <c r="F130" i="2"/>
  <c r="G130" i="2"/>
  <c r="H130" i="2"/>
  <c r="I130" i="2"/>
  <c r="J130" i="2"/>
  <c r="K130" i="2"/>
  <c r="L130" i="2"/>
  <c r="B131" i="2"/>
  <c r="C131" i="2"/>
  <c r="D131" i="2"/>
  <c r="E131" i="2"/>
  <c r="F131" i="2"/>
  <c r="G131" i="2"/>
  <c r="H131" i="2"/>
  <c r="I131" i="2"/>
  <c r="J131" i="2"/>
  <c r="K131" i="2"/>
  <c r="L131" i="2"/>
  <c r="B132" i="2"/>
  <c r="C132" i="2"/>
  <c r="D132" i="2"/>
  <c r="E132" i="2"/>
  <c r="F132" i="2"/>
  <c r="G132" i="2"/>
  <c r="H132" i="2"/>
  <c r="I132" i="2"/>
  <c r="J132" i="2"/>
  <c r="K132" i="2"/>
  <c r="L132" i="2"/>
  <c r="B133" i="2"/>
  <c r="C133" i="2"/>
  <c r="D133" i="2"/>
  <c r="E133" i="2"/>
  <c r="F133" i="2"/>
  <c r="G133" i="2"/>
  <c r="H133" i="2"/>
  <c r="I133" i="2"/>
  <c r="J133" i="2"/>
  <c r="K133" i="2"/>
  <c r="L133" i="2"/>
  <c r="B134" i="2"/>
  <c r="C134" i="2"/>
  <c r="D134" i="2"/>
  <c r="E134" i="2"/>
  <c r="F134" i="2"/>
  <c r="G134" i="2"/>
  <c r="H134" i="2"/>
  <c r="I134" i="2"/>
  <c r="J134" i="2"/>
  <c r="K134" i="2"/>
  <c r="L134" i="2"/>
  <c r="B135" i="2"/>
  <c r="C135" i="2"/>
  <c r="D135" i="2"/>
  <c r="E135" i="2"/>
  <c r="F135" i="2"/>
  <c r="G135" i="2"/>
  <c r="H135" i="2"/>
  <c r="I135" i="2"/>
  <c r="J135" i="2"/>
  <c r="K135" i="2"/>
  <c r="L135" i="2"/>
  <c r="B136" i="2"/>
  <c r="C136" i="2"/>
  <c r="D136" i="2"/>
  <c r="E136" i="2"/>
  <c r="F136" i="2"/>
  <c r="G136" i="2"/>
  <c r="H136" i="2"/>
  <c r="I136" i="2"/>
  <c r="J136" i="2"/>
  <c r="K136" i="2"/>
  <c r="L136" i="2"/>
  <c r="B137" i="2"/>
  <c r="C137" i="2"/>
  <c r="D137" i="2"/>
  <c r="E137" i="2"/>
  <c r="F137" i="2"/>
  <c r="G137" i="2"/>
  <c r="H137" i="2"/>
  <c r="I137" i="2"/>
  <c r="J137" i="2"/>
  <c r="K137" i="2"/>
  <c r="L137" i="2"/>
  <c r="B138" i="2"/>
  <c r="C138" i="2"/>
  <c r="D138" i="2"/>
  <c r="E138" i="2"/>
  <c r="F138" i="2"/>
  <c r="G138" i="2"/>
  <c r="H138" i="2"/>
  <c r="I138" i="2"/>
  <c r="J138" i="2"/>
  <c r="K138" i="2"/>
  <c r="L138" i="2"/>
  <c r="B139" i="2"/>
  <c r="C139" i="2"/>
  <c r="D139" i="2"/>
  <c r="E139" i="2"/>
  <c r="F139" i="2"/>
  <c r="G139" i="2"/>
  <c r="H139" i="2"/>
  <c r="I139" i="2"/>
  <c r="J139" i="2"/>
  <c r="K139" i="2"/>
  <c r="L139" i="2"/>
  <c r="B140" i="2"/>
  <c r="C140" i="2"/>
  <c r="D140" i="2"/>
  <c r="E140" i="2"/>
  <c r="F140" i="2"/>
  <c r="G140" i="2"/>
  <c r="H140" i="2"/>
  <c r="I140" i="2"/>
  <c r="J140" i="2"/>
  <c r="K140" i="2"/>
  <c r="L140" i="2"/>
  <c r="B141" i="2"/>
  <c r="C141" i="2"/>
  <c r="D141" i="2"/>
  <c r="E141" i="2"/>
  <c r="F141" i="2"/>
  <c r="G141" i="2"/>
  <c r="H141" i="2"/>
  <c r="I141" i="2"/>
  <c r="J141" i="2"/>
  <c r="K141" i="2"/>
  <c r="L141" i="2"/>
  <c r="B142" i="2"/>
  <c r="C142" i="2"/>
  <c r="D142" i="2"/>
  <c r="E142" i="2"/>
  <c r="F142" i="2"/>
  <c r="G142" i="2"/>
  <c r="H142" i="2"/>
  <c r="I142" i="2"/>
  <c r="J142" i="2"/>
  <c r="K142" i="2"/>
  <c r="L142" i="2"/>
  <c r="B143" i="2"/>
  <c r="C143" i="2"/>
  <c r="D143" i="2"/>
  <c r="E143" i="2"/>
  <c r="F143" i="2"/>
  <c r="G143" i="2"/>
  <c r="H143" i="2"/>
  <c r="I143" i="2"/>
  <c r="J143" i="2"/>
  <c r="K143" i="2"/>
  <c r="L143" i="2"/>
  <c r="B144" i="2"/>
  <c r="C144" i="2"/>
  <c r="D144" i="2"/>
  <c r="E144" i="2"/>
  <c r="F144" i="2"/>
  <c r="G144" i="2"/>
  <c r="H144" i="2"/>
  <c r="I144" i="2"/>
  <c r="J144" i="2"/>
  <c r="K144" i="2"/>
  <c r="L144" i="2"/>
  <c r="B145" i="2"/>
  <c r="C145" i="2"/>
  <c r="D145" i="2"/>
  <c r="E145" i="2"/>
  <c r="F145" i="2"/>
  <c r="G145" i="2"/>
  <c r="H145" i="2"/>
  <c r="I145" i="2"/>
  <c r="J145" i="2"/>
  <c r="K145" i="2"/>
  <c r="L145" i="2"/>
  <c r="B146" i="2"/>
  <c r="C146" i="2"/>
  <c r="D146" i="2"/>
  <c r="E146" i="2"/>
  <c r="F146" i="2"/>
  <c r="G146" i="2"/>
  <c r="H146" i="2"/>
  <c r="I146" i="2"/>
  <c r="J146" i="2"/>
  <c r="K146" i="2"/>
  <c r="L146" i="2"/>
  <c r="B147" i="2"/>
  <c r="C147" i="2"/>
  <c r="D147" i="2"/>
  <c r="E147" i="2"/>
  <c r="F147" i="2"/>
  <c r="G147" i="2"/>
  <c r="H147" i="2"/>
  <c r="I147" i="2"/>
  <c r="J147" i="2"/>
  <c r="K147" i="2"/>
  <c r="L147" i="2"/>
  <c r="B148" i="2"/>
  <c r="C148" i="2"/>
  <c r="D148" i="2"/>
  <c r="E148" i="2"/>
  <c r="F148" i="2"/>
  <c r="G148" i="2"/>
  <c r="H148" i="2"/>
  <c r="I148" i="2"/>
  <c r="J148" i="2"/>
  <c r="K148" i="2"/>
  <c r="L148" i="2"/>
  <c r="B149" i="2"/>
  <c r="C149" i="2"/>
  <c r="D149" i="2"/>
  <c r="E149" i="2"/>
  <c r="F149" i="2"/>
  <c r="G149" i="2"/>
  <c r="H149" i="2"/>
  <c r="I149" i="2"/>
  <c r="J149" i="2"/>
  <c r="K149" i="2"/>
  <c r="L149" i="2"/>
  <c r="B150" i="2"/>
  <c r="C150" i="2"/>
  <c r="D150" i="2"/>
  <c r="E150" i="2"/>
  <c r="F150" i="2"/>
  <c r="G150" i="2"/>
  <c r="H150" i="2"/>
  <c r="I150" i="2"/>
  <c r="J150" i="2"/>
  <c r="K150" i="2"/>
  <c r="L150" i="2"/>
  <c r="B151" i="2"/>
  <c r="C151" i="2"/>
  <c r="D151" i="2"/>
  <c r="E151" i="2"/>
  <c r="F151" i="2"/>
  <c r="G151" i="2"/>
  <c r="H151" i="2"/>
  <c r="I151" i="2"/>
  <c r="J151" i="2"/>
  <c r="K151" i="2"/>
  <c r="L151" i="2"/>
  <c r="B152" i="2"/>
  <c r="C152" i="2"/>
  <c r="D152" i="2"/>
  <c r="E152" i="2"/>
  <c r="F152" i="2"/>
  <c r="G152" i="2"/>
  <c r="H152" i="2"/>
  <c r="I152" i="2"/>
  <c r="J152" i="2"/>
  <c r="K152" i="2"/>
  <c r="L152" i="2"/>
  <c r="B153" i="2"/>
  <c r="C153" i="2"/>
  <c r="D153" i="2"/>
  <c r="E153" i="2"/>
  <c r="F153" i="2"/>
  <c r="G153" i="2"/>
  <c r="H153" i="2"/>
  <c r="I153" i="2"/>
  <c r="J153" i="2"/>
  <c r="K153" i="2"/>
  <c r="L153" i="2"/>
  <c r="B154" i="2"/>
  <c r="C154" i="2"/>
  <c r="D154" i="2"/>
  <c r="E154" i="2"/>
  <c r="F154" i="2"/>
  <c r="G154" i="2"/>
  <c r="H154" i="2"/>
  <c r="I154" i="2"/>
  <c r="J154" i="2"/>
  <c r="K154" i="2"/>
  <c r="L154" i="2"/>
  <c r="B155" i="2"/>
  <c r="C155" i="2"/>
  <c r="D155" i="2"/>
  <c r="E155" i="2"/>
  <c r="F155" i="2"/>
  <c r="G155" i="2"/>
  <c r="H155" i="2"/>
  <c r="I155" i="2"/>
  <c r="J155" i="2"/>
  <c r="K155" i="2"/>
  <c r="L155" i="2"/>
  <c r="B156" i="2"/>
  <c r="C156" i="2"/>
  <c r="D156" i="2"/>
  <c r="E156" i="2"/>
  <c r="F156" i="2"/>
  <c r="G156" i="2"/>
  <c r="H156" i="2"/>
  <c r="I156" i="2"/>
  <c r="J156" i="2"/>
  <c r="K156" i="2"/>
  <c r="L156" i="2"/>
  <c r="B157" i="2"/>
  <c r="C157" i="2"/>
  <c r="D157" i="2"/>
  <c r="E157" i="2"/>
  <c r="F157" i="2"/>
  <c r="G157" i="2"/>
  <c r="H157" i="2"/>
  <c r="I157" i="2"/>
  <c r="J157" i="2"/>
  <c r="K157" i="2"/>
  <c r="L157" i="2"/>
  <c r="B158" i="2"/>
  <c r="C158" i="2"/>
  <c r="D158" i="2"/>
  <c r="E158" i="2"/>
  <c r="F158" i="2"/>
  <c r="G158" i="2"/>
  <c r="H158" i="2"/>
  <c r="I158" i="2"/>
  <c r="J158" i="2"/>
  <c r="K158" i="2"/>
  <c r="L158" i="2"/>
  <c r="B159" i="2"/>
  <c r="C159" i="2"/>
  <c r="D159" i="2"/>
  <c r="E159" i="2"/>
  <c r="F159" i="2"/>
  <c r="G159" i="2"/>
  <c r="H159" i="2"/>
  <c r="I159" i="2"/>
  <c r="J159" i="2"/>
  <c r="K159" i="2"/>
  <c r="L159" i="2"/>
  <c r="B160" i="2"/>
  <c r="C160" i="2"/>
  <c r="D160" i="2"/>
  <c r="E160" i="2"/>
  <c r="F160" i="2"/>
  <c r="G160" i="2"/>
  <c r="H160" i="2"/>
  <c r="I160" i="2"/>
  <c r="J160" i="2"/>
  <c r="K160" i="2"/>
  <c r="L160" i="2"/>
  <c r="B161" i="2"/>
  <c r="C161" i="2"/>
  <c r="D161" i="2"/>
  <c r="E161" i="2"/>
  <c r="F161" i="2"/>
  <c r="G161" i="2"/>
  <c r="H161" i="2"/>
  <c r="I161" i="2"/>
  <c r="J161" i="2"/>
  <c r="K161" i="2"/>
  <c r="L161" i="2"/>
  <c r="B162" i="2"/>
  <c r="C162" i="2"/>
  <c r="D162" i="2"/>
  <c r="E162" i="2"/>
  <c r="F162" i="2"/>
  <c r="G162" i="2"/>
  <c r="H162" i="2"/>
  <c r="I162" i="2"/>
  <c r="J162" i="2"/>
  <c r="K162" i="2"/>
  <c r="L162" i="2"/>
  <c r="B163" i="2"/>
  <c r="C163" i="2"/>
  <c r="D163" i="2"/>
  <c r="E163" i="2"/>
  <c r="F163" i="2"/>
  <c r="G163" i="2"/>
  <c r="H163" i="2"/>
  <c r="I163" i="2"/>
  <c r="J163" i="2"/>
  <c r="K163" i="2"/>
  <c r="L163" i="2"/>
  <c r="B164" i="2"/>
  <c r="C164" i="2"/>
  <c r="D164" i="2"/>
  <c r="E164" i="2"/>
  <c r="F164" i="2"/>
  <c r="G164" i="2"/>
  <c r="H164" i="2"/>
  <c r="I164" i="2"/>
  <c r="J164" i="2"/>
  <c r="K164" i="2"/>
  <c r="L164" i="2"/>
  <c r="B165" i="2"/>
  <c r="C165" i="2"/>
  <c r="D165" i="2"/>
  <c r="E165" i="2"/>
  <c r="F165" i="2"/>
  <c r="G165" i="2"/>
  <c r="H165" i="2"/>
  <c r="I165" i="2"/>
  <c r="J165" i="2"/>
  <c r="K165" i="2"/>
  <c r="L165" i="2"/>
  <c r="B166" i="2"/>
  <c r="C166" i="2"/>
  <c r="D166" i="2"/>
  <c r="E166" i="2"/>
  <c r="F166" i="2"/>
  <c r="G166" i="2"/>
  <c r="H166" i="2"/>
  <c r="I166" i="2"/>
  <c r="J166" i="2"/>
  <c r="K166" i="2"/>
  <c r="L166" i="2"/>
  <c r="B167" i="2"/>
  <c r="C167" i="2"/>
  <c r="D167" i="2"/>
  <c r="E167" i="2"/>
  <c r="F167" i="2"/>
  <c r="G167" i="2"/>
  <c r="H167" i="2"/>
  <c r="I167" i="2"/>
  <c r="J167" i="2"/>
  <c r="K167" i="2"/>
  <c r="L167" i="2"/>
  <c r="B168" i="2"/>
  <c r="C168" i="2"/>
  <c r="D168" i="2"/>
  <c r="E168" i="2"/>
  <c r="F168" i="2"/>
  <c r="G168" i="2"/>
  <c r="H168" i="2"/>
  <c r="I168" i="2"/>
  <c r="J168" i="2"/>
  <c r="K168" i="2"/>
  <c r="L168" i="2"/>
  <c r="B169" i="2"/>
  <c r="C169" i="2"/>
  <c r="D169" i="2"/>
  <c r="E169" i="2"/>
  <c r="F169" i="2"/>
  <c r="G169" i="2"/>
  <c r="H169" i="2"/>
  <c r="I169" i="2"/>
  <c r="J169" i="2"/>
  <c r="K169" i="2"/>
  <c r="L169" i="2"/>
  <c r="B170" i="2"/>
  <c r="C170" i="2"/>
  <c r="D170" i="2"/>
  <c r="E170" i="2"/>
  <c r="F170" i="2"/>
  <c r="G170" i="2"/>
  <c r="H170" i="2"/>
  <c r="I170" i="2"/>
  <c r="J170" i="2"/>
  <c r="K170" i="2"/>
  <c r="L170" i="2"/>
  <c r="B171" i="2"/>
  <c r="C171" i="2"/>
  <c r="D171" i="2"/>
  <c r="E171" i="2"/>
  <c r="F171" i="2"/>
  <c r="G171" i="2"/>
  <c r="H171" i="2"/>
  <c r="I171" i="2"/>
  <c r="J171" i="2"/>
  <c r="K171" i="2"/>
  <c r="L171" i="2"/>
  <c r="B172" i="2"/>
  <c r="C172" i="2"/>
  <c r="D172" i="2"/>
  <c r="E172" i="2"/>
  <c r="F172" i="2"/>
  <c r="G172" i="2"/>
  <c r="H172" i="2"/>
  <c r="I172" i="2"/>
  <c r="J172" i="2"/>
  <c r="K172" i="2"/>
  <c r="L172" i="2"/>
  <c r="B173" i="2"/>
  <c r="C173" i="2"/>
  <c r="D173" i="2"/>
  <c r="E173" i="2"/>
  <c r="F173" i="2"/>
  <c r="G173" i="2"/>
  <c r="H173" i="2"/>
  <c r="I173" i="2"/>
  <c r="J173" i="2"/>
  <c r="K173" i="2"/>
  <c r="L173" i="2"/>
  <c r="B174" i="2"/>
  <c r="C174" i="2"/>
  <c r="D174" i="2"/>
  <c r="E174" i="2"/>
  <c r="F174" i="2"/>
  <c r="G174" i="2"/>
  <c r="H174" i="2"/>
  <c r="I174" i="2"/>
  <c r="J174" i="2"/>
  <c r="K174" i="2"/>
  <c r="L174" i="2"/>
  <c r="B175" i="2"/>
  <c r="C175" i="2"/>
  <c r="D175" i="2"/>
  <c r="E175" i="2"/>
  <c r="F175" i="2"/>
  <c r="G175" i="2"/>
  <c r="H175" i="2"/>
  <c r="I175" i="2"/>
  <c r="J175" i="2"/>
  <c r="K175" i="2"/>
  <c r="L175" i="2"/>
  <c r="B176" i="2"/>
  <c r="C176" i="2"/>
  <c r="D176" i="2"/>
  <c r="E176" i="2"/>
  <c r="F176" i="2"/>
  <c r="G176" i="2"/>
  <c r="H176" i="2"/>
  <c r="I176" i="2"/>
  <c r="J176" i="2"/>
  <c r="K176" i="2"/>
  <c r="L176" i="2"/>
  <c r="B177" i="2"/>
  <c r="C177" i="2"/>
  <c r="D177" i="2"/>
  <c r="E177" i="2"/>
  <c r="F177" i="2"/>
  <c r="G177" i="2"/>
  <c r="H177" i="2"/>
  <c r="I177" i="2"/>
  <c r="J177" i="2"/>
  <c r="K177" i="2"/>
  <c r="L177" i="2"/>
  <c r="B178" i="2"/>
  <c r="C178" i="2"/>
  <c r="D178" i="2"/>
  <c r="E178" i="2"/>
  <c r="F178" i="2"/>
  <c r="G178" i="2"/>
  <c r="H178" i="2"/>
  <c r="I178" i="2"/>
  <c r="J178" i="2"/>
  <c r="K178" i="2"/>
  <c r="L178" i="2"/>
  <c r="B179" i="2"/>
  <c r="C179" i="2"/>
  <c r="D179" i="2"/>
  <c r="E179" i="2"/>
  <c r="F179" i="2"/>
  <c r="G179" i="2"/>
  <c r="H179" i="2"/>
  <c r="I179" i="2"/>
  <c r="J179" i="2"/>
  <c r="K179" i="2"/>
  <c r="L179" i="2"/>
  <c r="B180" i="2"/>
  <c r="C180" i="2"/>
  <c r="D180" i="2"/>
  <c r="E180" i="2"/>
  <c r="F180" i="2"/>
  <c r="G180" i="2"/>
  <c r="H180" i="2"/>
  <c r="I180" i="2"/>
  <c r="J180" i="2"/>
  <c r="K180" i="2"/>
  <c r="L180" i="2"/>
  <c r="B181" i="2"/>
  <c r="C181" i="2"/>
  <c r="D181" i="2"/>
  <c r="E181" i="2"/>
  <c r="F181" i="2"/>
  <c r="G181" i="2"/>
  <c r="H181" i="2"/>
  <c r="I181" i="2"/>
  <c r="J181" i="2"/>
  <c r="K181" i="2"/>
  <c r="L181" i="2"/>
  <c r="B182" i="2"/>
  <c r="C182" i="2"/>
  <c r="D182" i="2"/>
  <c r="E182" i="2"/>
  <c r="F182" i="2"/>
  <c r="G182" i="2"/>
  <c r="H182" i="2"/>
  <c r="I182" i="2"/>
  <c r="J182" i="2"/>
  <c r="K182" i="2"/>
  <c r="L182" i="2"/>
  <c r="B183" i="2"/>
  <c r="C183" i="2"/>
  <c r="D183" i="2"/>
  <c r="E183" i="2"/>
  <c r="F183" i="2"/>
  <c r="G183" i="2"/>
  <c r="H183" i="2"/>
  <c r="I183" i="2"/>
  <c r="J183" i="2"/>
  <c r="K183" i="2"/>
  <c r="L183" i="2"/>
  <c r="B184" i="2"/>
  <c r="C184" i="2"/>
  <c r="D184" i="2"/>
  <c r="E184" i="2"/>
  <c r="F184" i="2"/>
  <c r="G184" i="2"/>
  <c r="H184" i="2"/>
  <c r="I184" i="2"/>
  <c r="J184" i="2"/>
  <c r="K184" i="2"/>
  <c r="L184" i="2"/>
  <c r="B185" i="2"/>
  <c r="C185" i="2"/>
  <c r="D185" i="2"/>
  <c r="E185" i="2"/>
  <c r="F185" i="2"/>
  <c r="G185" i="2"/>
  <c r="H185" i="2"/>
  <c r="I185" i="2"/>
  <c r="J185" i="2"/>
  <c r="K185" i="2"/>
  <c r="L185" i="2"/>
  <c r="B186" i="2"/>
  <c r="C186" i="2"/>
  <c r="D186" i="2"/>
  <c r="E186" i="2"/>
  <c r="F186" i="2"/>
  <c r="G186" i="2"/>
  <c r="H186" i="2"/>
  <c r="I186" i="2"/>
  <c r="J186" i="2"/>
  <c r="K186" i="2"/>
  <c r="L186" i="2"/>
  <c r="B187" i="2"/>
  <c r="C187" i="2"/>
  <c r="D187" i="2"/>
  <c r="E187" i="2"/>
  <c r="F187" i="2"/>
  <c r="G187" i="2"/>
  <c r="H187" i="2"/>
  <c r="I187" i="2"/>
  <c r="J187" i="2"/>
  <c r="K187" i="2"/>
  <c r="L187" i="2"/>
  <c r="B188" i="2"/>
  <c r="C188" i="2"/>
  <c r="D188" i="2"/>
  <c r="E188" i="2"/>
  <c r="F188" i="2"/>
  <c r="G188" i="2"/>
  <c r="H188" i="2"/>
  <c r="I188" i="2"/>
  <c r="J188" i="2"/>
  <c r="K188" i="2"/>
  <c r="L188" i="2"/>
  <c r="B189" i="2"/>
  <c r="C189" i="2"/>
  <c r="D189" i="2"/>
  <c r="E189" i="2"/>
  <c r="F189" i="2"/>
  <c r="G189" i="2"/>
  <c r="H189" i="2"/>
  <c r="I189" i="2"/>
  <c r="J189" i="2"/>
  <c r="K189" i="2"/>
  <c r="L189" i="2"/>
  <c r="B190" i="2"/>
  <c r="C190" i="2"/>
  <c r="D190" i="2"/>
  <c r="E190" i="2"/>
  <c r="F190" i="2"/>
  <c r="G190" i="2"/>
  <c r="H190" i="2"/>
  <c r="I190" i="2"/>
  <c r="J190" i="2"/>
  <c r="K190" i="2"/>
  <c r="L190" i="2"/>
  <c r="B191" i="2"/>
  <c r="C191" i="2"/>
  <c r="D191" i="2"/>
  <c r="E191" i="2"/>
  <c r="F191" i="2"/>
  <c r="G191" i="2"/>
  <c r="H191" i="2"/>
  <c r="I191" i="2"/>
  <c r="J191" i="2"/>
  <c r="K191" i="2"/>
  <c r="L191" i="2"/>
  <c r="B192" i="2"/>
  <c r="C192" i="2"/>
  <c r="D192" i="2"/>
  <c r="E192" i="2"/>
  <c r="F192" i="2"/>
  <c r="G192" i="2"/>
  <c r="H192" i="2"/>
  <c r="I192" i="2"/>
  <c r="J192" i="2"/>
  <c r="K192" i="2"/>
  <c r="L192" i="2"/>
  <c r="B193" i="2"/>
  <c r="C193" i="2"/>
  <c r="D193" i="2"/>
  <c r="E193" i="2"/>
  <c r="F193" i="2"/>
  <c r="G193" i="2"/>
  <c r="H193" i="2"/>
  <c r="I193" i="2"/>
  <c r="J193" i="2"/>
  <c r="K193" i="2"/>
  <c r="L193" i="2"/>
  <c r="B194" i="2"/>
  <c r="C194" i="2"/>
  <c r="D194" i="2"/>
  <c r="E194" i="2"/>
  <c r="F194" i="2"/>
  <c r="G194" i="2"/>
  <c r="H194" i="2"/>
  <c r="I194" i="2"/>
  <c r="J194" i="2"/>
  <c r="K194" i="2"/>
  <c r="L194" i="2"/>
  <c r="B195" i="2"/>
  <c r="C195" i="2"/>
  <c r="D195" i="2"/>
  <c r="E195" i="2"/>
  <c r="F195" i="2"/>
  <c r="G195" i="2"/>
  <c r="H195" i="2"/>
  <c r="I195" i="2"/>
  <c r="J195" i="2"/>
  <c r="K195" i="2"/>
  <c r="L195" i="2"/>
  <c r="B196" i="2"/>
  <c r="C196" i="2"/>
  <c r="D196" i="2"/>
  <c r="E196" i="2"/>
  <c r="F196" i="2"/>
  <c r="G196" i="2"/>
  <c r="H196" i="2"/>
  <c r="I196" i="2"/>
  <c r="J196" i="2"/>
  <c r="K196" i="2"/>
  <c r="L196" i="2"/>
  <c r="B197" i="2"/>
  <c r="C197" i="2"/>
  <c r="D197" i="2"/>
  <c r="E197" i="2"/>
  <c r="F197" i="2"/>
  <c r="G197" i="2"/>
  <c r="H197" i="2"/>
  <c r="I197" i="2"/>
  <c r="J197" i="2"/>
  <c r="K197" i="2"/>
  <c r="L197" i="2"/>
  <c r="B198" i="2"/>
  <c r="C198" i="2"/>
  <c r="D198" i="2"/>
  <c r="E198" i="2"/>
  <c r="F198" i="2"/>
  <c r="G198" i="2"/>
  <c r="H198" i="2"/>
  <c r="I198" i="2"/>
  <c r="J198" i="2"/>
  <c r="K198" i="2"/>
  <c r="L198" i="2"/>
  <c r="B199" i="2"/>
  <c r="C199" i="2"/>
  <c r="D199" i="2"/>
  <c r="E199" i="2"/>
  <c r="F199" i="2"/>
  <c r="G199" i="2"/>
  <c r="H199" i="2"/>
  <c r="I199" i="2"/>
  <c r="J199" i="2"/>
  <c r="K199" i="2"/>
  <c r="L199" i="2"/>
  <c r="B200" i="2"/>
  <c r="C200" i="2"/>
  <c r="D200" i="2"/>
  <c r="E200" i="2"/>
  <c r="F200" i="2"/>
  <c r="G200" i="2"/>
  <c r="H200" i="2"/>
  <c r="I200" i="2"/>
  <c r="J200" i="2"/>
  <c r="K200" i="2"/>
  <c r="L200" i="2"/>
  <c r="B201" i="2"/>
  <c r="C201" i="2"/>
  <c r="D201" i="2"/>
  <c r="E201" i="2"/>
  <c r="F201" i="2"/>
  <c r="G201" i="2"/>
  <c r="H201" i="2"/>
  <c r="I201" i="2"/>
  <c r="J201" i="2"/>
  <c r="K201" i="2"/>
  <c r="L201" i="2"/>
  <c r="B202" i="2"/>
  <c r="C202" i="2"/>
  <c r="D202" i="2"/>
  <c r="E202" i="2"/>
  <c r="F202" i="2"/>
  <c r="G202" i="2"/>
  <c r="H202" i="2"/>
  <c r="I202" i="2"/>
  <c r="J202" i="2"/>
  <c r="K202" i="2"/>
  <c r="L202" i="2"/>
  <c r="B203" i="2"/>
  <c r="C203" i="2"/>
  <c r="D203" i="2"/>
  <c r="E203" i="2"/>
  <c r="F203" i="2"/>
  <c r="G203" i="2"/>
  <c r="H203" i="2"/>
  <c r="I203" i="2"/>
  <c r="J203" i="2"/>
  <c r="K203" i="2"/>
  <c r="L203" i="2"/>
  <c r="B204" i="2"/>
  <c r="C204" i="2"/>
  <c r="D204" i="2"/>
  <c r="E204" i="2"/>
  <c r="F204" i="2"/>
  <c r="G204" i="2"/>
  <c r="H204" i="2"/>
  <c r="I204" i="2"/>
  <c r="J204" i="2"/>
  <c r="K204" i="2"/>
  <c r="L204" i="2"/>
  <c r="B205" i="2"/>
  <c r="C205" i="2"/>
  <c r="D205" i="2"/>
  <c r="E205" i="2"/>
  <c r="F205" i="2"/>
  <c r="G205" i="2"/>
  <c r="H205" i="2"/>
  <c r="I205" i="2"/>
  <c r="J205" i="2"/>
  <c r="K205" i="2"/>
  <c r="L205" i="2"/>
  <c r="B206" i="2"/>
  <c r="C206" i="2"/>
  <c r="D206" i="2"/>
  <c r="E206" i="2"/>
  <c r="F206" i="2"/>
  <c r="G206" i="2"/>
  <c r="H206" i="2"/>
  <c r="I206" i="2"/>
  <c r="J206" i="2"/>
  <c r="K206" i="2"/>
  <c r="L206" i="2"/>
  <c r="B207" i="2"/>
  <c r="C207" i="2"/>
  <c r="D207" i="2"/>
  <c r="E207" i="2"/>
  <c r="F207" i="2"/>
  <c r="G207" i="2"/>
  <c r="H207" i="2"/>
  <c r="I207" i="2"/>
  <c r="J207" i="2"/>
  <c r="K207" i="2"/>
  <c r="L207" i="2"/>
  <c r="B208" i="2"/>
  <c r="C208" i="2"/>
  <c r="D208" i="2"/>
  <c r="E208" i="2"/>
  <c r="F208" i="2"/>
  <c r="G208" i="2"/>
  <c r="H208" i="2"/>
  <c r="I208" i="2"/>
  <c r="J208" i="2"/>
  <c r="K208" i="2"/>
  <c r="L208" i="2"/>
  <c r="B209" i="2"/>
  <c r="C209" i="2"/>
  <c r="D209" i="2"/>
  <c r="E209" i="2"/>
  <c r="F209" i="2"/>
  <c r="G209" i="2"/>
  <c r="H209" i="2"/>
  <c r="I209" i="2"/>
  <c r="J209" i="2"/>
  <c r="K209" i="2"/>
  <c r="L209" i="2"/>
  <c r="B210" i="2"/>
  <c r="C210" i="2"/>
  <c r="D210" i="2"/>
  <c r="E210" i="2"/>
  <c r="F210" i="2"/>
  <c r="G210" i="2"/>
  <c r="H210" i="2"/>
  <c r="I210" i="2"/>
  <c r="J210" i="2"/>
  <c r="K210" i="2"/>
  <c r="L210" i="2"/>
  <c r="B211" i="2"/>
  <c r="C211" i="2"/>
  <c r="D211" i="2"/>
  <c r="E211" i="2"/>
  <c r="F211" i="2"/>
  <c r="G211" i="2"/>
  <c r="H211" i="2"/>
  <c r="I211" i="2"/>
  <c r="J211" i="2"/>
  <c r="K211" i="2"/>
  <c r="L211" i="2"/>
  <c r="B212" i="2"/>
  <c r="C212" i="2"/>
  <c r="D212" i="2"/>
  <c r="E212" i="2"/>
  <c r="F212" i="2"/>
  <c r="G212" i="2"/>
  <c r="H212" i="2"/>
  <c r="I212" i="2"/>
  <c r="J212" i="2"/>
  <c r="K212" i="2"/>
  <c r="L212" i="2"/>
  <c r="B213" i="2"/>
  <c r="C213" i="2"/>
  <c r="D213" i="2"/>
  <c r="E213" i="2"/>
  <c r="F213" i="2"/>
  <c r="G213" i="2"/>
  <c r="H213" i="2"/>
  <c r="I213" i="2"/>
  <c r="J213" i="2"/>
  <c r="K213" i="2"/>
  <c r="L213" i="2"/>
  <c r="B214" i="2"/>
  <c r="C214" i="2"/>
  <c r="D214" i="2"/>
  <c r="E214" i="2"/>
  <c r="F214" i="2"/>
  <c r="G214" i="2"/>
  <c r="H214" i="2"/>
  <c r="I214" i="2"/>
  <c r="J214" i="2"/>
  <c r="K214" i="2"/>
  <c r="L214" i="2"/>
  <c r="B215" i="2"/>
  <c r="C215" i="2"/>
  <c r="D215" i="2"/>
  <c r="E215" i="2"/>
  <c r="F215" i="2"/>
  <c r="G215" i="2"/>
  <c r="H215" i="2"/>
  <c r="I215" i="2"/>
  <c r="J215" i="2"/>
  <c r="K215" i="2"/>
  <c r="L215" i="2"/>
  <c r="B216" i="2"/>
  <c r="C216" i="2"/>
  <c r="D216" i="2"/>
  <c r="E216" i="2"/>
  <c r="F216" i="2"/>
  <c r="G216" i="2"/>
  <c r="H216" i="2"/>
  <c r="I216" i="2"/>
  <c r="J216" i="2"/>
  <c r="K216" i="2"/>
  <c r="L216" i="2"/>
  <c r="B217" i="2"/>
  <c r="C217" i="2"/>
  <c r="D217" i="2"/>
  <c r="E217" i="2"/>
  <c r="F217" i="2"/>
  <c r="G217" i="2"/>
  <c r="H217" i="2"/>
  <c r="I217" i="2"/>
  <c r="J217" i="2"/>
  <c r="K217" i="2"/>
  <c r="L217" i="2"/>
  <c r="B218" i="2"/>
  <c r="C218" i="2"/>
  <c r="D218" i="2"/>
  <c r="E218" i="2"/>
  <c r="F218" i="2"/>
  <c r="G218" i="2"/>
  <c r="H218" i="2"/>
  <c r="I218" i="2"/>
  <c r="J218" i="2"/>
  <c r="K218" i="2"/>
  <c r="L218" i="2"/>
  <c r="B219" i="2"/>
  <c r="C219" i="2"/>
  <c r="D219" i="2"/>
  <c r="E219" i="2"/>
  <c r="F219" i="2"/>
  <c r="G219" i="2"/>
  <c r="H219" i="2"/>
  <c r="I219" i="2"/>
  <c r="J219" i="2"/>
  <c r="K219" i="2"/>
  <c r="L219" i="2"/>
  <c r="B220" i="2"/>
  <c r="C220" i="2"/>
  <c r="D220" i="2"/>
  <c r="E220" i="2"/>
  <c r="F220" i="2"/>
  <c r="G220" i="2"/>
  <c r="H220" i="2"/>
  <c r="I220" i="2"/>
  <c r="J220" i="2"/>
  <c r="K220" i="2"/>
  <c r="L220" i="2"/>
  <c r="B221" i="2"/>
  <c r="C221" i="2"/>
  <c r="D221" i="2"/>
  <c r="E221" i="2"/>
  <c r="F221" i="2"/>
  <c r="G221" i="2"/>
  <c r="H221" i="2"/>
  <c r="I221" i="2"/>
  <c r="J221" i="2"/>
  <c r="K221" i="2"/>
  <c r="L221" i="2"/>
  <c r="B222" i="2"/>
  <c r="C222" i="2"/>
  <c r="D222" i="2"/>
  <c r="E222" i="2"/>
  <c r="F222" i="2"/>
  <c r="G222" i="2"/>
  <c r="H222" i="2"/>
  <c r="I222" i="2"/>
  <c r="J222" i="2"/>
  <c r="K222" i="2"/>
  <c r="L222" i="2"/>
  <c r="B223" i="2"/>
  <c r="C223" i="2"/>
  <c r="D223" i="2"/>
  <c r="E223" i="2"/>
  <c r="F223" i="2"/>
  <c r="G223" i="2"/>
  <c r="H223" i="2"/>
  <c r="I223" i="2"/>
  <c r="J223" i="2"/>
  <c r="K223" i="2"/>
  <c r="L223" i="2"/>
  <c r="B224" i="2"/>
  <c r="C224" i="2"/>
  <c r="D224" i="2"/>
  <c r="E224" i="2"/>
  <c r="F224" i="2"/>
  <c r="G224" i="2"/>
  <c r="H224" i="2"/>
  <c r="I224" i="2"/>
  <c r="J224" i="2"/>
  <c r="K224" i="2"/>
  <c r="L224" i="2"/>
  <c r="B225" i="2"/>
  <c r="C225" i="2"/>
  <c r="D225" i="2"/>
  <c r="E225" i="2"/>
  <c r="F225" i="2"/>
  <c r="G225" i="2"/>
  <c r="H225" i="2"/>
  <c r="I225" i="2"/>
  <c r="J225" i="2"/>
  <c r="K225" i="2"/>
  <c r="L225" i="2"/>
  <c r="B226" i="2"/>
  <c r="C226" i="2"/>
  <c r="D226" i="2"/>
  <c r="E226" i="2"/>
  <c r="F226" i="2"/>
  <c r="G226" i="2"/>
  <c r="H226" i="2"/>
  <c r="I226" i="2"/>
  <c r="J226" i="2"/>
  <c r="K226" i="2"/>
  <c r="L226" i="2"/>
  <c r="B227" i="2"/>
  <c r="C227" i="2"/>
  <c r="D227" i="2"/>
  <c r="E227" i="2"/>
  <c r="F227" i="2"/>
  <c r="G227" i="2"/>
  <c r="H227" i="2"/>
  <c r="I227" i="2"/>
  <c r="J227" i="2"/>
  <c r="K227" i="2"/>
  <c r="L227" i="2"/>
  <c r="B228" i="2"/>
  <c r="C228" i="2"/>
  <c r="D228" i="2"/>
  <c r="E228" i="2"/>
  <c r="F228" i="2"/>
  <c r="G228" i="2"/>
  <c r="H228" i="2"/>
  <c r="I228" i="2"/>
  <c r="J228" i="2"/>
  <c r="K228" i="2"/>
  <c r="L228" i="2"/>
  <c r="B229" i="2"/>
  <c r="C229" i="2"/>
  <c r="D229" i="2"/>
  <c r="E229" i="2"/>
  <c r="F229" i="2"/>
  <c r="G229" i="2"/>
  <c r="H229" i="2"/>
  <c r="I229" i="2"/>
  <c r="J229" i="2"/>
  <c r="K229" i="2"/>
  <c r="L229" i="2"/>
  <c r="B230" i="2"/>
  <c r="C230" i="2"/>
  <c r="D230" i="2"/>
  <c r="E230" i="2"/>
  <c r="F230" i="2"/>
  <c r="G230" i="2"/>
  <c r="H230" i="2"/>
  <c r="I230" i="2"/>
  <c r="J230" i="2"/>
  <c r="K230" i="2"/>
  <c r="L230" i="2"/>
  <c r="B231" i="2"/>
  <c r="C231" i="2"/>
  <c r="D231" i="2"/>
  <c r="E231" i="2"/>
  <c r="F231" i="2"/>
  <c r="G231" i="2"/>
  <c r="H231" i="2"/>
  <c r="I231" i="2"/>
  <c r="J231" i="2"/>
  <c r="K231" i="2"/>
  <c r="L231" i="2"/>
  <c r="B232" i="2"/>
  <c r="C232" i="2"/>
  <c r="D232" i="2"/>
  <c r="E232" i="2"/>
  <c r="F232" i="2"/>
  <c r="G232" i="2"/>
  <c r="H232" i="2"/>
  <c r="I232" i="2"/>
  <c r="J232" i="2"/>
  <c r="K232" i="2"/>
  <c r="L232" i="2"/>
  <c r="B233" i="2"/>
  <c r="C233" i="2"/>
  <c r="D233" i="2"/>
  <c r="E233" i="2"/>
  <c r="F233" i="2"/>
  <c r="G233" i="2"/>
  <c r="H233" i="2"/>
  <c r="I233" i="2"/>
  <c r="J233" i="2"/>
  <c r="K233" i="2"/>
  <c r="L233" i="2"/>
  <c r="B234" i="2"/>
  <c r="C234" i="2"/>
  <c r="D234" i="2"/>
  <c r="E234" i="2"/>
  <c r="F234" i="2"/>
  <c r="G234" i="2"/>
  <c r="H234" i="2"/>
  <c r="I234" i="2"/>
  <c r="J234" i="2"/>
  <c r="K234" i="2"/>
  <c r="L234" i="2"/>
  <c r="B235" i="2"/>
  <c r="C235" i="2"/>
  <c r="D235" i="2"/>
  <c r="E235" i="2"/>
  <c r="F235" i="2"/>
  <c r="G235" i="2"/>
  <c r="H235" i="2"/>
  <c r="I235" i="2"/>
  <c r="J235" i="2"/>
  <c r="K235" i="2"/>
  <c r="L235" i="2"/>
  <c r="B236" i="2"/>
  <c r="C236" i="2"/>
  <c r="D236" i="2"/>
  <c r="E236" i="2"/>
  <c r="F236" i="2"/>
  <c r="G236" i="2"/>
  <c r="H236" i="2"/>
  <c r="I236" i="2"/>
  <c r="J236" i="2"/>
  <c r="K236" i="2"/>
  <c r="L236" i="2"/>
  <c r="B237" i="2"/>
  <c r="C237" i="2"/>
  <c r="D237" i="2"/>
  <c r="E237" i="2"/>
  <c r="F237" i="2"/>
  <c r="G237" i="2"/>
  <c r="H237" i="2"/>
  <c r="I237" i="2"/>
  <c r="J237" i="2"/>
  <c r="K237" i="2"/>
  <c r="L237" i="2"/>
  <c r="B238" i="2"/>
  <c r="C238" i="2"/>
  <c r="D238" i="2"/>
  <c r="E238" i="2"/>
  <c r="F238" i="2"/>
  <c r="G238" i="2"/>
  <c r="H238" i="2"/>
  <c r="I238" i="2"/>
  <c r="J238" i="2"/>
  <c r="K238" i="2"/>
  <c r="L238" i="2"/>
  <c r="B239" i="2"/>
  <c r="C239" i="2"/>
  <c r="D239" i="2"/>
  <c r="E239" i="2"/>
  <c r="F239" i="2"/>
  <c r="G239" i="2"/>
  <c r="H239" i="2"/>
  <c r="I239" i="2"/>
  <c r="J239" i="2"/>
  <c r="K239" i="2"/>
  <c r="L239" i="2"/>
  <c r="B240" i="2"/>
  <c r="C240" i="2"/>
  <c r="D240" i="2"/>
  <c r="E240" i="2"/>
  <c r="F240" i="2"/>
  <c r="G240" i="2"/>
  <c r="H240" i="2"/>
  <c r="I240" i="2"/>
  <c r="J240" i="2"/>
  <c r="K240" i="2"/>
  <c r="L240" i="2"/>
  <c r="B241" i="2"/>
  <c r="C241" i="2"/>
  <c r="D241" i="2"/>
  <c r="E241" i="2"/>
  <c r="F241" i="2"/>
  <c r="G241" i="2"/>
  <c r="H241" i="2"/>
  <c r="I241" i="2"/>
  <c r="J241" i="2"/>
  <c r="K241" i="2"/>
  <c r="L241" i="2"/>
  <c r="B242" i="2"/>
  <c r="C242" i="2"/>
  <c r="D242" i="2"/>
  <c r="E242" i="2"/>
  <c r="F242" i="2"/>
  <c r="G242" i="2"/>
  <c r="H242" i="2"/>
  <c r="I242" i="2"/>
  <c r="J242" i="2"/>
  <c r="K242" i="2"/>
  <c r="L242" i="2"/>
  <c r="B243" i="2"/>
  <c r="C243" i="2"/>
  <c r="D243" i="2"/>
  <c r="E243" i="2"/>
  <c r="F243" i="2"/>
  <c r="G243" i="2"/>
  <c r="H243" i="2"/>
  <c r="I243" i="2"/>
  <c r="J243" i="2"/>
  <c r="K243" i="2"/>
  <c r="L243" i="2"/>
  <c r="B244" i="2"/>
  <c r="C244" i="2"/>
  <c r="D244" i="2"/>
  <c r="E244" i="2"/>
  <c r="F244" i="2"/>
  <c r="G244" i="2"/>
  <c r="H244" i="2"/>
  <c r="I244" i="2"/>
  <c r="J244" i="2"/>
  <c r="K244" i="2"/>
  <c r="L244" i="2"/>
  <c r="B245" i="2"/>
  <c r="C245" i="2"/>
  <c r="D245" i="2"/>
  <c r="E245" i="2"/>
  <c r="F245" i="2"/>
  <c r="G245" i="2"/>
  <c r="H245" i="2"/>
  <c r="I245" i="2"/>
  <c r="J245" i="2"/>
  <c r="K245" i="2"/>
  <c r="L245" i="2"/>
  <c r="B246" i="2"/>
  <c r="C246" i="2"/>
  <c r="D246" i="2"/>
  <c r="E246" i="2"/>
  <c r="F246" i="2"/>
  <c r="G246" i="2"/>
  <c r="H246" i="2"/>
  <c r="I246" i="2"/>
  <c r="J246" i="2"/>
  <c r="K246" i="2"/>
  <c r="L246" i="2"/>
  <c r="B247" i="2"/>
  <c r="C247" i="2"/>
  <c r="D247" i="2"/>
  <c r="E247" i="2"/>
  <c r="F247" i="2"/>
  <c r="G247" i="2"/>
  <c r="H247" i="2"/>
  <c r="I247" i="2"/>
  <c r="J247" i="2"/>
  <c r="K247" i="2"/>
  <c r="L247" i="2"/>
  <c r="B248" i="2"/>
  <c r="C248" i="2"/>
  <c r="D248" i="2"/>
  <c r="E248" i="2"/>
  <c r="F248" i="2"/>
  <c r="G248" i="2"/>
  <c r="H248" i="2"/>
  <c r="I248" i="2"/>
  <c r="J248" i="2"/>
  <c r="K248" i="2"/>
  <c r="L248" i="2"/>
  <c r="B249" i="2"/>
  <c r="C249" i="2"/>
  <c r="D249" i="2"/>
  <c r="E249" i="2"/>
  <c r="F249" i="2"/>
  <c r="G249" i="2"/>
  <c r="H249" i="2"/>
  <c r="I249" i="2"/>
  <c r="J249" i="2"/>
  <c r="K249" i="2"/>
  <c r="L249" i="2"/>
  <c r="B250" i="2"/>
  <c r="C250" i="2"/>
  <c r="D250" i="2"/>
  <c r="E250" i="2"/>
  <c r="F250" i="2"/>
  <c r="G250" i="2"/>
  <c r="H250" i="2"/>
  <c r="I250" i="2"/>
  <c r="J250" i="2"/>
  <c r="K250" i="2"/>
  <c r="L250" i="2"/>
  <c r="B251" i="2"/>
  <c r="C251" i="2"/>
  <c r="D251" i="2"/>
  <c r="E251" i="2"/>
  <c r="F251" i="2"/>
  <c r="G251" i="2"/>
  <c r="H251" i="2"/>
  <c r="I251" i="2"/>
  <c r="J251" i="2"/>
  <c r="K251" i="2"/>
  <c r="L251" i="2"/>
  <c r="B252" i="2"/>
  <c r="C252" i="2"/>
  <c r="D252" i="2"/>
  <c r="E252" i="2"/>
  <c r="F252" i="2"/>
  <c r="G252" i="2"/>
  <c r="H252" i="2"/>
  <c r="I252" i="2"/>
  <c r="J252" i="2"/>
  <c r="K252" i="2"/>
  <c r="L252" i="2"/>
  <c r="B253" i="2"/>
  <c r="C253" i="2"/>
  <c r="D253" i="2"/>
  <c r="E253" i="2"/>
  <c r="F253" i="2"/>
  <c r="G253" i="2"/>
  <c r="H253" i="2"/>
  <c r="I253" i="2"/>
  <c r="J253" i="2"/>
  <c r="K253" i="2"/>
  <c r="L253" i="2"/>
  <c r="B254" i="2"/>
  <c r="C254" i="2"/>
  <c r="D254" i="2"/>
  <c r="E254" i="2"/>
  <c r="F254" i="2"/>
  <c r="G254" i="2"/>
  <c r="H254" i="2"/>
  <c r="I254" i="2"/>
  <c r="J254" i="2"/>
  <c r="K254" i="2"/>
  <c r="L254" i="2"/>
  <c r="B255" i="2"/>
  <c r="C255" i="2"/>
  <c r="D255" i="2"/>
  <c r="E255" i="2"/>
  <c r="F255" i="2"/>
  <c r="G255" i="2"/>
  <c r="H255" i="2"/>
  <c r="I255" i="2"/>
  <c r="J255" i="2"/>
  <c r="K255" i="2"/>
  <c r="L255" i="2"/>
  <c r="B256" i="2"/>
  <c r="C256" i="2"/>
  <c r="D256" i="2"/>
  <c r="E256" i="2"/>
  <c r="F256" i="2"/>
  <c r="G256" i="2"/>
  <c r="H256" i="2"/>
  <c r="I256" i="2"/>
  <c r="J256" i="2"/>
  <c r="K256" i="2"/>
  <c r="L256" i="2"/>
  <c r="B257" i="2"/>
  <c r="C257" i="2"/>
  <c r="D257" i="2"/>
  <c r="E257" i="2"/>
  <c r="F257" i="2"/>
  <c r="G257" i="2"/>
  <c r="H257" i="2"/>
  <c r="I257" i="2"/>
  <c r="J257" i="2"/>
  <c r="K257" i="2"/>
  <c r="L257" i="2"/>
  <c r="B258" i="2"/>
  <c r="C258" i="2"/>
  <c r="D258" i="2"/>
  <c r="E258" i="2"/>
  <c r="F258" i="2"/>
  <c r="G258" i="2"/>
  <c r="H258" i="2"/>
  <c r="I258" i="2"/>
  <c r="J258" i="2"/>
  <c r="K258" i="2"/>
  <c r="L258" i="2"/>
  <c r="B259" i="2"/>
  <c r="C259" i="2"/>
  <c r="D259" i="2"/>
  <c r="E259" i="2"/>
  <c r="F259" i="2"/>
  <c r="G259" i="2"/>
  <c r="H259" i="2"/>
  <c r="I259" i="2"/>
  <c r="J259" i="2"/>
  <c r="K259" i="2"/>
  <c r="L259" i="2"/>
  <c r="B260" i="2"/>
  <c r="C260" i="2"/>
  <c r="D260" i="2"/>
  <c r="E260" i="2"/>
  <c r="F260" i="2"/>
  <c r="G260" i="2"/>
  <c r="H260" i="2"/>
  <c r="I260" i="2"/>
  <c r="J260" i="2"/>
  <c r="K260" i="2"/>
  <c r="L260" i="2"/>
  <c r="B261" i="2"/>
  <c r="C261" i="2"/>
  <c r="D261" i="2"/>
  <c r="E261" i="2"/>
  <c r="F261" i="2"/>
  <c r="G261" i="2"/>
  <c r="H261" i="2"/>
  <c r="I261" i="2"/>
  <c r="J261" i="2"/>
  <c r="K261" i="2"/>
  <c r="L261" i="2"/>
  <c r="B262" i="2"/>
  <c r="C262" i="2"/>
  <c r="D262" i="2"/>
  <c r="E262" i="2"/>
  <c r="F262" i="2"/>
  <c r="G262" i="2"/>
  <c r="H262" i="2"/>
  <c r="I262" i="2"/>
  <c r="J262" i="2"/>
  <c r="K262" i="2"/>
  <c r="L262" i="2"/>
  <c r="B263" i="2"/>
  <c r="C263" i="2"/>
  <c r="D263" i="2"/>
  <c r="E263" i="2"/>
  <c r="F263" i="2"/>
  <c r="G263" i="2"/>
  <c r="H263" i="2"/>
  <c r="I263" i="2"/>
  <c r="J263" i="2"/>
  <c r="K263" i="2"/>
  <c r="L263" i="2"/>
  <c r="B264" i="2"/>
  <c r="C264" i="2"/>
  <c r="D264" i="2"/>
  <c r="E264" i="2"/>
  <c r="F264" i="2"/>
  <c r="G264" i="2"/>
  <c r="H264" i="2"/>
  <c r="I264" i="2"/>
  <c r="J264" i="2"/>
  <c r="K264" i="2"/>
  <c r="L264" i="2"/>
  <c r="B265" i="2"/>
  <c r="C265" i="2"/>
  <c r="D265" i="2"/>
  <c r="E265" i="2"/>
  <c r="F265" i="2"/>
  <c r="G265" i="2"/>
  <c r="H265" i="2"/>
  <c r="I265" i="2"/>
  <c r="J265" i="2"/>
  <c r="K265" i="2"/>
  <c r="L265" i="2"/>
  <c r="B266" i="2"/>
  <c r="C266" i="2"/>
  <c r="D266" i="2"/>
  <c r="E266" i="2"/>
  <c r="F266" i="2"/>
  <c r="G266" i="2"/>
  <c r="H266" i="2"/>
  <c r="I266" i="2"/>
  <c r="J266" i="2"/>
  <c r="K266" i="2"/>
  <c r="L266" i="2"/>
  <c r="B267" i="2"/>
  <c r="C267" i="2"/>
  <c r="D267" i="2"/>
  <c r="E267" i="2"/>
  <c r="F267" i="2"/>
  <c r="G267" i="2"/>
  <c r="H267" i="2"/>
  <c r="I267" i="2"/>
  <c r="J267" i="2"/>
  <c r="K267" i="2"/>
  <c r="L267" i="2"/>
  <c r="B268" i="2"/>
  <c r="C268" i="2"/>
  <c r="D268" i="2"/>
  <c r="E268" i="2"/>
  <c r="F268" i="2"/>
  <c r="G268" i="2"/>
  <c r="H268" i="2"/>
  <c r="I268" i="2"/>
  <c r="J268" i="2"/>
  <c r="K268" i="2"/>
  <c r="L268" i="2"/>
  <c r="B269" i="2"/>
  <c r="C269" i="2"/>
  <c r="D269" i="2"/>
  <c r="E269" i="2"/>
  <c r="F269" i="2"/>
  <c r="G269" i="2"/>
  <c r="H269" i="2"/>
  <c r="I269" i="2"/>
  <c r="J269" i="2"/>
  <c r="K269" i="2"/>
  <c r="L269" i="2"/>
  <c r="B270" i="2"/>
  <c r="C270" i="2"/>
  <c r="D270" i="2"/>
  <c r="E270" i="2"/>
  <c r="F270" i="2"/>
  <c r="G270" i="2"/>
  <c r="H270" i="2"/>
  <c r="I270" i="2"/>
  <c r="J270" i="2"/>
  <c r="K270" i="2"/>
  <c r="L270" i="2"/>
  <c r="B271" i="2"/>
  <c r="C271" i="2"/>
  <c r="D271" i="2"/>
  <c r="E271" i="2"/>
  <c r="F271" i="2"/>
  <c r="G271" i="2"/>
  <c r="H271" i="2"/>
  <c r="I271" i="2"/>
  <c r="J271" i="2"/>
  <c r="K271" i="2"/>
  <c r="L271" i="2"/>
  <c r="B272" i="2"/>
  <c r="C272" i="2"/>
  <c r="D272" i="2"/>
  <c r="E272" i="2"/>
  <c r="F272" i="2"/>
  <c r="G272" i="2"/>
  <c r="H272" i="2"/>
  <c r="I272" i="2"/>
  <c r="J272" i="2"/>
  <c r="K272" i="2"/>
  <c r="L272" i="2"/>
  <c r="B273" i="2"/>
  <c r="C273" i="2"/>
  <c r="D273" i="2"/>
  <c r="E273" i="2"/>
  <c r="F273" i="2"/>
  <c r="G273" i="2"/>
  <c r="H273" i="2"/>
  <c r="I273" i="2"/>
  <c r="J273" i="2"/>
  <c r="K273" i="2"/>
  <c r="L273" i="2"/>
  <c r="B274" i="2"/>
  <c r="C274" i="2"/>
  <c r="D274" i="2"/>
  <c r="E274" i="2"/>
  <c r="F274" i="2"/>
  <c r="G274" i="2"/>
  <c r="H274" i="2"/>
  <c r="I274" i="2"/>
  <c r="J274" i="2"/>
  <c r="K274" i="2"/>
  <c r="L274" i="2"/>
  <c r="B275" i="2"/>
  <c r="C275" i="2"/>
  <c r="D275" i="2"/>
  <c r="E275" i="2"/>
  <c r="F275" i="2"/>
  <c r="G275" i="2"/>
  <c r="H275" i="2"/>
  <c r="I275" i="2"/>
  <c r="J275" i="2"/>
  <c r="K275" i="2"/>
  <c r="L275" i="2"/>
  <c r="B276" i="2"/>
  <c r="C276" i="2"/>
  <c r="D276" i="2"/>
  <c r="E276" i="2"/>
  <c r="F276" i="2"/>
  <c r="G276" i="2"/>
  <c r="H276" i="2"/>
  <c r="I276" i="2"/>
  <c r="J276" i="2"/>
  <c r="K276" i="2"/>
  <c r="L276" i="2"/>
  <c r="B277" i="2"/>
  <c r="C277" i="2"/>
  <c r="D277" i="2"/>
  <c r="E277" i="2"/>
  <c r="F277" i="2"/>
  <c r="G277" i="2"/>
  <c r="H277" i="2"/>
  <c r="I277" i="2"/>
  <c r="J277" i="2"/>
  <c r="K277" i="2"/>
  <c r="L277" i="2"/>
  <c r="B278" i="2"/>
  <c r="C278" i="2"/>
  <c r="D278" i="2"/>
  <c r="E278" i="2"/>
  <c r="F278" i="2"/>
  <c r="G278" i="2"/>
  <c r="H278" i="2"/>
  <c r="I278" i="2"/>
  <c r="J278" i="2"/>
  <c r="K278" i="2"/>
  <c r="L278" i="2"/>
  <c r="B279" i="2"/>
  <c r="C279" i="2"/>
  <c r="D279" i="2"/>
  <c r="E279" i="2"/>
  <c r="F279" i="2"/>
  <c r="G279" i="2"/>
  <c r="H279" i="2"/>
  <c r="I279" i="2"/>
  <c r="J279" i="2"/>
  <c r="K279" i="2"/>
  <c r="L279" i="2"/>
  <c r="B280" i="2"/>
  <c r="C280" i="2"/>
  <c r="D280" i="2"/>
  <c r="E280" i="2"/>
  <c r="F280" i="2"/>
  <c r="G280" i="2"/>
  <c r="H280" i="2"/>
  <c r="I280" i="2"/>
  <c r="J280" i="2"/>
  <c r="K280" i="2"/>
  <c r="L280" i="2"/>
  <c r="B281" i="2"/>
  <c r="C281" i="2"/>
  <c r="D281" i="2"/>
  <c r="E281" i="2"/>
  <c r="F281" i="2"/>
  <c r="G281" i="2"/>
  <c r="H281" i="2"/>
  <c r="I281" i="2"/>
  <c r="J281" i="2"/>
  <c r="K281" i="2"/>
  <c r="L281" i="2"/>
  <c r="B282" i="2"/>
  <c r="C282" i="2"/>
  <c r="D282" i="2"/>
  <c r="E282" i="2"/>
  <c r="F282" i="2"/>
  <c r="G282" i="2"/>
  <c r="H282" i="2"/>
  <c r="I282" i="2"/>
  <c r="J282" i="2"/>
  <c r="K282" i="2"/>
  <c r="L282" i="2"/>
  <c r="B283" i="2"/>
  <c r="C283" i="2"/>
  <c r="D283" i="2"/>
  <c r="E283" i="2"/>
  <c r="F283" i="2"/>
  <c r="G283" i="2"/>
  <c r="H283" i="2"/>
  <c r="I283" i="2"/>
  <c r="J283" i="2"/>
  <c r="K283" i="2"/>
  <c r="L283" i="2"/>
  <c r="B284" i="2"/>
  <c r="C284" i="2"/>
  <c r="D284" i="2"/>
  <c r="E284" i="2"/>
  <c r="F284" i="2"/>
  <c r="G284" i="2"/>
  <c r="H284" i="2"/>
  <c r="I284" i="2"/>
  <c r="J284" i="2"/>
  <c r="K284" i="2"/>
  <c r="L284" i="2"/>
  <c r="B285" i="2"/>
  <c r="C285" i="2"/>
  <c r="D285" i="2"/>
  <c r="E285" i="2"/>
  <c r="F285" i="2"/>
  <c r="G285" i="2"/>
  <c r="H285" i="2"/>
  <c r="I285" i="2"/>
  <c r="J285" i="2"/>
  <c r="K285" i="2"/>
  <c r="L285" i="2"/>
  <c r="B286" i="2"/>
  <c r="C286" i="2"/>
  <c r="D286" i="2"/>
  <c r="E286" i="2"/>
  <c r="F286" i="2"/>
  <c r="G286" i="2"/>
  <c r="H286" i="2"/>
  <c r="I286" i="2"/>
  <c r="J286" i="2"/>
  <c r="K286" i="2"/>
  <c r="L286" i="2"/>
  <c r="B287" i="2"/>
  <c r="C287" i="2"/>
  <c r="D287" i="2"/>
  <c r="E287" i="2"/>
  <c r="F287" i="2"/>
  <c r="G287" i="2"/>
  <c r="H287" i="2"/>
  <c r="I287" i="2"/>
  <c r="J287" i="2"/>
  <c r="K287" i="2"/>
  <c r="L287" i="2"/>
  <c r="B288" i="2"/>
  <c r="C288" i="2"/>
  <c r="D288" i="2"/>
  <c r="E288" i="2"/>
  <c r="F288" i="2"/>
  <c r="G288" i="2"/>
  <c r="H288" i="2"/>
  <c r="I288" i="2"/>
  <c r="J288" i="2"/>
  <c r="K288" i="2"/>
  <c r="L288" i="2"/>
  <c r="B289" i="2"/>
  <c r="C289" i="2"/>
  <c r="D289" i="2"/>
  <c r="E289" i="2"/>
  <c r="F289" i="2"/>
  <c r="G289" i="2"/>
  <c r="H289" i="2"/>
  <c r="I289" i="2"/>
  <c r="J289" i="2"/>
  <c r="K289" i="2"/>
  <c r="L289" i="2"/>
  <c r="B290" i="2"/>
  <c r="C290" i="2"/>
  <c r="D290" i="2"/>
  <c r="E290" i="2"/>
  <c r="F290" i="2"/>
  <c r="G290" i="2"/>
  <c r="H290" i="2"/>
  <c r="I290" i="2"/>
  <c r="J290" i="2"/>
  <c r="K290" i="2"/>
  <c r="L290" i="2"/>
  <c r="B291" i="2"/>
  <c r="C291" i="2"/>
  <c r="D291" i="2"/>
  <c r="E291" i="2"/>
  <c r="F291" i="2"/>
  <c r="G291" i="2"/>
  <c r="H291" i="2"/>
  <c r="I291" i="2"/>
  <c r="J291" i="2"/>
  <c r="K291" i="2"/>
  <c r="L291" i="2"/>
  <c r="B292" i="2"/>
  <c r="C292" i="2"/>
  <c r="D292" i="2"/>
  <c r="E292" i="2"/>
  <c r="F292" i="2"/>
  <c r="G292" i="2"/>
  <c r="H292" i="2"/>
  <c r="I292" i="2"/>
  <c r="J292" i="2"/>
  <c r="K292" i="2"/>
  <c r="L292" i="2"/>
  <c r="B293" i="2"/>
  <c r="C293" i="2"/>
  <c r="D293" i="2"/>
  <c r="E293" i="2"/>
  <c r="F293" i="2"/>
  <c r="G293" i="2"/>
  <c r="H293" i="2"/>
  <c r="I293" i="2"/>
  <c r="J293" i="2"/>
  <c r="K293" i="2"/>
  <c r="L293" i="2"/>
  <c r="B294" i="2"/>
  <c r="C294" i="2"/>
  <c r="D294" i="2"/>
  <c r="E294" i="2"/>
  <c r="F294" i="2"/>
  <c r="G294" i="2"/>
  <c r="H294" i="2"/>
  <c r="I294" i="2"/>
  <c r="J294" i="2"/>
  <c r="K294" i="2"/>
  <c r="L294" i="2"/>
  <c r="C3" i="2"/>
  <c r="D3" i="2"/>
  <c r="E3" i="2"/>
  <c r="F3" i="2"/>
  <c r="G3" i="2"/>
  <c r="H3" i="2"/>
  <c r="J3" i="2"/>
  <c r="B3" i="2"/>
  <c r="AN3" i="4" l="1"/>
  <c r="AO3" i="4" s="1"/>
  <c r="AP3" i="4" s="1"/>
  <c r="AQ3" i="4"/>
  <c r="AM3" i="4"/>
  <c r="AT3" i="4"/>
  <c r="AS3" i="4"/>
  <c r="AZ3" i="4" s="1"/>
  <c r="V3" i="6" a="1"/>
  <c r="V5" i="6" s="1"/>
  <c r="Z82" i="4"/>
  <c r="Z21" i="4"/>
  <c r="Z96" i="4"/>
  <c r="Z113" i="4"/>
  <c r="Z74" i="4"/>
  <c r="Z31" i="4"/>
  <c r="Z142" i="4"/>
  <c r="Z68" i="4"/>
  <c r="Z86" i="4"/>
  <c r="Z41" i="4"/>
  <c r="Z107" i="4"/>
  <c r="Z141" i="4"/>
  <c r="Z36" i="4"/>
  <c r="Z103" i="4"/>
  <c r="AA106" i="4" a="1"/>
  <c r="AA106" i="4" s="1"/>
  <c r="AE106" i="4" s="1"/>
  <c r="AR106" i="4" s="1"/>
  <c r="AY106" i="4" s="1"/>
  <c r="AA70" i="4" a="1"/>
  <c r="AA70" i="4" s="1"/>
  <c r="AF70" i="4" s="1"/>
  <c r="AA15" i="4" a="1"/>
  <c r="AA15" i="4" s="1"/>
  <c r="AJ15" i="4" s="1"/>
  <c r="Z101" i="4"/>
  <c r="AA101" i="4" a="1"/>
  <c r="AA101" i="4" s="1"/>
  <c r="AJ101" i="4" s="1"/>
  <c r="Z126" i="4"/>
  <c r="AA126" i="4" a="1"/>
  <c r="AA126" i="4" s="1"/>
  <c r="AJ126" i="4" s="1"/>
  <c r="Z84" i="4"/>
  <c r="AA84" i="4" a="1"/>
  <c r="AA84" i="4" s="1"/>
  <c r="AC84" i="4" s="1"/>
  <c r="Z143" i="4"/>
  <c r="AA143" i="4" a="1"/>
  <c r="AA143" i="4" s="1"/>
  <c r="AJ143" i="4" s="1"/>
  <c r="AA4" i="4" a="1"/>
  <c r="AA4" i="4" s="1"/>
  <c r="AJ4" i="4" s="1"/>
  <c r="Z20" i="4"/>
  <c r="AA20" i="4" a="1"/>
  <c r="AA20" i="4" s="1"/>
  <c r="AI20" i="4" s="1"/>
  <c r="Z140" i="4"/>
  <c r="AA140" i="4" a="1"/>
  <c r="AA140" i="4" s="1"/>
  <c r="AC140" i="4" s="1"/>
  <c r="Z65" i="4"/>
  <c r="AA65" i="4" a="1"/>
  <c r="AA65" i="4" s="1"/>
  <c r="AG65" i="4" s="1"/>
  <c r="Z17" i="4"/>
  <c r="AA17" i="4" a="1"/>
  <c r="AA17" i="4" s="1"/>
  <c r="AC17" i="4" s="1"/>
  <c r="AA58" i="4" a="1"/>
  <c r="AA58" i="4" s="1"/>
  <c r="AF58" i="4" s="1"/>
  <c r="Z10" i="4"/>
  <c r="AA10" i="4" a="1"/>
  <c r="AA10" i="4" s="1"/>
  <c r="AI10" i="4" s="1"/>
  <c r="Z51" i="4"/>
  <c r="AA51" i="4" a="1"/>
  <c r="AA51" i="4" s="1"/>
  <c r="AE51" i="4" s="1"/>
  <c r="AR51" i="4" s="1"/>
  <c r="AY51" i="4" s="1"/>
  <c r="Z118" i="4"/>
  <c r="AA89" i="4" a="1"/>
  <c r="AA89" i="4" s="1"/>
  <c r="AC89" i="4" s="1"/>
  <c r="AA94" i="4" a="1"/>
  <c r="AA94" i="4" s="1"/>
  <c r="AL94" i="4" s="1"/>
  <c r="AA118" i="4" a="1"/>
  <c r="AA118" i="4" s="1"/>
  <c r="AL118" i="4" s="1"/>
  <c r="AA32" i="4" a="1"/>
  <c r="AA32" i="4" s="1"/>
  <c r="AJ32" i="4" s="1"/>
  <c r="AA135" i="4" a="1"/>
  <c r="AA135" i="4" s="1"/>
  <c r="AJ135" i="4" s="1"/>
  <c r="AA109" i="4" a="1"/>
  <c r="AA109" i="4" s="1"/>
  <c r="AD109" i="4" s="1"/>
  <c r="AA132" i="4" a="1"/>
  <c r="AA132" i="4" s="1"/>
  <c r="AL132" i="4" s="1"/>
  <c r="AA57" i="4" a="1"/>
  <c r="AA57" i="4" s="1"/>
  <c r="AL57" i="4" s="1"/>
  <c r="AA9" i="4" a="1"/>
  <c r="AA9" i="4" s="1"/>
  <c r="AJ9" i="4" s="1"/>
  <c r="AA50" i="4" a="1"/>
  <c r="AA50" i="4" s="1"/>
  <c r="AE50" i="4" s="1"/>
  <c r="AR50" i="4" s="1"/>
  <c r="AY50" i="4" s="1"/>
  <c r="AA91" i="4" a="1"/>
  <c r="AA91" i="4" s="1"/>
  <c r="AL91" i="4" s="1"/>
  <c r="AA43" i="4" a="1"/>
  <c r="AA43" i="4" s="1"/>
  <c r="AJ43" i="4" s="1"/>
  <c r="AA117" i="4" a="1"/>
  <c r="AA117" i="4" s="1"/>
  <c r="AL117" i="4" s="1"/>
  <c r="AA88" i="4" a="1"/>
  <c r="AA88" i="4" s="1"/>
  <c r="AJ88" i="4" s="1"/>
  <c r="Z108" i="4"/>
  <c r="AA108" i="4" a="1"/>
  <c r="AA108" i="4" s="1"/>
  <c r="AJ108" i="4" s="1"/>
  <c r="AA28" i="4" a="1"/>
  <c r="AA28" i="4" s="1"/>
  <c r="AL28" i="4" s="1"/>
  <c r="Z131" i="4"/>
  <c r="AA131" i="4" a="1"/>
  <c r="AA131" i="4" s="1"/>
  <c r="AJ131" i="4" s="1"/>
  <c r="AA93" i="4" a="1"/>
  <c r="AA93" i="4" s="1"/>
  <c r="AJ93" i="4" s="1"/>
  <c r="AA128" i="4" a="1"/>
  <c r="AA128" i="4" s="1"/>
  <c r="AC128" i="4" s="1"/>
  <c r="Z53" i="4"/>
  <c r="AA53" i="4" a="1"/>
  <c r="AA53" i="4" s="1"/>
  <c r="AE53" i="4" s="1"/>
  <c r="AR53" i="4" s="1"/>
  <c r="AY53" i="4" s="1"/>
  <c r="Z5" i="4"/>
  <c r="AA5" i="4" a="1"/>
  <c r="AA5" i="4" s="1"/>
  <c r="AC5" i="4" s="1"/>
  <c r="Z46" i="4"/>
  <c r="AA46" i="4" a="1"/>
  <c r="AA46" i="4" s="1"/>
  <c r="AJ46" i="4" s="1"/>
  <c r="AA87" i="4" a="1"/>
  <c r="AA87" i="4" s="1"/>
  <c r="AJ87" i="4" s="1"/>
  <c r="Z39" i="4"/>
  <c r="AA39" i="4" a="1"/>
  <c r="AA39" i="4" s="1"/>
  <c r="AJ39" i="4" s="1"/>
  <c r="Z94" i="4"/>
  <c r="AA113" i="4" a="1"/>
  <c r="AA113" i="4" s="1"/>
  <c r="AC113" i="4" s="1"/>
  <c r="AA114" i="4" a="1"/>
  <c r="AA114" i="4" s="1"/>
  <c r="AJ114" i="4" s="1"/>
  <c r="Z99" i="4"/>
  <c r="AA99" i="4" a="1"/>
  <c r="AA99" i="4" s="1"/>
  <c r="AJ99" i="4" s="1"/>
  <c r="Z127" i="4"/>
  <c r="AA127" i="4" a="1"/>
  <c r="AA127" i="4" s="1"/>
  <c r="AL127" i="4" s="1"/>
  <c r="Z48" i="4"/>
  <c r="AA48" i="4" a="1"/>
  <c r="AA48" i="4" s="1"/>
  <c r="AF48" i="4" s="1"/>
  <c r="Z124" i="4"/>
  <c r="AA124" i="4" a="1"/>
  <c r="AA124" i="4" s="1"/>
  <c r="AJ124" i="4" s="1"/>
  <c r="AA49" i="4" a="1"/>
  <c r="AA49" i="4" s="1"/>
  <c r="AD49" i="4" s="1"/>
  <c r="Z90" i="4"/>
  <c r="AA90" i="4" a="1"/>
  <c r="AA90" i="4" s="1"/>
  <c r="AF90" i="4" s="1"/>
  <c r="AA42" i="4" a="1"/>
  <c r="AA42" i="4" s="1"/>
  <c r="AC42" i="4" s="1"/>
  <c r="AA83" i="4" a="1"/>
  <c r="AA83" i="4" s="1"/>
  <c r="AL83" i="4" s="1"/>
  <c r="AA35" i="4" a="1"/>
  <c r="AA35" i="4" s="1"/>
  <c r="AJ35" i="4" s="1"/>
  <c r="AA111" i="4" a="1"/>
  <c r="AA111" i="4" s="1"/>
  <c r="AD111" i="4" s="1"/>
  <c r="AA68" i="4" a="1"/>
  <c r="AA68" i="4" s="1"/>
  <c r="AL68" i="4" s="1"/>
  <c r="AA123" i="4" a="1"/>
  <c r="AA123" i="4" s="1"/>
  <c r="AJ123" i="4" s="1"/>
  <c r="AA44" i="4" a="1"/>
  <c r="AA44" i="4" s="1"/>
  <c r="AJ44" i="4" s="1"/>
  <c r="Z120" i="4"/>
  <c r="AA120" i="4" a="1"/>
  <c r="AA120" i="4" s="1"/>
  <c r="AJ120" i="4" s="1"/>
  <c r="AA45" i="4" a="1"/>
  <c r="AA45" i="4" s="1"/>
  <c r="AE45" i="4" s="1"/>
  <c r="AR45" i="4" s="1"/>
  <c r="AY45" i="4" s="1"/>
  <c r="AA86" i="4" a="1"/>
  <c r="AA86" i="4" s="1"/>
  <c r="AI86" i="4" s="1"/>
  <c r="AA38" i="4" a="1"/>
  <c r="AA38" i="4" s="1"/>
  <c r="AC38" i="4" s="1"/>
  <c r="Z79" i="4"/>
  <c r="AA79" i="4" a="1"/>
  <c r="AA79" i="4" s="1"/>
  <c r="AI79" i="4" s="1"/>
  <c r="AA31" i="4" a="1"/>
  <c r="AA31" i="4" s="1"/>
  <c r="AJ31" i="4" s="1"/>
  <c r="Z106" i="4"/>
  <c r="AA85" i="4" a="1"/>
  <c r="AA85" i="4" s="1"/>
  <c r="AE85" i="4" s="1"/>
  <c r="AR85" i="4" s="1"/>
  <c r="AY85" i="4" s="1"/>
  <c r="AA60" i="4" a="1"/>
  <c r="AA60" i="4" s="1"/>
  <c r="AJ60" i="4" s="1"/>
  <c r="AA119" i="4" a="1"/>
  <c r="AA119" i="4" s="1"/>
  <c r="AJ119" i="4" s="1"/>
  <c r="AA36" i="4" a="1"/>
  <c r="AA36" i="4" s="1"/>
  <c r="AH36" i="4" s="1"/>
  <c r="AA116" i="4" a="1"/>
  <c r="AA116" i="4" s="1"/>
  <c r="AD116" i="4" s="1"/>
  <c r="AA41" i="4" a="1"/>
  <c r="AA41" i="4" s="1"/>
  <c r="AK41" i="4" s="1"/>
  <c r="AA82" i="4" a="1"/>
  <c r="AA82" i="4" s="1"/>
  <c r="AD82" i="4" s="1"/>
  <c r="AA34" i="4" a="1"/>
  <c r="AA34" i="4" s="1"/>
  <c r="AJ34" i="4" s="1"/>
  <c r="AA75" i="4" a="1"/>
  <c r="AA75" i="4" s="1"/>
  <c r="AG75" i="4" s="1"/>
  <c r="AA27" i="4" a="1"/>
  <c r="AA27" i="4" s="1"/>
  <c r="AC27" i="4" s="1"/>
  <c r="AA146" i="4" a="1"/>
  <c r="AA146" i="4" s="1"/>
  <c r="AG146" i="4" s="1"/>
  <c r="AA56" i="4" a="1"/>
  <c r="AA56" i="4" s="1"/>
  <c r="AD56" i="4" s="1"/>
  <c r="AA115" i="4" a="1"/>
  <c r="AA115" i="4" s="1"/>
  <c r="AJ115" i="4" s="1"/>
  <c r="AA24" i="4" a="1"/>
  <c r="AA24" i="4" s="1"/>
  <c r="AJ24" i="4" s="1"/>
  <c r="AA103" i="4" a="1"/>
  <c r="AA103" i="4" s="1"/>
  <c r="AE103" i="4" s="1"/>
  <c r="AR103" i="4" s="1"/>
  <c r="AY103" i="4" s="1"/>
  <c r="AA37" i="4" a="1"/>
  <c r="AA37" i="4" s="1"/>
  <c r="AC37" i="4" s="1"/>
  <c r="AA78" i="4" a="1"/>
  <c r="AA78" i="4" s="1"/>
  <c r="AF78" i="4" s="1"/>
  <c r="AA30" i="4" a="1"/>
  <c r="AA30" i="4" s="1"/>
  <c r="AJ30" i="4" s="1"/>
  <c r="AA71" i="4" a="1"/>
  <c r="AA71" i="4" s="1"/>
  <c r="AJ71" i="4" s="1"/>
  <c r="AA23" i="4" a="1"/>
  <c r="AA23" i="4" s="1"/>
  <c r="AF23" i="4" s="1"/>
  <c r="AG126" i="4"/>
  <c r="Z23" i="4"/>
  <c r="AA110" i="4" a="1"/>
  <c r="AA110" i="4" s="1"/>
  <c r="AG110" i="4" s="1"/>
  <c r="AA142" i="4" a="1"/>
  <c r="AA142" i="4" s="1"/>
  <c r="AC142" i="4" s="1"/>
  <c r="AA64" i="4" a="1"/>
  <c r="AA64" i="4" s="1"/>
  <c r="AJ64" i="4" s="1"/>
  <c r="Z97" i="4"/>
  <c r="AA97" i="4" a="1"/>
  <c r="AA97" i="4" s="1"/>
  <c r="AJ97" i="4" s="1"/>
  <c r="AA8" i="4" a="1"/>
  <c r="AA8" i="4" s="1"/>
  <c r="AL8" i="4" s="1"/>
  <c r="AA92" i="4" a="1"/>
  <c r="AA92" i="4" s="1"/>
  <c r="AJ92" i="4" s="1"/>
  <c r="AA33" i="4" a="1"/>
  <c r="AA33" i="4" s="1"/>
  <c r="AJ33" i="4" s="1"/>
  <c r="AA74" i="4" a="1"/>
  <c r="AA74" i="4" s="1"/>
  <c r="AD74" i="4" s="1"/>
  <c r="AA26" i="4" a="1"/>
  <c r="AA26" i="4" s="1"/>
  <c r="AF26" i="4" s="1"/>
  <c r="AA67" i="4" a="1"/>
  <c r="AA67" i="4" s="1"/>
  <c r="AG67" i="4" s="1"/>
  <c r="AA52" i="4" a="1"/>
  <c r="AA52" i="4" s="1"/>
  <c r="AC52" i="4" s="1"/>
  <c r="AA95" i="4" a="1"/>
  <c r="AA95" i="4" s="1"/>
  <c r="AJ95" i="4" s="1"/>
  <c r="AA77" i="4" a="1"/>
  <c r="AA77" i="4" s="1"/>
  <c r="AE77" i="4" s="1"/>
  <c r="AR77" i="4" s="1"/>
  <c r="AY77" i="4" s="1"/>
  <c r="AA63" i="4" a="1"/>
  <c r="AA63" i="4" s="1"/>
  <c r="AD63" i="4" s="1"/>
  <c r="AA107" i="4" a="1"/>
  <c r="AA107" i="4" s="1"/>
  <c r="AL107" i="4" s="1"/>
  <c r="AA125" i="4" a="1"/>
  <c r="AA125" i="4" s="1"/>
  <c r="AC125" i="4" s="1"/>
  <c r="AA98" i="4" a="1"/>
  <c r="AA98" i="4" s="1"/>
  <c r="AD98" i="4" s="1"/>
  <c r="Z29" i="4"/>
  <c r="AA29" i="4" a="1"/>
  <c r="AA29" i="4" s="1"/>
  <c r="AC29" i="4" s="1"/>
  <c r="Z80" i="4"/>
  <c r="AA76" i="4" a="1"/>
  <c r="AA76" i="4" s="1"/>
  <c r="AC76" i="4" s="1"/>
  <c r="AA134" i="4" a="1"/>
  <c r="AA134" i="4" s="1"/>
  <c r="AC134" i="4" s="1"/>
  <c r="AA105" i="4" a="1"/>
  <c r="AA105" i="4" s="1"/>
  <c r="AJ105" i="4" s="1"/>
  <c r="AA40" i="4" a="1"/>
  <c r="AA40" i="4" s="1"/>
  <c r="AI40" i="4" s="1"/>
  <c r="Z100" i="4"/>
  <c r="AA100" i="4" a="1"/>
  <c r="AA100" i="4" s="1"/>
  <c r="AI100" i="4" s="1"/>
  <c r="AA148" i="4" a="1"/>
  <c r="AA148" i="4" s="1"/>
  <c r="AF148" i="4" s="1"/>
  <c r="AA73" i="4" a="1"/>
  <c r="AA73" i="4" s="1"/>
  <c r="AF73" i="4" s="1"/>
  <c r="AA25" i="4" a="1"/>
  <c r="AA25" i="4" s="1"/>
  <c r="AI25" i="4" s="1"/>
  <c r="Z66" i="4"/>
  <c r="AA66" i="4" a="1"/>
  <c r="AA66" i="4" s="1"/>
  <c r="AF66" i="4" s="1"/>
  <c r="Z18" i="4"/>
  <c r="AA18" i="4" a="1"/>
  <c r="AA18" i="4" s="1"/>
  <c r="AE18" i="4" s="1"/>
  <c r="AR18" i="4" s="1"/>
  <c r="AY18" i="4" s="1"/>
  <c r="AA59" i="4" a="1"/>
  <c r="AA59" i="4" s="1"/>
  <c r="AG59" i="4" s="1"/>
  <c r="AA11" i="4" a="1"/>
  <c r="AA11" i="4" s="1"/>
  <c r="AI11" i="4" s="1"/>
  <c r="AA138" i="4" a="1"/>
  <c r="AA138" i="4" s="1"/>
  <c r="AJ138" i="4" s="1"/>
  <c r="AA22" i="4" a="1"/>
  <c r="AA22" i="4" s="1"/>
  <c r="AC22" i="4" s="1"/>
  <c r="AA104" i="4" a="1"/>
  <c r="AA104" i="4" s="1"/>
  <c r="AC104" i="4" s="1"/>
  <c r="AA130" i="4" a="1"/>
  <c r="AA130" i="4" s="1"/>
  <c r="AI130" i="4" s="1"/>
  <c r="Z102" i="4"/>
  <c r="AA102" i="4" a="1"/>
  <c r="AA102" i="4" s="1"/>
  <c r="AJ102" i="4" s="1"/>
  <c r="AA147" i="4" a="1"/>
  <c r="AA147" i="4" s="1"/>
  <c r="AD147" i="4" s="1"/>
  <c r="AA12" i="4" a="1"/>
  <c r="AA12" i="4" s="1"/>
  <c r="AJ12" i="4" s="1"/>
  <c r="AA80" i="4" a="1"/>
  <c r="AA80" i="4" s="1"/>
  <c r="AF80" i="4" s="1"/>
  <c r="AA144" i="4" a="1"/>
  <c r="AA144" i="4" s="1"/>
  <c r="AJ144" i="4" s="1"/>
  <c r="AA69" i="4" a="1"/>
  <c r="AA69" i="4" s="1"/>
  <c r="AC69" i="4" s="1"/>
  <c r="AA21" i="4" a="1"/>
  <c r="AA21" i="4" s="1"/>
  <c r="AJ21" i="4" s="1"/>
  <c r="AA62" i="4" a="1"/>
  <c r="AA62" i="4" s="1"/>
  <c r="AL62" i="4" s="1"/>
  <c r="AA14" i="4" a="1"/>
  <c r="AA14" i="4" s="1"/>
  <c r="AJ14" i="4" s="1"/>
  <c r="AA55" i="4" a="1"/>
  <c r="AA55" i="4" s="1"/>
  <c r="AI55" i="4" s="1"/>
  <c r="AA7" i="4" a="1"/>
  <c r="AA7" i="4" s="1"/>
  <c r="AD7" i="4" s="1"/>
  <c r="Z50" i="4"/>
  <c r="Z25" i="4"/>
  <c r="AA145" i="4" a="1"/>
  <c r="AA145" i="4" s="1"/>
  <c r="AF145" i="4" s="1"/>
  <c r="Z67" i="4"/>
  <c r="Z145" i="4"/>
  <c r="Z128" i="4"/>
  <c r="Z110" i="4"/>
  <c r="Z42" i="4"/>
  <c r="Z64" i="4"/>
  <c r="Z8" i="4"/>
  <c r="Z125" i="4"/>
  <c r="Z27" i="4"/>
  <c r="AA96" i="4" a="1"/>
  <c r="AA96" i="4" s="1"/>
  <c r="AF96" i="4" s="1"/>
  <c r="Z122" i="4"/>
  <c r="AA122" i="4" a="1"/>
  <c r="AA122" i="4" s="1"/>
  <c r="AC122" i="4" s="1"/>
  <c r="AA81" i="4" a="1"/>
  <c r="AA81" i="4" s="1"/>
  <c r="AJ81" i="4" s="1"/>
  <c r="AA139" i="4" a="1"/>
  <c r="AA139" i="4" s="1"/>
  <c r="AI139" i="4" s="1"/>
  <c r="AA112" i="4" a="1"/>
  <c r="AA112" i="4" s="1"/>
  <c r="AE112" i="4" s="1"/>
  <c r="AR112" i="4" s="1"/>
  <c r="AY112" i="4" s="1"/>
  <c r="Z16" i="4"/>
  <c r="AA16" i="4" a="1"/>
  <c r="AA16" i="4" s="1"/>
  <c r="AJ16" i="4" s="1"/>
  <c r="AA136" i="4" a="1"/>
  <c r="AA136" i="4" s="1"/>
  <c r="AJ136" i="4" s="1"/>
  <c r="AA61" i="4" a="1"/>
  <c r="AA61" i="4" s="1"/>
  <c r="AJ61" i="4" s="1"/>
  <c r="AA13" i="4" a="1"/>
  <c r="AA13" i="4" s="1"/>
  <c r="AJ13" i="4" s="1"/>
  <c r="AA54" i="4" a="1"/>
  <c r="AA54" i="4" s="1"/>
  <c r="AG54" i="4" s="1"/>
  <c r="Z6" i="4"/>
  <c r="AA6" i="4" a="1"/>
  <c r="AA6" i="4" s="1"/>
  <c r="AJ6" i="4" s="1"/>
  <c r="AA47" i="4" a="1"/>
  <c r="AA47" i="4" s="1"/>
  <c r="AG47" i="4" s="1"/>
  <c r="AA137" i="4" a="1"/>
  <c r="AA137" i="4" s="1"/>
  <c r="AF137" i="4" s="1"/>
  <c r="AI126" i="4"/>
  <c r="AA141" i="4" a="1"/>
  <c r="AA141" i="4" s="1"/>
  <c r="AJ141" i="4" s="1"/>
  <c r="AA19" i="4" a="1"/>
  <c r="AA19" i="4" s="1"/>
  <c r="AJ19" i="4" s="1"/>
  <c r="AA129" i="4" a="1"/>
  <c r="AA129" i="4" s="1"/>
  <c r="AC129" i="4" s="1"/>
  <c r="Z115" i="4"/>
  <c r="Z47" i="4"/>
  <c r="Z40" i="4"/>
  <c r="AA133" i="4" a="1"/>
  <c r="AA133" i="4" s="1"/>
  <c r="AJ133" i="4" s="1"/>
  <c r="AA72" i="4" a="1"/>
  <c r="AA72" i="4" s="1"/>
  <c r="AE72" i="4" s="1"/>
  <c r="AR72" i="4" s="1"/>
  <c r="AY72" i="4" s="1"/>
  <c r="AA121" i="4" a="1"/>
  <c r="AA121" i="4" s="1"/>
  <c r="AJ121" i="4" s="1"/>
  <c r="Z136" i="4"/>
  <c r="Z43" i="4"/>
  <c r="Z132" i="4"/>
  <c r="Z88" i="4"/>
  <c r="Z28" i="4"/>
  <c r="Z93" i="4"/>
  <c r="Z87" i="4"/>
  <c r="Z130" i="4"/>
  <c r="Z135" i="4"/>
  <c r="Z116" i="4"/>
  <c r="Z30" i="4"/>
  <c r="Z19" i="4"/>
  <c r="Z52" i="4"/>
  <c r="Z34" i="4"/>
  <c r="Z123" i="4"/>
  <c r="Z112" i="4"/>
  <c r="Z73" i="4"/>
  <c r="Z63" i="4"/>
  <c r="Z15" i="4"/>
  <c r="Z32" i="4"/>
  <c r="Z69" i="4"/>
  <c r="Z104" i="4"/>
  <c r="Z13" i="4"/>
  <c r="Z133" i="4"/>
  <c r="Z58" i="4"/>
  <c r="Z92" i="4"/>
  <c r="Z91" i="4"/>
  <c r="Z144" i="4"/>
  <c r="Z138" i="4"/>
  <c r="Z14" i="4"/>
  <c r="Z76" i="4"/>
  <c r="Z81" i="4"/>
  <c r="Z33" i="4"/>
  <c r="Z114" i="4"/>
  <c r="Z49" i="4"/>
  <c r="Z83" i="4"/>
  <c r="Z35" i="4"/>
  <c r="Z134" i="4"/>
  <c r="Z89" i="4"/>
  <c r="Z26" i="4"/>
  <c r="Z75" i="4"/>
  <c r="Z146" i="4"/>
  <c r="Z61" i="4"/>
  <c r="Z119" i="4"/>
  <c r="Z109" i="4"/>
  <c r="Z148" i="4"/>
  <c r="Z62" i="4"/>
  <c r="Z59" i="4"/>
  <c r="Z11" i="4"/>
  <c r="Z60" i="4"/>
  <c r="Z12" i="4"/>
  <c r="Z70" i="4"/>
  <c r="Z9" i="4"/>
  <c r="Z54" i="4"/>
  <c r="Z137" i="4"/>
  <c r="Z57" i="4"/>
  <c r="Z147" i="4"/>
  <c r="Z117" i="4"/>
  <c r="Z72" i="4"/>
  <c r="Z24" i="4"/>
  <c r="Z77" i="4"/>
  <c r="Z121" i="4"/>
  <c r="Z111" i="4"/>
  <c r="Z44" i="4"/>
  <c r="Z45" i="4"/>
  <c r="Z38" i="4"/>
  <c r="Z139" i="4"/>
  <c r="Z85" i="4"/>
  <c r="Z78" i="4"/>
  <c r="Z22" i="4"/>
  <c r="Z71" i="4"/>
  <c r="Z7" i="4"/>
  <c r="Z56" i="4"/>
  <c r="Z98" i="4"/>
  <c r="Z95" i="4"/>
  <c r="Z55" i="4"/>
  <c r="Z4" i="4"/>
  <c r="Z105" i="4"/>
  <c r="Z37" i="4"/>
  <c r="Z129" i="4"/>
  <c r="AX3" i="4" l="1"/>
  <c r="AU3" i="4" a="1"/>
  <c r="AE131" i="4"/>
  <c r="AR131" i="4" s="1"/>
  <c r="AY131" i="4" s="1"/>
  <c r="AF126" i="4"/>
  <c r="AK126" i="4"/>
  <c r="AD126" i="4"/>
  <c r="AE143" i="4"/>
  <c r="AR143" i="4" s="1"/>
  <c r="AY143" i="4" s="1"/>
  <c r="AH109" i="4"/>
  <c r="AF24" i="4"/>
  <c r="AH126" i="4"/>
  <c r="AK131" i="4"/>
  <c r="AH131" i="4"/>
  <c r="AF131" i="4"/>
  <c r="AH68" i="4"/>
  <c r="AH143" i="4"/>
  <c r="AE24" i="4"/>
  <c r="AR24" i="4" s="1"/>
  <c r="AY24" i="4" s="1"/>
  <c r="AI93" i="4"/>
  <c r="AG68" i="4"/>
  <c r="AK143" i="4"/>
  <c r="AH10" i="4"/>
  <c r="AE10" i="4"/>
  <c r="AR10" i="4" s="1"/>
  <c r="AY10" i="4" s="1"/>
  <c r="AG109" i="4"/>
  <c r="AF68" i="4"/>
  <c r="AH24" i="4"/>
  <c r="AD10" i="4"/>
  <c r="AE68" i="4"/>
  <c r="AR68" i="4" s="1"/>
  <c r="AY68" i="4" s="1"/>
  <c r="AG113" i="4"/>
  <c r="AG116" i="4"/>
  <c r="AH116" i="4"/>
  <c r="AI113" i="4"/>
  <c r="AI115" i="4"/>
  <c r="AH15" i="4"/>
  <c r="AG24" i="4"/>
  <c r="AE128" i="4"/>
  <c r="AR128" i="4" s="1"/>
  <c r="AY128" i="4" s="1"/>
  <c r="AK24" i="4"/>
  <c r="AD68" i="4"/>
  <c r="AH59" i="4"/>
  <c r="AF93" i="4"/>
  <c r="AH115" i="4"/>
  <c r="AF109" i="4"/>
  <c r="V3" i="6"/>
  <c r="V4" i="6"/>
  <c r="AH70" i="4"/>
  <c r="AT70" i="4" s="1"/>
  <c r="AK31" i="4"/>
  <c r="AH114" i="4"/>
  <c r="AF108" i="4"/>
  <c r="AG57" i="4"/>
  <c r="AD59" i="4"/>
  <c r="AH125" i="4"/>
  <c r="AF106" i="4"/>
  <c r="AF17" i="4"/>
  <c r="AK106" i="4"/>
  <c r="AE78" i="4"/>
  <c r="AR78" i="4" s="1"/>
  <c r="AY78" i="4" s="1"/>
  <c r="AH17" i="4"/>
  <c r="AH106" i="4"/>
  <c r="AH56" i="4"/>
  <c r="AD93" i="4"/>
  <c r="AH63" i="4"/>
  <c r="AG17" i="4"/>
  <c r="AF45" i="4"/>
  <c r="AI17" i="4"/>
  <c r="AK17" i="4"/>
  <c r="AG93" i="4"/>
  <c r="AF31" i="4"/>
  <c r="AG31" i="4"/>
  <c r="AK94" i="4"/>
  <c r="AH127" i="4"/>
  <c r="AH94" i="4"/>
  <c r="AE65" i="4"/>
  <c r="AR65" i="4" s="1"/>
  <c r="AY65" i="4" s="1"/>
  <c r="AF115" i="4"/>
  <c r="AG94" i="4"/>
  <c r="AH82" i="4"/>
  <c r="AF83" i="4"/>
  <c r="AF132" i="4"/>
  <c r="AE31" i="4"/>
  <c r="AR31" i="4" s="1"/>
  <c r="AY31" i="4" s="1"/>
  <c r="AF94" i="4"/>
  <c r="AH43" i="4"/>
  <c r="AK127" i="4"/>
  <c r="AH71" i="4"/>
  <c r="AI35" i="4"/>
  <c r="AG87" i="4"/>
  <c r="AI87" i="4"/>
  <c r="AH107" i="4"/>
  <c r="AG43" i="4"/>
  <c r="AD43" i="4"/>
  <c r="AH22" i="4"/>
  <c r="AK43" i="4"/>
  <c r="AF43" i="4"/>
  <c r="AK87" i="4"/>
  <c r="AI31" i="4"/>
  <c r="AI127" i="4"/>
  <c r="AF87" i="4"/>
  <c r="AH87" i="4"/>
  <c r="AH65" i="4"/>
  <c r="AE43" i="4"/>
  <c r="AR43" i="4" s="1"/>
  <c r="AY43" i="4" s="1"/>
  <c r="AI43" i="4"/>
  <c r="AH148" i="4"/>
  <c r="AT148" i="4" s="1"/>
  <c r="AH83" i="4"/>
  <c r="AE94" i="4"/>
  <c r="AR94" i="4" s="1"/>
  <c r="AY94" i="4" s="1"/>
  <c r="AI94" i="4"/>
  <c r="AE109" i="4"/>
  <c r="AR109" i="4" s="1"/>
  <c r="AY109" i="4" s="1"/>
  <c r="AH139" i="4"/>
  <c r="AH29" i="4"/>
  <c r="AE82" i="4"/>
  <c r="AR82" i="4" s="1"/>
  <c r="AY82" i="4" s="1"/>
  <c r="AF113" i="4"/>
  <c r="AF84" i="4"/>
  <c r="AE4" i="4"/>
  <c r="AR4" i="4" s="1"/>
  <c r="AY4" i="4" s="1"/>
  <c r="AF143" i="4"/>
  <c r="AH45" i="4"/>
  <c r="AH8" i="4"/>
  <c r="AK93" i="4"/>
  <c r="AH32" i="4"/>
  <c r="AH93" i="4"/>
  <c r="AG128" i="4"/>
  <c r="AD128" i="4"/>
  <c r="AQ128" i="4" s="1"/>
  <c r="AD148" i="4"/>
  <c r="AE25" i="4"/>
  <c r="AR25" i="4" s="1"/>
  <c r="AY25" i="4" s="1"/>
  <c r="AG10" i="4"/>
  <c r="AD113" i="4"/>
  <c r="AN113" i="4" s="1"/>
  <c r="AG143" i="4"/>
  <c r="AG56" i="4"/>
  <c r="AH16" i="4"/>
  <c r="AG16" i="4"/>
  <c r="AI16" i="4"/>
  <c r="AH74" i="4"/>
  <c r="AH113" i="4"/>
  <c r="AI56" i="4"/>
  <c r="AE113" i="4"/>
  <c r="AR113" i="4" s="1"/>
  <c r="AY113" i="4" s="1"/>
  <c r="AF56" i="4"/>
  <c r="AG112" i="4"/>
  <c r="AG21" i="4"/>
  <c r="AI45" i="4"/>
  <c r="AG15" i="4"/>
  <c r="AH13" i="4"/>
  <c r="AK13" i="4"/>
  <c r="AI38" i="4"/>
  <c r="AK14" i="4"/>
  <c r="AH12" i="4"/>
  <c r="AH138" i="4"/>
  <c r="AE60" i="4"/>
  <c r="AR60" i="4" s="1"/>
  <c r="AY60" i="4" s="1"/>
  <c r="AF128" i="4"/>
  <c r="AH25" i="4"/>
  <c r="AK29" i="4"/>
  <c r="AG106" i="4"/>
  <c r="AI128" i="4"/>
  <c r="AE86" i="4"/>
  <c r="AR86" i="4" s="1"/>
  <c r="AY86" i="4" s="1"/>
  <c r="AF40" i="4"/>
  <c r="AK16" i="4"/>
  <c r="AH31" i="4"/>
  <c r="AK99" i="4"/>
  <c r="AE17" i="4"/>
  <c r="AR17" i="4" s="1"/>
  <c r="AY17" i="4" s="1"/>
  <c r="AF29" i="4"/>
  <c r="AF101" i="4"/>
  <c r="AG118" i="4"/>
  <c r="AD31" i="4"/>
  <c r="AK109" i="4"/>
  <c r="AH21" i="4"/>
  <c r="AH117" i="4"/>
  <c r="AH128" i="4"/>
  <c r="AG84" i="4"/>
  <c r="AG45" i="4"/>
  <c r="AD143" i="4"/>
  <c r="AI106" i="4"/>
  <c r="AG61" i="4"/>
  <c r="AH91" i="4"/>
  <c r="AF28" i="4"/>
  <c r="AH102" i="4"/>
  <c r="AF102" i="4"/>
  <c r="AT102" i="4" s="1"/>
  <c r="AG102" i="4"/>
  <c r="AF18" i="4"/>
  <c r="AD46" i="4"/>
  <c r="AK46" i="4"/>
  <c r="AF91" i="4"/>
  <c r="AI144" i="4"/>
  <c r="AH134" i="4"/>
  <c r="AK144" i="4"/>
  <c r="AF42" i="4"/>
  <c r="AF55" i="4"/>
  <c r="AD91" i="4"/>
  <c r="AD42" i="4"/>
  <c r="AQ42" i="4" s="1"/>
  <c r="AK134" i="4"/>
  <c r="AK91" i="4"/>
  <c r="AE55" i="4"/>
  <c r="AR55" i="4" s="1"/>
  <c r="AY55" i="4" s="1"/>
  <c r="AG91" i="4"/>
  <c r="AD102" i="4"/>
  <c r="AG28" i="4"/>
  <c r="AG55" i="4"/>
  <c r="AE91" i="4"/>
  <c r="AR91" i="4" s="1"/>
  <c r="AY91" i="4" s="1"/>
  <c r="AG42" i="4"/>
  <c r="AE46" i="4"/>
  <c r="AR46" i="4" s="1"/>
  <c r="AY46" i="4" s="1"/>
  <c r="AH42" i="4"/>
  <c r="AE134" i="4"/>
  <c r="AR134" i="4" s="1"/>
  <c r="AY134" i="4" s="1"/>
  <c r="AE28" i="4"/>
  <c r="AR28" i="4" s="1"/>
  <c r="AY28" i="4" s="1"/>
  <c r="AH28" i="4"/>
  <c r="AG46" i="4"/>
  <c r="AG18" i="4"/>
  <c r="AE42" i="4"/>
  <c r="AR42" i="4" s="1"/>
  <c r="AY42" i="4" s="1"/>
  <c r="AH55" i="4"/>
  <c r="AH142" i="4"/>
  <c r="AJ42" i="4"/>
  <c r="AH46" i="4"/>
  <c r="AH18" i="4"/>
  <c r="AH144" i="4"/>
  <c r="AD28" i="4"/>
  <c r="AI42" i="4"/>
  <c r="AF46" i="4"/>
  <c r="AI28" i="4"/>
  <c r="AI29" i="4"/>
  <c r="AK140" i="4"/>
  <c r="AF49" i="4"/>
  <c r="AH90" i="4"/>
  <c r="AT90" i="4" s="1"/>
  <c r="AK57" i="4"/>
  <c r="AF41" i="4"/>
  <c r="AG108" i="4"/>
  <c r="AH57" i="4"/>
  <c r="AI41" i="4"/>
  <c r="AG49" i="4"/>
  <c r="AF7" i="4"/>
  <c r="AE74" i="4"/>
  <c r="AR74" i="4" s="1"/>
  <c r="AY74" i="4" s="1"/>
  <c r="AC7" i="4"/>
  <c r="AN7" i="4" s="1"/>
  <c r="AF99" i="4"/>
  <c r="AF92" i="4"/>
  <c r="AG11" i="4"/>
  <c r="AH108" i="4"/>
  <c r="AH7" i="4"/>
  <c r="AI74" i="4"/>
  <c r="AE99" i="4"/>
  <c r="AR99" i="4" s="1"/>
  <c r="AY99" i="4" s="1"/>
  <c r="AI57" i="4"/>
  <c r="AG74" i="4"/>
  <c r="AE140" i="4"/>
  <c r="AR140" i="4" s="1"/>
  <c r="AY140" i="4" s="1"/>
  <c r="AI99" i="4"/>
  <c r="AG7" i="4"/>
  <c r="AH41" i="4"/>
  <c r="AI108" i="4"/>
  <c r="AG140" i="4"/>
  <c r="AG99" i="4"/>
  <c r="AE92" i="4"/>
  <c r="AR92" i="4" s="1"/>
  <c r="AY92" i="4" s="1"/>
  <c r="AG41" i="4"/>
  <c r="AI92" i="4"/>
  <c r="AI123" i="4"/>
  <c r="AH140" i="4"/>
  <c r="AK92" i="4"/>
  <c r="AH20" i="4"/>
  <c r="AG92" i="4"/>
  <c r="AI7" i="4"/>
  <c r="AF74" i="4"/>
  <c r="AF135" i="4"/>
  <c r="AF123" i="4"/>
  <c r="AH99" i="4"/>
  <c r="AF146" i="4"/>
  <c r="AG90" i="4"/>
  <c r="AI90" i="4"/>
  <c r="AF140" i="4"/>
  <c r="AG123" i="4"/>
  <c r="AH123" i="4"/>
  <c r="AE7" i="4"/>
  <c r="AF144" i="4"/>
  <c r="AK114" i="4"/>
  <c r="AG38" i="4"/>
  <c r="AF88" i="4"/>
  <c r="AG132" i="4"/>
  <c r="AH62" i="4"/>
  <c r="AI97" i="4"/>
  <c r="AF38" i="4"/>
  <c r="AF62" i="4"/>
  <c r="AG114" i="4"/>
  <c r="AL92" i="4"/>
  <c r="AH101" i="4"/>
  <c r="AG36" i="4"/>
  <c r="AF5" i="4"/>
  <c r="AE88" i="4"/>
  <c r="AR88" i="4" s="1"/>
  <c r="AY88" i="4" s="1"/>
  <c r="AH5" i="4"/>
  <c r="AH104" i="4"/>
  <c r="AH132" i="4"/>
  <c r="AD114" i="4"/>
  <c r="AK38" i="4"/>
  <c r="AG23" i="4"/>
  <c r="AF69" i="4"/>
  <c r="AD132" i="4"/>
  <c r="AE62" i="4"/>
  <c r="AR62" i="4" s="1"/>
  <c r="AY62" i="4" s="1"/>
  <c r="AK104" i="4"/>
  <c r="AK97" i="4"/>
  <c r="AE132" i="4"/>
  <c r="AR132" i="4" s="1"/>
  <c r="AY132" i="4" s="1"/>
  <c r="AI132" i="4"/>
  <c r="AG101" i="4"/>
  <c r="AD101" i="4"/>
  <c r="AH69" i="4"/>
  <c r="AK101" i="4"/>
  <c r="AE23" i="4"/>
  <c r="AR23" i="4" s="1"/>
  <c r="AY23" i="4" s="1"/>
  <c r="AI23" i="4"/>
  <c r="AG62" i="4"/>
  <c r="AI62" i="4"/>
  <c r="AD38" i="4"/>
  <c r="AQ38" i="4" s="1"/>
  <c r="AE101" i="4"/>
  <c r="AR101" i="4" s="1"/>
  <c r="AY101" i="4" s="1"/>
  <c r="AH23" i="4"/>
  <c r="AT23" i="4" s="1"/>
  <c r="AI104" i="4"/>
  <c r="AL13" i="4"/>
  <c r="AH112" i="4"/>
  <c r="AH135" i="4"/>
  <c r="AH85" i="4"/>
  <c r="AK115" i="4"/>
  <c r="AH48" i="4"/>
  <c r="AT48" i="4" s="1"/>
  <c r="AF75" i="4"/>
  <c r="AF32" i="4"/>
  <c r="AT32" i="4" s="1"/>
  <c r="AG26" i="4"/>
  <c r="AF127" i="4"/>
  <c r="AE15" i="4"/>
  <c r="AR15" i="4" s="1"/>
  <c r="AY15" i="4" s="1"/>
  <c r="AI32" i="4"/>
  <c r="AD60" i="4"/>
  <c r="AF4" i="4"/>
  <c r="AD95" i="4"/>
  <c r="AE35" i="4"/>
  <c r="AR35" i="4" s="1"/>
  <c r="AY35" i="4" s="1"/>
  <c r="AH78" i="4"/>
  <c r="AT78" i="4" s="1"/>
  <c r="AL147" i="4"/>
  <c r="AH95" i="4"/>
  <c r="AE27" i="4"/>
  <c r="AR27" i="4" s="1"/>
  <c r="AY27" i="4" s="1"/>
  <c r="AG85" i="4"/>
  <c r="AK82" i="4"/>
  <c r="AG142" i="4"/>
  <c r="AH120" i="4"/>
  <c r="AK102" i="4"/>
  <c r="AH136" i="4"/>
  <c r="AE130" i="4"/>
  <c r="AR130" i="4" s="1"/>
  <c r="AY130" i="4" s="1"/>
  <c r="AF82" i="4"/>
  <c r="AG120" i="4"/>
  <c r="AG60" i="4"/>
  <c r="AI15" i="4"/>
  <c r="AL4" i="4"/>
  <c r="AL46" i="4"/>
  <c r="AG95" i="4"/>
  <c r="AH147" i="4"/>
  <c r="AK138" i="4"/>
  <c r="AG27" i="4"/>
  <c r="AE58" i="4"/>
  <c r="AR58" i="4" s="1"/>
  <c r="AY58" i="4" s="1"/>
  <c r="AI125" i="4"/>
  <c r="AG82" i="4"/>
  <c r="AI63" i="4"/>
  <c r="AE135" i="4"/>
  <c r="AR135" i="4" s="1"/>
  <c r="AY135" i="4" s="1"/>
  <c r="AI85" i="4"/>
  <c r="AG117" i="4"/>
  <c r="AL50" i="4"/>
  <c r="AG135" i="4"/>
  <c r="AL115" i="4"/>
  <c r="AG125" i="4"/>
  <c r="AH60" i="4"/>
  <c r="AG138" i="4"/>
  <c r="AK4" i="4"/>
  <c r="AH35" i="4"/>
  <c r="AI26" i="4"/>
  <c r="AD58" i="4"/>
  <c r="AI117" i="4"/>
  <c r="AG35" i="4"/>
  <c r="AI84" i="4"/>
  <c r="AI58" i="4"/>
  <c r="AI95" i="4"/>
  <c r="AF60" i="4"/>
  <c r="AE95" i="4"/>
  <c r="AR95" i="4" s="1"/>
  <c r="AY95" i="4" s="1"/>
  <c r="AI138" i="4"/>
  <c r="AE125" i="4"/>
  <c r="AR125" i="4" s="1"/>
  <c r="AY125" i="4" s="1"/>
  <c r="AH4" i="4"/>
  <c r="AK147" i="4"/>
  <c r="AK15" i="4"/>
  <c r="AG127" i="4"/>
  <c r="AD73" i="4"/>
  <c r="AF35" i="4"/>
  <c r="AG22" i="4"/>
  <c r="AG78" i="4"/>
  <c r="AL32" i="4"/>
  <c r="AL114" i="4"/>
  <c r="AL42" i="4"/>
  <c r="AK135" i="4"/>
  <c r="AF112" i="4"/>
  <c r="AD125" i="4"/>
  <c r="AN125" i="4" s="1"/>
  <c r="AK32" i="4"/>
  <c r="AG70" i="4"/>
  <c r="AG4" i="4"/>
  <c r="AF125" i="4"/>
  <c r="AI102" i="4"/>
  <c r="AE127" i="4"/>
  <c r="AR127" i="4" s="1"/>
  <c r="AY127" i="4" s="1"/>
  <c r="AI78" i="4"/>
  <c r="AL33" i="4"/>
  <c r="AI60" i="4"/>
  <c r="AH100" i="4"/>
  <c r="AH130" i="4"/>
  <c r="AF138" i="4"/>
  <c r="AH26" i="4"/>
  <c r="AT26" i="4" s="1"/>
  <c r="AH84" i="4"/>
  <c r="AK35" i="4"/>
  <c r="AK60" i="4"/>
  <c r="AG100" i="4"/>
  <c r="AG147" i="4"/>
  <c r="AF85" i="4"/>
  <c r="AL126" i="4"/>
  <c r="AL106" i="4"/>
  <c r="AH27" i="4"/>
  <c r="AK136" i="4"/>
  <c r="AK142" i="4"/>
  <c r="AK100" i="4"/>
  <c r="AF27" i="4"/>
  <c r="AD142" i="4"/>
  <c r="AN142" i="4" s="1"/>
  <c r="AF100" i="4"/>
  <c r="AF117" i="4"/>
  <c r="AD4" i="4"/>
  <c r="AF15" i="4"/>
  <c r="AL136" i="4"/>
  <c r="AL80" i="4"/>
  <c r="AF76" i="4"/>
  <c r="AL59" i="4"/>
  <c r="AL122" i="4"/>
  <c r="AL79" i="4"/>
  <c r="AG64" i="4"/>
  <c r="AH66" i="4"/>
  <c r="AT66" i="4" s="1"/>
  <c r="AH98" i="4"/>
  <c r="AE69" i="4"/>
  <c r="AR69" i="4" s="1"/>
  <c r="AY69" i="4" s="1"/>
  <c r="AF14" i="4"/>
  <c r="AL66" i="4"/>
  <c r="AL121" i="4"/>
  <c r="AL146" i="4"/>
  <c r="AL142" i="4"/>
  <c r="AL148" i="4"/>
  <c r="AL65" i="4"/>
  <c r="AL120" i="4"/>
  <c r="AL31" i="4"/>
  <c r="AL135" i="4"/>
  <c r="AL104" i="4"/>
  <c r="AL116" i="4"/>
  <c r="AL74" i="4"/>
  <c r="AG20" i="4"/>
  <c r="AH76" i="4"/>
  <c r="AG51" i="4"/>
  <c r="AK105" i="4"/>
  <c r="AG76" i="4"/>
  <c r="AF111" i="4"/>
  <c r="AD25" i="4"/>
  <c r="AL86" i="4"/>
  <c r="AL81" i="4"/>
  <c r="AL47" i="4"/>
  <c r="AL53" i="4"/>
  <c r="AL108" i="4"/>
  <c r="AL25" i="4"/>
  <c r="AL111" i="4"/>
  <c r="AL141" i="4"/>
  <c r="AL9" i="4"/>
  <c r="AL88" i="4"/>
  <c r="AL21" i="4"/>
  <c r="AL63" i="4"/>
  <c r="AL128" i="4"/>
  <c r="AH19" i="4"/>
  <c r="AK98" i="4"/>
  <c r="AF20" i="4"/>
  <c r="AI5" i="4"/>
  <c r="AE59" i="4"/>
  <c r="AR59" i="4" s="1"/>
  <c r="AY59" i="4" s="1"/>
  <c r="AF139" i="4"/>
  <c r="AG63" i="4"/>
  <c r="AC51" i="4"/>
  <c r="AL20" i="4"/>
  <c r="AL130" i="4"/>
  <c r="AL41" i="4"/>
  <c r="AL96" i="4"/>
  <c r="AL102" i="4"/>
  <c r="AL19" i="4"/>
  <c r="AL87" i="4"/>
  <c r="AL45" i="4"/>
  <c r="AL58" i="4"/>
  <c r="AL70" i="4"/>
  <c r="AL140" i="4"/>
  <c r="AL143" i="4"/>
  <c r="AL11" i="4"/>
  <c r="AG86" i="4"/>
  <c r="AG14" i="4"/>
  <c r="AE14" i="4"/>
  <c r="AR14" i="4" s="1"/>
  <c r="AY14" i="4" s="1"/>
  <c r="AD76" i="4"/>
  <c r="AN76" i="4" s="1"/>
  <c r="AF105" i="4"/>
  <c r="AL35" i="4"/>
  <c r="AL7" i="4"/>
  <c r="AL15" i="4"/>
  <c r="AL39" i="4"/>
  <c r="AL129" i="4"/>
  <c r="AL40" i="4"/>
  <c r="AL95" i="4"/>
  <c r="AL97" i="4"/>
  <c r="AL48" i="4"/>
  <c r="AL82" i="4"/>
  <c r="AL100" i="4"/>
  <c r="AH14" i="4"/>
  <c r="AE64" i="4"/>
  <c r="AR64" i="4" s="1"/>
  <c r="AY64" i="4" s="1"/>
  <c r="AF51" i="4"/>
  <c r="AE20" i="4"/>
  <c r="AR20" i="4" s="1"/>
  <c r="AY20" i="4" s="1"/>
  <c r="AF52" i="4"/>
  <c r="AH51" i="4"/>
  <c r="AL69" i="4"/>
  <c r="AL124" i="4"/>
  <c r="AL90" i="4"/>
  <c r="AL145" i="4"/>
  <c r="AL75" i="4"/>
  <c r="AL34" i="4"/>
  <c r="AL52" i="4"/>
  <c r="AL64" i="4"/>
  <c r="AL119" i="4"/>
  <c r="AL51" i="4"/>
  <c r="AL5" i="4"/>
  <c r="AL60" i="4"/>
  <c r="AH86" i="4"/>
  <c r="AK122" i="4"/>
  <c r="AG105" i="4"/>
  <c r="AE98" i="4"/>
  <c r="AR98" i="4" s="1"/>
  <c r="AY98" i="4" s="1"/>
  <c r="AD5" i="4"/>
  <c r="AN5" i="4" s="1"/>
  <c r="AC33" i="4"/>
  <c r="AL29" i="4"/>
  <c r="AL84" i="4"/>
  <c r="AL56" i="4"/>
  <c r="AL27" i="4"/>
  <c r="AL89" i="4"/>
  <c r="AL144" i="4"/>
  <c r="AL12" i="4"/>
  <c r="AL24" i="4"/>
  <c r="AL76" i="4"/>
  <c r="AL131" i="4"/>
  <c r="AG97" i="4"/>
  <c r="AF86" i="4"/>
  <c r="AD97" i="4"/>
  <c r="AI76" i="4"/>
  <c r="AE63" i="4"/>
  <c r="AR63" i="4" s="1"/>
  <c r="AY63" i="4" s="1"/>
  <c r="AI52" i="4"/>
  <c r="AL139" i="4"/>
  <c r="AL110" i="4"/>
  <c r="AL49" i="4"/>
  <c r="AL101" i="4"/>
  <c r="AL113" i="4"/>
  <c r="AL36" i="4"/>
  <c r="AL54" i="4"/>
  <c r="AL109" i="4"/>
  <c r="AE97" i="4"/>
  <c r="AR97" i="4" s="1"/>
  <c r="AY97" i="4" s="1"/>
  <c r="AI69" i="4"/>
  <c r="AI59" i="4"/>
  <c r="AE76" i="4"/>
  <c r="AR76" i="4" s="1"/>
  <c r="AY76" i="4" s="1"/>
  <c r="AF63" i="4"/>
  <c r="AL23" i="4"/>
  <c r="AL78" i="4"/>
  <c r="AL133" i="4"/>
  <c r="AL44" i="4"/>
  <c r="AL134" i="4"/>
  <c r="AL105" i="4"/>
  <c r="AL22" i="4"/>
  <c r="AL138" i="4"/>
  <c r="AL6" i="4"/>
  <c r="AL61" i="4"/>
  <c r="AL18" i="4"/>
  <c r="AL73" i="4"/>
  <c r="AL125" i="4"/>
  <c r="AL14" i="4"/>
  <c r="AL137" i="4"/>
  <c r="AK64" i="4"/>
  <c r="AG69" i="4"/>
  <c r="AH47" i="4"/>
  <c r="AG98" i="4"/>
  <c r="AE52" i="4"/>
  <c r="AR52" i="4" s="1"/>
  <c r="AY52" i="4" s="1"/>
  <c r="AG52" i="4"/>
  <c r="AI81" i="4"/>
  <c r="AL112" i="4"/>
  <c r="AL10" i="4"/>
  <c r="AL77" i="4"/>
  <c r="AL43" i="4"/>
  <c r="AL30" i="4"/>
  <c r="AL85" i="4"/>
  <c r="AL103" i="4"/>
  <c r="AL99" i="4"/>
  <c r="AH52" i="4"/>
  <c r="AI105" i="4"/>
  <c r="AL17" i="4"/>
  <c r="AL72" i="4"/>
  <c r="AL38" i="4"/>
  <c r="AL93" i="4"/>
  <c r="AL16" i="4"/>
  <c r="AL71" i="4"/>
  <c r="AL37" i="4"/>
  <c r="AL55" i="4"/>
  <c r="AL26" i="4"/>
  <c r="AL67" i="4"/>
  <c r="AL98" i="4"/>
  <c r="AL123" i="4"/>
  <c r="AG37" i="4"/>
  <c r="AH40" i="4"/>
  <c r="AF37" i="4"/>
  <c r="AF33" i="4"/>
  <c r="AH11" i="4"/>
  <c r="AK50" i="4"/>
  <c r="AG40" i="4"/>
  <c r="AK21" i="4"/>
  <c r="AH88" i="4"/>
  <c r="AG129" i="4"/>
  <c r="AF65" i="4"/>
  <c r="AG66" i="4"/>
  <c r="AI65" i="4"/>
  <c r="AG122" i="4"/>
  <c r="AI13" i="4"/>
  <c r="AF114" i="4"/>
  <c r="AD99" i="4"/>
  <c r="AG50" i="4"/>
  <c r="AD50" i="4"/>
  <c r="AI46" i="4"/>
  <c r="AD89" i="4"/>
  <c r="AN89" i="4" s="1"/>
  <c r="AE89" i="4"/>
  <c r="AR89" i="4" s="1"/>
  <c r="AY89" i="4" s="1"/>
  <c r="AH72" i="4"/>
  <c r="AK12" i="4"/>
  <c r="AH33" i="4"/>
  <c r="AK11" i="4"/>
  <c r="AG71" i="4"/>
  <c r="AF53" i="4"/>
  <c r="AG48" i="4"/>
  <c r="AI114" i="4"/>
  <c r="AG5" i="4"/>
  <c r="AF47" i="4"/>
  <c r="AI47" i="4"/>
  <c r="AI88" i="4"/>
  <c r="AE71" i="4"/>
  <c r="AR71" i="4" s="1"/>
  <c r="AY71" i="4" s="1"/>
  <c r="AD53" i="4"/>
  <c r="AI48" i="4"/>
  <c r="AE84" i="4"/>
  <c r="AR84" i="4" s="1"/>
  <c r="AY84" i="4" s="1"/>
  <c r="AE90" i="4"/>
  <c r="AR90" i="4" s="1"/>
  <c r="AY90" i="4" s="1"/>
  <c r="AC40" i="4"/>
  <c r="AE49" i="4"/>
  <c r="AR49" i="4" s="1"/>
  <c r="AY49" i="4" s="1"/>
  <c r="AH50" i="4"/>
  <c r="AK73" i="4"/>
  <c r="AK81" i="4"/>
  <c r="AH64" i="4"/>
  <c r="AK19" i="4"/>
  <c r="AH81" i="4"/>
  <c r="AK129" i="4"/>
  <c r="AK33" i="4"/>
  <c r="AH58" i="4"/>
  <c r="AT58" i="4" s="1"/>
  <c r="AG96" i="4"/>
  <c r="AF121" i="4"/>
  <c r="AG53" i="4"/>
  <c r="AF54" i="4"/>
  <c r="AE66" i="4"/>
  <c r="AR66" i="4" s="1"/>
  <c r="AY66" i="4" s="1"/>
  <c r="AI119" i="4"/>
  <c r="AI134" i="4"/>
  <c r="AE22" i="4"/>
  <c r="AR22" i="4" s="1"/>
  <c r="AY22" i="4" s="1"/>
  <c r="AF98" i="4"/>
  <c r="AI66" i="4"/>
  <c r="AE75" i="4"/>
  <c r="AR75" i="4" s="1"/>
  <c r="AY75" i="4" s="1"/>
  <c r="AE120" i="4"/>
  <c r="AR120" i="4" s="1"/>
  <c r="AY120" i="4" s="1"/>
  <c r="AF12" i="4"/>
  <c r="AD55" i="4"/>
  <c r="AF64" i="4"/>
  <c r="AI143" i="4"/>
  <c r="AD52" i="4"/>
  <c r="AN52" i="4" s="1"/>
  <c r="AI89" i="4"/>
  <c r="AD65" i="4"/>
  <c r="AK72" i="4"/>
  <c r="AH67" i="4"/>
  <c r="AK88" i="4"/>
  <c r="AH73" i="4"/>
  <c r="AT73" i="4" s="1"/>
  <c r="AG13" i="4"/>
  <c r="AK40" i="4"/>
  <c r="AG58" i="4"/>
  <c r="AD84" i="4"/>
  <c r="AN84" i="4" s="1"/>
  <c r="AI12" i="4"/>
  <c r="AF116" i="4"/>
  <c r="AI116" i="4"/>
  <c r="AC141" i="4"/>
  <c r="AF129" i="4"/>
  <c r="AI70" i="4"/>
  <c r="AI54" i="4"/>
  <c r="AE70" i="4"/>
  <c r="AR70" i="4" s="1"/>
  <c r="AY70" i="4" s="1"/>
  <c r="AD108" i="4"/>
  <c r="AD64" i="4"/>
  <c r="AI71" i="4"/>
  <c r="AE38" i="4"/>
  <c r="AR38" i="4" s="1"/>
  <c r="AY38" i="4" s="1"/>
  <c r="AC102" i="4"/>
  <c r="AF71" i="4"/>
  <c r="AD32" i="4"/>
  <c r="AF89" i="4"/>
  <c r="AG104" i="4"/>
  <c r="AG12" i="4"/>
  <c r="AE5" i="4"/>
  <c r="AR5" i="4" s="1"/>
  <c r="AY5" i="4" s="1"/>
  <c r="AF21" i="4"/>
  <c r="AF11" i="4"/>
  <c r="AE116" i="4"/>
  <c r="AR116" i="4" s="1"/>
  <c r="AY116" i="4" s="1"/>
  <c r="AE21" i="4"/>
  <c r="AR21" i="4" s="1"/>
  <c r="AY21" i="4" s="1"/>
  <c r="AK108" i="4"/>
  <c r="AD88" i="4"/>
  <c r="AF119" i="4"/>
  <c r="AK96" i="4"/>
  <c r="AG103" i="4"/>
  <c r="AI53" i="4"/>
  <c r="AI80" i="4"/>
  <c r="AE12" i="4"/>
  <c r="AR12" i="4" s="1"/>
  <c r="AY12" i="4" s="1"/>
  <c r="AE33" i="4"/>
  <c r="AR33" i="4" s="1"/>
  <c r="AY33" i="4" s="1"/>
  <c r="AG73" i="4"/>
  <c r="AE37" i="4"/>
  <c r="AR37" i="4" s="1"/>
  <c r="AY37" i="4" s="1"/>
  <c r="AC66" i="4"/>
  <c r="AD14" i="4"/>
  <c r="AC99" i="4"/>
  <c r="AH96" i="4"/>
  <c r="AT96" i="4" s="1"/>
  <c r="AC112" i="4"/>
  <c r="AK95" i="4"/>
  <c r="AG88" i="4"/>
  <c r="AG89" i="4"/>
  <c r="AK71" i="4"/>
  <c r="AK120" i="4"/>
  <c r="AC72" i="4"/>
  <c r="AD13" i="4"/>
  <c r="AE48" i="4"/>
  <c r="AR48" i="4" s="1"/>
  <c r="AY48" i="4" s="1"/>
  <c r="AI64" i="4"/>
  <c r="AF50" i="4"/>
  <c r="AT50" i="4" s="1"/>
  <c r="AE11" i="4"/>
  <c r="AR11" i="4" s="1"/>
  <c r="AY11" i="4" s="1"/>
  <c r="AF13" i="4"/>
  <c r="AE108" i="4"/>
  <c r="AR108" i="4" s="1"/>
  <c r="AY108" i="4" s="1"/>
  <c r="AF95" i="4"/>
  <c r="AE114" i="4"/>
  <c r="AR114" i="4" s="1"/>
  <c r="AY114" i="4" s="1"/>
  <c r="AI4" i="4"/>
  <c r="AE93" i="4"/>
  <c r="AR93" i="4" s="1"/>
  <c r="AY93" i="4" s="1"/>
  <c r="AC45" i="4"/>
  <c r="AD87" i="4"/>
  <c r="AK119" i="4"/>
  <c r="AG33" i="4"/>
  <c r="AD12" i="4"/>
  <c r="AH37" i="4"/>
  <c r="AH89" i="4"/>
  <c r="AH53" i="4"/>
  <c r="AD104" i="4"/>
  <c r="AN104" i="4" s="1"/>
  <c r="AG81" i="4"/>
  <c r="AE81" i="4"/>
  <c r="AR81" i="4" s="1"/>
  <c r="AY81" i="4" s="1"/>
  <c r="AF120" i="4"/>
  <c r="AI120" i="4"/>
  <c r="AF104" i="4"/>
  <c r="AD33" i="4"/>
  <c r="AC108" i="4"/>
  <c r="AH145" i="4"/>
  <c r="AT145" i="4" s="1"/>
  <c r="AH77" i="4"/>
  <c r="AH129" i="4"/>
  <c r="AG130" i="4"/>
  <c r="AE100" i="4"/>
  <c r="AR100" i="4" s="1"/>
  <c r="AY100" i="4" s="1"/>
  <c r="AG137" i="4"/>
  <c r="AI39" i="4"/>
  <c r="AE56" i="4"/>
  <c r="AR56" i="4" s="1"/>
  <c r="AY56" i="4" s="1"/>
  <c r="AG39" i="4"/>
  <c r="AI24" i="4"/>
  <c r="AD35" i="4"/>
  <c r="AG115" i="4"/>
  <c r="AE124" i="4"/>
  <c r="AR124" i="4" s="1"/>
  <c r="AY124" i="4" s="1"/>
  <c r="AC144" i="4"/>
  <c r="AE41" i="4"/>
  <c r="AR41" i="4" s="1"/>
  <c r="AY41" i="4" s="1"/>
  <c r="AI33" i="4"/>
  <c r="AC49" i="4"/>
  <c r="AN49" i="4" s="1"/>
  <c r="AC143" i="4"/>
  <c r="AK9" i="4"/>
  <c r="AH80" i="4"/>
  <c r="AT80" i="4" s="1"/>
  <c r="AE145" i="4"/>
  <c r="AR145" i="4" s="1"/>
  <c r="AY145" i="4" s="1"/>
  <c r="AE6" i="4"/>
  <c r="AR6" i="4" s="1"/>
  <c r="AY6" i="4" s="1"/>
  <c r="AF44" i="4"/>
  <c r="AC6" i="4"/>
  <c r="AC80" i="4"/>
  <c r="AD9" i="4"/>
  <c r="AC77" i="4"/>
  <c r="AC110" i="4"/>
  <c r="AC44" i="4"/>
  <c r="AC124" i="4"/>
  <c r="AK39" i="4"/>
  <c r="AK6" i="4"/>
  <c r="AH124" i="4"/>
  <c r="AH39" i="4"/>
  <c r="AK30" i="4"/>
  <c r="AG139" i="4"/>
  <c r="AD124" i="4"/>
  <c r="AC139" i="4"/>
  <c r="AI142" i="4"/>
  <c r="AI44" i="4"/>
  <c r="AG144" i="4"/>
  <c r="AE105" i="4"/>
  <c r="AR105" i="4" s="1"/>
  <c r="AY105" i="4" s="1"/>
  <c r="AC55" i="4"/>
  <c r="AC138" i="4"/>
  <c r="AD138" i="4"/>
  <c r="AG77" i="4"/>
  <c r="AD15" i="4"/>
  <c r="AH6" i="4"/>
  <c r="AH79" i="4"/>
  <c r="AF34" i="4"/>
  <c r="AD145" i="4"/>
  <c r="AE96" i="4"/>
  <c r="AR96" i="4" s="1"/>
  <c r="AY96" i="4" s="1"/>
  <c r="AD141" i="4"/>
  <c r="AG141" i="4"/>
  <c r="AI9" i="4"/>
  <c r="AE9" i="4"/>
  <c r="AR9" i="4" s="1"/>
  <c r="AY9" i="4" s="1"/>
  <c r="AF141" i="4"/>
  <c r="AD110" i="4"/>
  <c r="AG119" i="4"/>
  <c r="AC12" i="4"/>
  <c r="AH49" i="4"/>
  <c r="AG32" i="4"/>
  <c r="AI101" i="4"/>
  <c r="AC95" i="4"/>
  <c r="AD37" i="4"/>
  <c r="AN37" i="4" s="1"/>
  <c r="AH9" i="4"/>
  <c r="AI6" i="4"/>
  <c r="AG136" i="4"/>
  <c r="AH122" i="4"/>
  <c r="AC19" i="4"/>
  <c r="AF72" i="4"/>
  <c r="AG44" i="4"/>
  <c r="AF6" i="4"/>
  <c r="AC13" i="4"/>
  <c r="AC81" i="4"/>
  <c r="AF136" i="4"/>
  <c r="AI145" i="4"/>
  <c r="AF22" i="4"/>
  <c r="AE32" i="4"/>
  <c r="AR32" i="4" s="1"/>
  <c r="AY32" i="4" s="1"/>
  <c r="AG25" i="4"/>
  <c r="AI135" i="4"/>
  <c r="AC14" i="4"/>
  <c r="AH44" i="4"/>
  <c r="AK44" i="4"/>
  <c r="AG6" i="4"/>
  <c r="AI112" i="4"/>
  <c r="AE142" i="4"/>
  <c r="AR142" i="4" s="1"/>
  <c r="AY142" i="4" s="1"/>
  <c r="AC126" i="4"/>
  <c r="AN126" i="4" s="1"/>
  <c r="AD144" i="4"/>
  <c r="AG34" i="4"/>
  <c r="AI77" i="4"/>
  <c r="AE80" i="4"/>
  <c r="AR80" i="4" s="1"/>
  <c r="AY80" i="4" s="1"/>
  <c r="AE138" i="4"/>
  <c r="AR138" i="4" s="1"/>
  <c r="AY138" i="4" s="1"/>
  <c r="AH30" i="4"/>
  <c r="AF77" i="4"/>
  <c r="AI30" i="4"/>
  <c r="AF79" i="4"/>
  <c r="AH137" i="4"/>
  <c r="AT137" i="4" s="1"/>
  <c r="AD44" i="4"/>
  <c r="AG79" i="4"/>
  <c r="AG30" i="4"/>
  <c r="AI110" i="4"/>
  <c r="AC136" i="4"/>
  <c r="AE30" i="4"/>
  <c r="AR30" i="4" s="1"/>
  <c r="AY30" i="4" s="1"/>
  <c r="AF110" i="4"/>
  <c r="AE79" i="4"/>
  <c r="AR79" i="4" s="1"/>
  <c r="AY79" i="4" s="1"/>
  <c r="AD39" i="4"/>
  <c r="AC21" i="4"/>
  <c r="AD69" i="4"/>
  <c r="AN69" i="4" s="1"/>
  <c r="AH110" i="4"/>
  <c r="AC64" i="4"/>
  <c r="AI34" i="4"/>
  <c r="AF124" i="4"/>
  <c r="AE34" i="4"/>
  <c r="AR34" i="4" s="1"/>
  <c r="AY34" i="4" s="1"/>
  <c r="AF30" i="4"/>
  <c r="AC120" i="4"/>
  <c r="AE44" i="4"/>
  <c r="AR44" i="4" s="1"/>
  <c r="AY44" i="4" s="1"/>
  <c r="AF39" i="4"/>
  <c r="AG124" i="4"/>
  <c r="AI21" i="4"/>
  <c r="AE39" i="4"/>
  <c r="AR39" i="4" s="1"/>
  <c r="AY39" i="4" s="1"/>
  <c r="AC4" i="4"/>
  <c r="AC101" i="4"/>
  <c r="AK124" i="4"/>
  <c r="AK34" i="4"/>
  <c r="AK137" i="4"/>
  <c r="AH141" i="4"/>
  <c r="AE141" i="4"/>
  <c r="AR141" i="4" s="1"/>
  <c r="AY141" i="4" s="1"/>
  <c r="AF9" i="4"/>
  <c r="AI124" i="4"/>
  <c r="AG9" i="4"/>
  <c r="AH119" i="4"/>
  <c r="AD54" i="4"/>
  <c r="AD135" i="4"/>
  <c r="AJ129" i="4"/>
  <c r="AI129" i="4"/>
  <c r="AD129" i="4"/>
  <c r="AN129" i="4" s="1"/>
  <c r="AE136" i="4"/>
  <c r="AR136" i="4" s="1"/>
  <c r="AY136" i="4" s="1"/>
  <c r="AI96" i="4"/>
  <c r="AH111" i="4"/>
  <c r="AI141" i="4"/>
  <c r="AC145" i="4"/>
  <c r="AK55" i="4"/>
  <c r="AJ55" i="4"/>
  <c r="AK80" i="4"/>
  <c r="AJ80" i="4"/>
  <c r="AC18" i="4"/>
  <c r="AC100" i="4"/>
  <c r="AK76" i="4"/>
  <c r="AJ76" i="4"/>
  <c r="AC98" i="4"/>
  <c r="AN98" i="4" s="1"/>
  <c r="AH54" i="4"/>
  <c r="AJ125" i="4"/>
  <c r="AK125" i="4"/>
  <c r="AF16" i="4"/>
  <c r="AD24" i="4"/>
  <c r="AC56" i="4"/>
  <c r="AN56" i="4" s="1"/>
  <c r="AE102" i="4"/>
  <c r="AR102" i="4" s="1"/>
  <c r="AY102" i="4" s="1"/>
  <c r="AC85" i="4"/>
  <c r="AD85" i="4"/>
  <c r="AC79" i="4"/>
  <c r="AC35" i="4"/>
  <c r="AH34" i="4"/>
  <c r="AJ5" i="4"/>
  <c r="AK5" i="4"/>
  <c r="AC93" i="4"/>
  <c r="AC88" i="4"/>
  <c r="AC9" i="4"/>
  <c r="AC32" i="4"/>
  <c r="AJ140" i="4"/>
  <c r="AD140" i="4"/>
  <c r="AN140" i="4" s="1"/>
  <c r="AI140" i="4"/>
  <c r="AD6" i="4"/>
  <c r="AI107" i="4"/>
  <c r="AJ107" i="4"/>
  <c r="AD107" i="4"/>
  <c r="AJ67" i="4"/>
  <c r="AK67" i="4"/>
  <c r="AK8" i="4"/>
  <c r="AJ8" i="4"/>
  <c r="AD103" i="4"/>
  <c r="AJ103" i="4"/>
  <c r="AD146" i="4"/>
  <c r="AJ146" i="4"/>
  <c r="AI146" i="4"/>
  <c r="AK146" i="4"/>
  <c r="AK75" i="4"/>
  <c r="AJ75" i="4"/>
  <c r="AJ36" i="4"/>
  <c r="AK36" i="4"/>
  <c r="AK111" i="4"/>
  <c r="AJ111" i="4"/>
  <c r="AE61" i="4"/>
  <c r="AR61" i="4" s="1"/>
  <c r="AY61" i="4" s="1"/>
  <c r="AK83" i="4"/>
  <c r="AD83" i="4"/>
  <c r="AJ83" i="4"/>
  <c r="AJ57" i="4"/>
  <c r="AE57" i="4"/>
  <c r="AR57" i="4" s="1"/>
  <c r="AY57" i="4" s="1"/>
  <c r="AJ118" i="4"/>
  <c r="AK118" i="4"/>
  <c r="AI118" i="4"/>
  <c r="AK10" i="4"/>
  <c r="AJ10" i="4"/>
  <c r="AD133" i="4"/>
  <c r="AF61" i="4"/>
  <c r="AF57" i="4"/>
  <c r="AF36" i="4"/>
  <c r="AT36" i="4" s="1"/>
  <c r="AG145" i="4"/>
  <c r="AE16" i="4"/>
  <c r="AR16" i="4" s="1"/>
  <c r="AY16" i="4" s="1"/>
  <c r="AI137" i="4"/>
  <c r="AC61" i="4"/>
  <c r="AE139" i="4"/>
  <c r="AR139" i="4" s="1"/>
  <c r="AY139" i="4" s="1"/>
  <c r="AE104" i="4"/>
  <c r="AR104" i="4" s="1"/>
  <c r="AY104" i="4" s="1"/>
  <c r="AJ104" i="4"/>
  <c r="AE147" i="4"/>
  <c r="AR147" i="4" s="1"/>
  <c r="AY147" i="4" s="1"/>
  <c r="AK66" i="4"/>
  <c r="AD66" i="4"/>
  <c r="AJ66" i="4"/>
  <c r="AD40" i="4"/>
  <c r="AJ40" i="4"/>
  <c r="AD80" i="4"/>
  <c r="AK42" i="4"/>
  <c r="AC107" i="4"/>
  <c r="AD112" i="4"/>
  <c r="AC67" i="4"/>
  <c r="AC8" i="4"/>
  <c r="AK110" i="4"/>
  <c r="AJ110" i="4"/>
  <c r="AC103" i="4"/>
  <c r="AC146" i="4"/>
  <c r="AE29" i="4"/>
  <c r="AR29" i="4" s="1"/>
  <c r="AY29" i="4" s="1"/>
  <c r="AD81" i="4"/>
  <c r="AC75" i="4"/>
  <c r="AC36" i="4"/>
  <c r="AD123" i="4"/>
  <c r="AJ38" i="4"/>
  <c r="AH38" i="4"/>
  <c r="AC111" i="4"/>
  <c r="AN111" i="4" s="1"/>
  <c r="AE146" i="4"/>
  <c r="AR146" i="4" s="1"/>
  <c r="AY146" i="4" s="1"/>
  <c r="AC83" i="4"/>
  <c r="AE73" i="4"/>
  <c r="AR73" i="4" s="1"/>
  <c r="AY73" i="4" s="1"/>
  <c r="AD19" i="4"/>
  <c r="AC131" i="4"/>
  <c r="AC57" i="4"/>
  <c r="AC118" i="4"/>
  <c r="AC10" i="4"/>
  <c r="AK61" i="4"/>
  <c r="AH61" i="4"/>
  <c r="AK121" i="4"/>
  <c r="AI8" i="4"/>
  <c r="AD122" i="4"/>
  <c r="AN122" i="4" s="1"/>
  <c r="AJ122" i="4"/>
  <c r="AI122" i="4"/>
  <c r="AD57" i="4"/>
  <c r="AD61" i="4"/>
  <c r="AE137" i="4"/>
  <c r="AR137" i="4" s="1"/>
  <c r="AY137" i="4" s="1"/>
  <c r="AG121" i="4"/>
  <c r="AK26" i="4"/>
  <c r="AJ26" i="4"/>
  <c r="AK23" i="4"/>
  <c r="AJ23" i="4"/>
  <c r="AD79" i="4"/>
  <c r="AF130" i="4"/>
  <c r="AJ53" i="4"/>
  <c r="AK53" i="4"/>
  <c r="AD23" i="4"/>
  <c r="AK132" i="4"/>
  <c r="AJ132" i="4"/>
  <c r="AD118" i="4"/>
  <c r="AJ20" i="4"/>
  <c r="AK20" i="4"/>
  <c r="AD20" i="4"/>
  <c r="AC133" i="4"/>
  <c r="AJ47" i="4"/>
  <c r="AD47" i="4"/>
  <c r="AK47" i="4"/>
  <c r="AE118" i="4"/>
  <c r="AR118" i="4" s="1"/>
  <c r="AY118" i="4" s="1"/>
  <c r="AE122" i="4"/>
  <c r="AR122" i="4" s="1"/>
  <c r="AY122" i="4" s="1"/>
  <c r="AD136" i="4"/>
  <c r="AJ62" i="4"/>
  <c r="AK62" i="4"/>
  <c r="AI147" i="4"/>
  <c r="AJ147" i="4"/>
  <c r="AK63" i="4"/>
  <c r="AJ63" i="4"/>
  <c r="AC26" i="4"/>
  <c r="AC97" i="4"/>
  <c r="AD62" i="4"/>
  <c r="AC23" i="4"/>
  <c r="AD119" i="4"/>
  <c r="AC34" i="4"/>
  <c r="AC119" i="4"/>
  <c r="AJ86" i="4"/>
  <c r="AK86" i="4"/>
  <c r="AD131" i="4"/>
  <c r="AJ48" i="4"/>
  <c r="AK48" i="4"/>
  <c r="AD30" i="4"/>
  <c r="AC53" i="4"/>
  <c r="AJ28" i="4"/>
  <c r="AK28" i="4"/>
  <c r="AC132" i="4"/>
  <c r="AK58" i="4"/>
  <c r="AJ58" i="4"/>
  <c r="AC20" i="4"/>
  <c r="AC15" i="4"/>
  <c r="AG133" i="4"/>
  <c r="AI111" i="4"/>
  <c r="AE111" i="4"/>
  <c r="AR111" i="4" s="1"/>
  <c r="AY111" i="4" s="1"/>
  <c r="AC47" i="4"/>
  <c r="AI136" i="4"/>
  <c r="AD8" i="4"/>
  <c r="AE36" i="4"/>
  <c r="AR36" i="4" s="1"/>
  <c r="AY36" i="4" s="1"/>
  <c r="AC62" i="4"/>
  <c r="AC147" i="4"/>
  <c r="AN147" i="4" s="1"/>
  <c r="AK25" i="4"/>
  <c r="AJ25" i="4"/>
  <c r="AG148" i="4"/>
  <c r="AC63" i="4"/>
  <c r="AN63" i="4" s="1"/>
  <c r="AK74" i="4"/>
  <c r="AJ74" i="4"/>
  <c r="AD21" i="4"/>
  <c r="AI82" i="4"/>
  <c r="AJ82" i="4"/>
  <c r="AF118" i="4"/>
  <c r="AC86" i="4"/>
  <c r="AC123" i="4"/>
  <c r="AK90" i="4"/>
  <c r="AD90" i="4"/>
  <c r="AJ90" i="4"/>
  <c r="AC48" i="4"/>
  <c r="AE123" i="4"/>
  <c r="AR123" i="4" s="1"/>
  <c r="AY123" i="4" s="1"/>
  <c r="AD86" i="4"/>
  <c r="AC39" i="4"/>
  <c r="AC28" i="4"/>
  <c r="AD34" i="4"/>
  <c r="AD94" i="4"/>
  <c r="AJ94" i="4"/>
  <c r="AC58" i="4"/>
  <c r="AD70" i="4"/>
  <c r="AK70" i="4"/>
  <c r="AJ70" i="4"/>
  <c r="AC121" i="4"/>
  <c r="AD121" i="4"/>
  <c r="AK107" i="4"/>
  <c r="AG131" i="4"/>
  <c r="AF10" i="4"/>
  <c r="AC16" i="4"/>
  <c r="AF59" i="4"/>
  <c r="AE13" i="4"/>
  <c r="AR13" i="4" s="1"/>
  <c r="AY13" i="4" s="1"/>
  <c r="AG72" i="4"/>
  <c r="AI67" i="4"/>
  <c r="AE129" i="4"/>
  <c r="AR129" i="4" s="1"/>
  <c r="AY129" i="4" s="1"/>
  <c r="AF81" i="4"/>
  <c r="AE133" i="4"/>
  <c r="AR133" i="4" s="1"/>
  <c r="AY133" i="4" s="1"/>
  <c r="AC25" i="4"/>
  <c r="AC105" i="4"/>
  <c r="AF25" i="4"/>
  <c r="AI19" i="4"/>
  <c r="AK77" i="4"/>
  <c r="AJ77" i="4"/>
  <c r="AC74" i="4"/>
  <c r="AN74" i="4" s="1"/>
  <c r="AD77" i="4"/>
  <c r="AC71" i="4"/>
  <c r="AC24" i="4"/>
  <c r="AC82" i="4"/>
  <c r="AN82" i="4" s="1"/>
  <c r="AK45" i="4"/>
  <c r="AJ45" i="4"/>
  <c r="AC90" i="4"/>
  <c r="AC114" i="4"/>
  <c r="AD45" i="4"/>
  <c r="AK128" i="4"/>
  <c r="AJ128" i="4"/>
  <c r="AC43" i="4"/>
  <c r="AC94" i="4"/>
  <c r="AJ17" i="4"/>
  <c r="AD17" i="4"/>
  <c r="AN17" i="4" s="1"/>
  <c r="AC70" i="4"/>
  <c r="AI121" i="4"/>
  <c r="AI61" i="4"/>
  <c r="AG8" i="4"/>
  <c r="AI36" i="4"/>
  <c r="AE121" i="4"/>
  <c r="AR121" i="4" s="1"/>
  <c r="AY121" i="4" s="1"/>
  <c r="AD96" i="4"/>
  <c r="AJ96" i="4"/>
  <c r="AD130" i="4"/>
  <c r="AD11" i="4"/>
  <c r="AJ11" i="4"/>
  <c r="AI73" i="4"/>
  <c r="AJ73" i="4"/>
  <c r="AJ29" i="4"/>
  <c r="AD29" i="4"/>
  <c r="AN29" i="4" s="1"/>
  <c r="AH118" i="4"/>
  <c r="AK141" i="4"/>
  <c r="AG29" i="4"/>
  <c r="AF97" i="4"/>
  <c r="AI75" i="4"/>
  <c r="AF122" i="4"/>
  <c r="AJ41" i="4"/>
  <c r="AD41" i="4"/>
  <c r="AE110" i="4"/>
  <c r="AR110" i="4" s="1"/>
  <c r="AY110" i="4" s="1"/>
  <c r="AD127" i="4"/>
  <c r="AJ127" i="4"/>
  <c r="AH105" i="4"/>
  <c r="AJ91" i="4"/>
  <c r="AI91" i="4"/>
  <c r="AI109" i="4"/>
  <c r="AJ109" i="4"/>
  <c r="AJ106" i="4"/>
  <c r="AD106" i="4"/>
  <c r="AK103" i="4"/>
  <c r="AH146" i="4"/>
  <c r="AD72" i="4"/>
  <c r="AI72" i="4"/>
  <c r="AJ72" i="4"/>
  <c r="AE47" i="4"/>
  <c r="AR47" i="4" s="1"/>
  <c r="AY47" i="4" s="1"/>
  <c r="AG83" i="4"/>
  <c r="AF133" i="4"/>
  <c r="AK112" i="4"/>
  <c r="AJ112" i="4"/>
  <c r="AC96" i="4"/>
  <c r="AF8" i="4"/>
  <c r="AF147" i="4"/>
  <c r="AG111" i="4"/>
  <c r="AE83" i="4"/>
  <c r="AR83" i="4" s="1"/>
  <c r="AY83" i="4" s="1"/>
  <c r="AJ69" i="4"/>
  <c r="AK69" i="4"/>
  <c r="AJ22" i="4"/>
  <c r="AI22" i="4"/>
  <c r="AK22" i="4"/>
  <c r="AC11" i="4"/>
  <c r="AC73" i="4"/>
  <c r="AD134" i="4"/>
  <c r="AN134" i="4" s="1"/>
  <c r="AJ134" i="4"/>
  <c r="AH97" i="4"/>
  <c r="AE40" i="4"/>
  <c r="AR40" i="4" s="1"/>
  <c r="AY40" i="4" s="1"/>
  <c r="AD115" i="4"/>
  <c r="AC30" i="4"/>
  <c r="AC115" i="4"/>
  <c r="AD36" i="4"/>
  <c r="AC41" i="4"/>
  <c r="AC60" i="4"/>
  <c r="AE144" i="4"/>
  <c r="AR144" i="4" s="1"/>
  <c r="AY144" i="4" s="1"/>
  <c r="AD71" i="4"/>
  <c r="AI14" i="4"/>
  <c r="AD48" i="4"/>
  <c r="AJ49" i="4"/>
  <c r="AK49" i="4"/>
  <c r="AI49" i="4"/>
  <c r="AC127" i="4"/>
  <c r="AC87" i="4"/>
  <c r="AD120" i="4"/>
  <c r="AC91" i="4"/>
  <c r="AC109" i="4"/>
  <c r="AN109" i="4" s="1"/>
  <c r="AE87" i="4"/>
  <c r="AR87" i="4" s="1"/>
  <c r="AY87" i="4" s="1"/>
  <c r="AC106" i="4"/>
  <c r="AF103" i="4"/>
  <c r="AJ137" i="4"/>
  <c r="AD137" i="4"/>
  <c r="AK54" i="4"/>
  <c r="AJ54" i="4"/>
  <c r="AG107" i="4"/>
  <c r="AI83" i="4"/>
  <c r="AD16" i="4"/>
  <c r="AK130" i="4"/>
  <c r="AJ130" i="4"/>
  <c r="AK59" i="4"/>
  <c r="AJ59" i="4"/>
  <c r="AJ148" i="4"/>
  <c r="AI148" i="4"/>
  <c r="AK148" i="4"/>
  <c r="AJ78" i="4"/>
  <c r="AK78" i="4"/>
  <c r="AD92" i="4"/>
  <c r="AJ116" i="4"/>
  <c r="AK116" i="4"/>
  <c r="AD22" i="4"/>
  <c r="AN22" i="4" s="1"/>
  <c r="AK68" i="4"/>
  <c r="AI68" i="4"/>
  <c r="AJ68" i="4"/>
  <c r="AE148" i="4"/>
  <c r="AR148" i="4" s="1"/>
  <c r="AY148" i="4" s="1"/>
  <c r="AK117" i="4"/>
  <c r="AJ117" i="4"/>
  <c r="AC117" i="4"/>
  <c r="AD117" i="4"/>
  <c r="AJ50" i="4"/>
  <c r="AI50" i="4"/>
  <c r="AJ65" i="4"/>
  <c r="AK65" i="4"/>
  <c r="AH103" i="4"/>
  <c r="AH75" i="4"/>
  <c r="AH121" i="4"/>
  <c r="AK133" i="4"/>
  <c r="AI131" i="4"/>
  <c r="AE54" i="4"/>
  <c r="AR54" i="4" s="1"/>
  <c r="AY54" i="4" s="1"/>
  <c r="AC137" i="4"/>
  <c r="AI133" i="4"/>
  <c r="AE19" i="4"/>
  <c r="AR19" i="4" s="1"/>
  <c r="AY19" i="4" s="1"/>
  <c r="AE26" i="4"/>
  <c r="AR26" i="4" s="1"/>
  <c r="AY26" i="4" s="1"/>
  <c r="AC54" i="4"/>
  <c r="AJ139" i="4"/>
  <c r="AK139" i="4"/>
  <c r="AF107" i="4"/>
  <c r="AF19" i="4"/>
  <c r="AK7" i="4"/>
  <c r="AJ7" i="4"/>
  <c r="AC130" i="4"/>
  <c r="AC59" i="4"/>
  <c r="AC148" i="4"/>
  <c r="AH92" i="4"/>
  <c r="AK123" i="4"/>
  <c r="AG80" i="4"/>
  <c r="AK52" i="4"/>
  <c r="AJ52" i="4"/>
  <c r="AC92" i="4"/>
  <c r="AJ142" i="4"/>
  <c r="AF142" i="4"/>
  <c r="AC78" i="4"/>
  <c r="AD67" i="4"/>
  <c r="AC116" i="4"/>
  <c r="AN116" i="4" s="1"/>
  <c r="AE115" i="4"/>
  <c r="AR115" i="4" s="1"/>
  <c r="AY115" i="4" s="1"/>
  <c r="AD78" i="4"/>
  <c r="AC31" i="4"/>
  <c r="AC68" i="4"/>
  <c r="AD75" i="4"/>
  <c r="AF134" i="4"/>
  <c r="AT134" i="4" s="1"/>
  <c r="AC46" i="4"/>
  <c r="AE117" i="4"/>
  <c r="AR117" i="4" s="1"/>
  <c r="AY117" i="4" s="1"/>
  <c r="AD139" i="4"/>
  <c r="AC50" i="4"/>
  <c r="AC135" i="4"/>
  <c r="AJ51" i="4"/>
  <c r="AD51" i="4"/>
  <c r="AI51" i="4"/>
  <c r="AK51" i="4"/>
  <c r="AC65" i="4"/>
  <c r="AE126" i="4"/>
  <c r="AR126" i="4" s="1"/>
  <c r="AY126" i="4" s="1"/>
  <c r="AH133" i="4"/>
  <c r="AE107" i="4"/>
  <c r="AR107" i="4" s="1"/>
  <c r="AY107" i="4" s="1"/>
  <c r="AE8" i="4"/>
  <c r="AR8" i="4" s="1"/>
  <c r="AY8" i="4" s="1"/>
  <c r="AE67" i="4"/>
  <c r="AR67" i="4" s="1"/>
  <c r="AY67" i="4" s="1"/>
  <c r="AJ145" i="4"/>
  <c r="AK145" i="4"/>
  <c r="AF67" i="4"/>
  <c r="AJ18" i="4"/>
  <c r="AK18" i="4"/>
  <c r="AI18" i="4"/>
  <c r="AD100" i="4"/>
  <c r="AJ100" i="4"/>
  <c r="AJ98" i="4"/>
  <c r="AI98" i="4"/>
  <c r="AG19" i="4"/>
  <c r="AI103" i="4"/>
  <c r="AK37" i="4"/>
  <c r="AJ37" i="4"/>
  <c r="AI37" i="4"/>
  <c r="AJ56" i="4"/>
  <c r="AK56" i="4"/>
  <c r="AD18" i="4"/>
  <c r="AJ27" i="4"/>
  <c r="AI27" i="4"/>
  <c r="AD27" i="4"/>
  <c r="AN27" i="4" s="1"/>
  <c r="AK27" i="4"/>
  <c r="AK85" i="4"/>
  <c r="AJ85" i="4"/>
  <c r="AK79" i="4"/>
  <c r="AJ79" i="4"/>
  <c r="AE119" i="4"/>
  <c r="AR119" i="4" s="1"/>
  <c r="AY119" i="4" s="1"/>
  <c r="AD26" i="4"/>
  <c r="AK113" i="4"/>
  <c r="AJ113" i="4"/>
  <c r="AD105" i="4"/>
  <c r="AK89" i="4"/>
  <c r="AJ89" i="4"/>
  <c r="AJ84" i="4"/>
  <c r="AK84" i="4"/>
  <c r="AG134" i="4"/>
  <c r="AT143" i="4" l="1"/>
  <c r="AT122" i="4"/>
  <c r="AT142" i="4"/>
  <c r="AT59" i="4"/>
  <c r="AT63" i="4"/>
  <c r="AT11" i="4"/>
  <c r="AT62" i="4"/>
  <c r="AW3" i="4"/>
  <c r="AV3" i="4"/>
  <c r="AU3" i="4"/>
  <c r="AT138" i="4"/>
  <c r="AT79" i="4"/>
  <c r="AT57" i="4"/>
  <c r="AT15" i="4"/>
  <c r="AT85" i="4"/>
  <c r="AN59" i="4"/>
  <c r="AO59" i="4" s="1"/>
  <c r="AP59" i="4" s="1"/>
  <c r="AT130" i="4"/>
  <c r="AN50" i="4"/>
  <c r="AO50" i="4" s="1"/>
  <c r="AP50" i="4" s="1"/>
  <c r="AT77" i="4"/>
  <c r="AT56" i="4"/>
  <c r="AT39" i="4"/>
  <c r="AN92" i="4"/>
  <c r="AO92" i="4" s="1"/>
  <c r="AP92" i="4" s="1"/>
  <c r="AT21" i="4"/>
  <c r="AT127" i="4"/>
  <c r="AT125" i="4"/>
  <c r="AT35" i="4"/>
  <c r="AT144" i="4"/>
  <c r="AT22" i="4"/>
  <c r="AT24" i="4"/>
  <c r="AS126" i="4"/>
  <c r="AZ126" i="4" s="1"/>
  <c r="AT126" i="4"/>
  <c r="AN127" i="4"/>
  <c r="AO127" i="4" s="1"/>
  <c r="AP127" i="4" s="1"/>
  <c r="AN32" i="4"/>
  <c r="AO32" i="4" s="1"/>
  <c r="AP32" i="4" s="1"/>
  <c r="AN4" i="4"/>
  <c r="AO4" i="4" s="1"/>
  <c r="AP4" i="4" s="1"/>
  <c r="AT82" i="4"/>
  <c r="AT16" i="4"/>
  <c r="AT147" i="4"/>
  <c r="AT114" i="4"/>
  <c r="AT139" i="4"/>
  <c r="AT131" i="4"/>
  <c r="AT124" i="4"/>
  <c r="AT69" i="4"/>
  <c r="AT17" i="4"/>
  <c r="AT43" i="4"/>
  <c r="AT47" i="4"/>
  <c r="AT72" i="4"/>
  <c r="AT19" i="4"/>
  <c r="AT103" i="4"/>
  <c r="AT81" i="4"/>
  <c r="AT29" i="4"/>
  <c r="AT20" i="4"/>
  <c r="AT74" i="4"/>
  <c r="AN10" i="4"/>
  <c r="AO10" i="4" s="1"/>
  <c r="AP10" i="4" s="1"/>
  <c r="AT104" i="4"/>
  <c r="AT87" i="4"/>
  <c r="AT120" i="4"/>
  <c r="AN35" i="4"/>
  <c r="AO35" i="4" s="1"/>
  <c r="AP35" i="4" s="1"/>
  <c r="AT65" i="4"/>
  <c r="AT94" i="4"/>
  <c r="AT46" i="4"/>
  <c r="AT18" i="4"/>
  <c r="AN13" i="4"/>
  <c r="AO13" i="4" s="1"/>
  <c r="AP13" i="4" s="1"/>
  <c r="AT116" i="4"/>
  <c r="AT60" i="4"/>
  <c r="AT45" i="4"/>
  <c r="AT64" i="4"/>
  <c r="AN101" i="4"/>
  <c r="AT9" i="4"/>
  <c r="AT112" i="4"/>
  <c r="AS24" i="4"/>
  <c r="AZ24" i="4" s="1"/>
  <c r="AT107" i="4"/>
  <c r="AT30" i="4"/>
  <c r="AT117" i="4"/>
  <c r="AT12" i="4"/>
  <c r="AT93" i="4"/>
  <c r="AT110" i="4"/>
  <c r="AT121" i="4"/>
  <c r="AT146" i="4"/>
  <c r="AT27" i="4"/>
  <c r="AS68" i="4"/>
  <c r="AZ68" i="4" s="1"/>
  <c r="AT91" i="4"/>
  <c r="AS131" i="4"/>
  <c r="AZ131" i="4" s="1"/>
  <c r="AT33" i="4"/>
  <c r="AT4" i="4"/>
  <c r="AT42" i="4"/>
  <c r="AT128" i="4"/>
  <c r="AT115" i="4"/>
  <c r="AT106" i="4"/>
  <c r="AT95" i="4"/>
  <c r="AT86" i="4"/>
  <c r="AT123" i="4"/>
  <c r="AN73" i="4"/>
  <c r="AO73" i="4" s="1"/>
  <c r="AP73" i="4" s="1"/>
  <c r="AT8" i="4"/>
  <c r="AT118" i="4"/>
  <c r="AT136" i="4"/>
  <c r="AT105" i="4"/>
  <c r="AT100" i="4"/>
  <c r="AT75" i="4"/>
  <c r="AT133" i="4"/>
  <c r="AT111" i="4"/>
  <c r="AT7" i="4"/>
  <c r="AT49" i="4"/>
  <c r="AT84" i="4"/>
  <c r="AT6" i="4"/>
  <c r="AT98" i="4"/>
  <c r="AT97" i="4"/>
  <c r="AS148" i="4"/>
  <c r="AZ148" i="4" s="1"/>
  <c r="AT61" i="4"/>
  <c r="AT37" i="4"/>
  <c r="AT38" i="4"/>
  <c r="AT135" i="4"/>
  <c r="AT92" i="4"/>
  <c r="AT40" i="4"/>
  <c r="AT113" i="4"/>
  <c r="AT119" i="4"/>
  <c r="AT89" i="4"/>
  <c r="AT76" i="4"/>
  <c r="AT99" i="4"/>
  <c r="AT13" i="4"/>
  <c r="AT52" i="4"/>
  <c r="AT101" i="4"/>
  <c r="AN68" i="4"/>
  <c r="AO68" i="4" s="1"/>
  <c r="AP68" i="4" s="1"/>
  <c r="AT44" i="4"/>
  <c r="AT28" i="4"/>
  <c r="AS109" i="4"/>
  <c r="AZ109" i="4" s="1"/>
  <c r="AT109" i="4"/>
  <c r="AT67" i="4"/>
  <c r="AT54" i="4"/>
  <c r="AT51" i="4"/>
  <c r="AT14" i="4"/>
  <c r="AT132" i="4"/>
  <c r="AT108" i="4"/>
  <c r="AT55" i="4"/>
  <c r="AT141" i="4"/>
  <c r="AT34" i="4"/>
  <c r="AT129" i="4"/>
  <c r="AT5" i="4"/>
  <c r="AT88" i="4"/>
  <c r="AT140" i="4"/>
  <c r="AT41" i="4"/>
  <c r="AT83" i="4"/>
  <c r="AT68" i="4"/>
  <c r="AT25" i="4"/>
  <c r="AT10" i="4"/>
  <c r="AT71" i="4"/>
  <c r="AT53" i="4"/>
  <c r="AT31" i="4"/>
  <c r="AN148" i="4"/>
  <c r="AO148" i="4" s="1"/>
  <c r="AP148" i="4" s="1"/>
  <c r="AN106" i="4"/>
  <c r="AO106" i="4" s="1"/>
  <c r="AP106" i="4" s="1"/>
  <c r="AN20" i="4"/>
  <c r="AO20" i="4" s="1"/>
  <c r="AP20" i="4" s="1"/>
  <c r="AN46" i="4"/>
  <c r="AO46" i="4" s="1"/>
  <c r="AP46" i="4" s="1"/>
  <c r="AN99" i="4"/>
  <c r="AO99" i="4" s="1"/>
  <c r="AP99" i="4" s="1"/>
  <c r="AN91" i="4"/>
  <c r="AO91" i="4" s="1"/>
  <c r="AP91" i="4" s="1"/>
  <c r="AN87" i="4"/>
  <c r="AO87" i="4" s="1"/>
  <c r="AP87" i="4" s="1"/>
  <c r="AN88" i="4"/>
  <c r="AO88" i="4" s="1"/>
  <c r="AP88" i="4" s="1"/>
  <c r="AN107" i="4"/>
  <c r="AO107" i="4" s="1"/>
  <c r="AP107" i="4" s="1"/>
  <c r="AN39" i="4"/>
  <c r="AO39" i="4" s="1"/>
  <c r="AP39" i="4" s="1"/>
  <c r="AN70" i="4"/>
  <c r="AO70" i="4" s="1"/>
  <c r="AP70" i="4" s="1"/>
  <c r="AN95" i="4"/>
  <c r="AO95" i="4" s="1"/>
  <c r="AP95" i="4" s="1"/>
  <c r="AN94" i="4"/>
  <c r="AO94" i="4" s="1"/>
  <c r="AP94" i="4" s="1"/>
  <c r="AN130" i="4"/>
  <c r="AN117" i="4"/>
  <c r="AO117" i="4" s="1"/>
  <c r="AP117" i="4" s="1"/>
  <c r="AN86" i="4"/>
  <c r="AO86" i="4" s="1"/>
  <c r="AP86" i="4" s="1"/>
  <c r="AN23" i="4"/>
  <c r="AO23" i="4" s="1"/>
  <c r="AP23" i="4" s="1"/>
  <c r="AN97" i="4"/>
  <c r="AO97" i="4" s="1"/>
  <c r="AP97" i="4" s="1"/>
  <c r="AN65" i="4"/>
  <c r="AO65" i="4" s="1"/>
  <c r="AP65" i="4" s="1"/>
  <c r="AN47" i="4"/>
  <c r="AO47" i="4" s="1"/>
  <c r="AP47" i="4" s="1"/>
  <c r="AN135" i="4"/>
  <c r="AO135" i="4" s="1"/>
  <c r="AP135" i="4" s="1"/>
  <c r="AN36" i="4"/>
  <c r="AO36" i="4" s="1"/>
  <c r="AP36" i="4" s="1"/>
  <c r="AX128" i="4"/>
  <c r="AX38" i="4"/>
  <c r="AX42" i="4"/>
  <c r="V6" i="6"/>
  <c r="AS70" i="4"/>
  <c r="AZ70" i="4" s="1"/>
  <c r="AN25" i="4"/>
  <c r="AO25" i="4" s="1"/>
  <c r="AP25" i="4" s="1"/>
  <c r="AN24" i="4"/>
  <c r="AO24" i="4" s="1"/>
  <c r="AP24" i="4" s="1"/>
  <c r="AN53" i="4"/>
  <c r="AO53" i="4" s="1"/>
  <c r="AP53" i="4" s="1"/>
  <c r="AN93" i="4"/>
  <c r="AO93" i="4" s="1"/>
  <c r="AP93" i="4" s="1"/>
  <c r="AN31" i="4"/>
  <c r="AO31" i="4" s="1"/>
  <c r="AP31" i="4" s="1"/>
  <c r="AN75" i="4"/>
  <c r="AO75" i="4" s="1"/>
  <c r="AP75" i="4" s="1"/>
  <c r="AN100" i="4"/>
  <c r="AO100" i="4" s="1"/>
  <c r="AP100" i="4" s="1"/>
  <c r="AN14" i="4"/>
  <c r="AO14" i="4" s="1"/>
  <c r="AP14" i="4" s="1"/>
  <c r="AN80" i="4"/>
  <c r="AO80" i="4" s="1"/>
  <c r="AP80" i="4" s="1"/>
  <c r="AN133" i="4"/>
  <c r="AO133" i="4" s="1"/>
  <c r="AP133" i="4" s="1"/>
  <c r="AN114" i="4"/>
  <c r="AO114" i="4" s="1"/>
  <c r="AP114" i="4" s="1"/>
  <c r="AN85" i="4"/>
  <c r="AO85" i="4" s="1"/>
  <c r="AP85" i="4" s="1"/>
  <c r="AN90" i="4"/>
  <c r="AO90" i="4" s="1"/>
  <c r="AP90" i="4" s="1"/>
  <c r="AN143" i="4"/>
  <c r="AO143" i="4" s="1"/>
  <c r="AP143" i="4" s="1"/>
  <c r="AN71" i="4"/>
  <c r="AO71" i="4" s="1"/>
  <c r="AP71" i="4" s="1"/>
  <c r="AN83" i="4"/>
  <c r="AO83" i="4" s="1"/>
  <c r="AP83" i="4" s="1"/>
  <c r="AN146" i="4"/>
  <c r="AO146" i="4" s="1"/>
  <c r="AP146" i="4" s="1"/>
  <c r="AN102" i="4"/>
  <c r="AO102" i="4" s="1"/>
  <c r="AP102" i="4" s="1"/>
  <c r="AN55" i="4"/>
  <c r="AO55" i="4" s="1"/>
  <c r="AP55" i="4" s="1"/>
  <c r="AN137" i="4"/>
  <c r="AO137" i="4" s="1"/>
  <c r="AP137" i="4" s="1"/>
  <c r="AN41" i="4"/>
  <c r="AO41" i="4" s="1"/>
  <c r="AP41" i="4" s="1"/>
  <c r="AN123" i="4"/>
  <c r="AO123" i="4" s="1"/>
  <c r="AP123" i="4" s="1"/>
  <c r="AN115" i="4"/>
  <c r="AO115" i="4" s="1"/>
  <c r="AP115" i="4" s="1"/>
  <c r="AN18" i="4"/>
  <c r="AN51" i="4"/>
  <c r="AO51" i="4" s="1"/>
  <c r="AP51" i="4" s="1"/>
  <c r="AN96" i="4"/>
  <c r="AO96" i="4" s="1"/>
  <c r="AP96" i="4" s="1"/>
  <c r="AN28" i="4"/>
  <c r="AO28" i="4" s="1"/>
  <c r="AP28" i="4" s="1"/>
  <c r="AN119" i="4"/>
  <c r="AO119" i="4" s="1"/>
  <c r="AP119" i="4" s="1"/>
  <c r="AN145" i="4"/>
  <c r="AO145" i="4" s="1"/>
  <c r="AP145" i="4" s="1"/>
  <c r="AN30" i="4"/>
  <c r="AO30" i="4" s="1"/>
  <c r="AP30" i="4" s="1"/>
  <c r="AN16" i="4"/>
  <c r="AO16" i="4" s="1"/>
  <c r="AP16" i="4" s="1"/>
  <c r="AN15" i="4"/>
  <c r="AO15" i="4" s="1"/>
  <c r="AP15" i="4" s="1"/>
  <c r="AN64" i="4"/>
  <c r="AO64" i="4" s="1"/>
  <c r="AP64" i="4" s="1"/>
  <c r="AN6" i="4"/>
  <c r="AO6" i="4" s="1"/>
  <c r="AP6" i="4" s="1"/>
  <c r="AN112" i="4"/>
  <c r="AO112" i="4" s="1"/>
  <c r="AP112" i="4" s="1"/>
  <c r="AN42" i="4"/>
  <c r="AO42" i="4" s="1"/>
  <c r="AP42" i="4" s="1"/>
  <c r="AN12" i="4"/>
  <c r="AO12" i="4" s="1"/>
  <c r="AP12" i="4" s="1"/>
  <c r="AN38" i="4"/>
  <c r="AO38" i="4" s="1"/>
  <c r="AP38" i="4" s="1"/>
  <c r="AN26" i="4"/>
  <c r="AO26" i="4" s="1"/>
  <c r="AP26" i="4" s="1"/>
  <c r="AN19" i="4"/>
  <c r="AO19" i="4" s="1"/>
  <c r="AP19" i="4" s="1"/>
  <c r="AN138" i="4"/>
  <c r="AO138" i="4" s="1"/>
  <c r="AP138" i="4" s="1"/>
  <c r="AN108" i="4"/>
  <c r="AO108" i="4" s="1"/>
  <c r="AP108" i="4" s="1"/>
  <c r="AN45" i="4"/>
  <c r="AO45" i="4" s="1"/>
  <c r="AP45" i="4" s="1"/>
  <c r="AN48" i="4"/>
  <c r="AO48" i="4" s="1"/>
  <c r="AP48" i="4" s="1"/>
  <c r="AN103" i="4"/>
  <c r="AO103" i="4" s="1"/>
  <c r="AP103" i="4" s="1"/>
  <c r="AN120" i="4"/>
  <c r="AO120" i="4" s="1"/>
  <c r="AP120" i="4" s="1"/>
  <c r="AN40" i="4"/>
  <c r="AO40" i="4" s="1"/>
  <c r="AP40" i="4" s="1"/>
  <c r="AN21" i="4"/>
  <c r="AO21" i="4" s="1"/>
  <c r="AP21" i="4" s="1"/>
  <c r="AN128" i="4"/>
  <c r="AO128" i="4" s="1"/>
  <c r="AP128" i="4" s="1"/>
  <c r="AN78" i="4"/>
  <c r="AO78" i="4" s="1"/>
  <c r="AP78" i="4" s="1"/>
  <c r="AN58" i="4"/>
  <c r="AO58" i="4" s="1"/>
  <c r="AP58" i="4" s="1"/>
  <c r="AN79" i="4"/>
  <c r="AO79" i="4" s="1"/>
  <c r="AP79" i="4" s="1"/>
  <c r="AN124" i="4"/>
  <c r="AO124" i="4" s="1"/>
  <c r="AP124" i="4" s="1"/>
  <c r="AN121" i="4"/>
  <c r="AO121" i="4" s="1"/>
  <c r="AP121" i="4" s="1"/>
  <c r="AN132" i="4"/>
  <c r="AO132" i="4" s="1"/>
  <c r="AP132" i="4" s="1"/>
  <c r="AN118" i="4"/>
  <c r="AO118" i="4" s="1"/>
  <c r="AP118" i="4" s="1"/>
  <c r="AN9" i="4"/>
  <c r="AO9" i="4" s="1"/>
  <c r="AP9" i="4" s="1"/>
  <c r="AN44" i="4"/>
  <c r="AO44" i="4" s="1"/>
  <c r="AP44" i="4" s="1"/>
  <c r="AN66" i="4"/>
  <c r="AO66" i="4" s="1"/>
  <c r="AP66" i="4" s="1"/>
  <c r="AN141" i="4"/>
  <c r="AO141" i="4" s="1"/>
  <c r="AP141" i="4" s="1"/>
  <c r="AN11" i="4"/>
  <c r="AO11" i="4" s="1"/>
  <c r="AP11" i="4" s="1"/>
  <c r="AN105" i="4"/>
  <c r="AO105" i="4" s="1"/>
  <c r="AP105" i="4" s="1"/>
  <c r="AN62" i="4"/>
  <c r="AO62" i="4" s="1"/>
  <c r="AP62" i="4" s="1"/>
  <c r="AN34" i="4"/>
  <c r="AO34" i="4" s="1"/>
  <c r="AP34" i="4" s="1"/>
  <c r="AN57" i="4"/>
  <c r="AO57" i="4" s="1"/>
  <c r="AP57" i="4" s="1"/>
  <c r="AN8" i="4"/>
  <c r="AO8" i="4" s="1"/>
  <c r="AP8" i="4" s="1"/>
  <c r="AN81" i="4"/>
  <c r="AO81" i="4" s="1"/>
  <c r="AP81" i="4" s="1"/>
  <c r="AN72" i="4"/>
  <c r="AO72" i="4" s="1"/>
  <c r="AP72" i="4" s="1"/>
  <c r="AN60" i="4"/>
  <c r="AO60" i="4" s="1"/>
  <c r="AP60" i="4" s="1"/>
  <c r="AN43" i="4"/>
  <c r="AO43" i="4" s="1"/>
  <c r="AP43" i="4" s="1"/>
  <c r="AN67" i="4"/>
  <c r="AO67" i="4" s="1"/>
  <c r="AP67" i="4" s="1"/>
  <c r="AN110" i="4"/>
  <c r="AO110" i="4" s="1"/>
  <c r="AP110" i="4" s="1"/>
  <c r="AN144" i="4"/>
  <c r="AO144" i="4" s="1"/>
  <c r="AP144" i="4" s="1"/>
  <c r="AN54" i="4"/>
  <c r="AO54" i="4" s="1"/>
  <c r="AP54" i="4" s="1"/>
  <c r="AN131" i="4"/>
  <c r="AO131" i="4" s="1"/>
  <c r="AP131" i="4" s="1"/>
  <c r="AN61" i="4"/>
  <c r="AO61" i="4" s="1"/>
  <c r="AP61" i="4" s="1"/>
  <c r="AN136" i="4"/>
  <c r="AO136" i="4" s="1"/>
  <c r="AP136" i="4" s="1"/>
  <c r="AN139" i="4"/>
  <c r="AO139" i="4" s="1"/>
  <c r="AP139" i="4" s="1"/>
  <c r="AN77" i="4"/>
  <c r="AO77" i="4" s="1"/>
  <c r="AP77" i="4" s="1"/>
  <c r="AN33" i="4"/>
  <c r="AO33" i="4" s="1"/>
  <c r="AP33" i="4" s="1"/>
  <c r="AQ54" i="4"/>
  <c r="AS115" i="4"/>
  <c r="AZ115" i="4" s="1"/>
  <c r="AO17" i="4"/>
  <c r="AP17" i="4" s="1"/>
  <c r="AO134" i="4"/>
  <c r="AP134" i="4" s="1"/>
  <c r="AS17" i="4"/>
  <c r="AZ17" i="4" s="1"/>
  <c r="AS106" i="4"/>
  <c r="AZ106" i="4" s="1"/>
  <c r="AS31" i="4"/>
  <c r="AZ31" i="4" s="1"/>
  <c r="AQ25" i="4"/>
  <c r="AQ53" i="4"/>
  <c r="AO140" i="4"/>
  <c r="AP140" i="4" s="1"/>
  <c r="AS83" i="4"/>
  <c r="AZ83" i="4" s="1"/>
  <c r="AS43" i="4"/>
  <c r="AZ43" i="4" s="1"/>
  <c r="AS94" i="4"/>
  <c r="AZ94" i="4" s="1"/>
  <c r="AS80" i="4"/>
  <c r="AZ80" i="4" s="1"/>
  <c r="AQ31" i="4"/>
  <c r="AS87" i="4"/>
  <c r="AZ87" i="4" s="1"/>
  <c r="AQ113" i="4"/>
  <c r="AS102" i="4"/>
  <c r="AZ102" i="4" s="1"/>
  <c r="AS93" i="4"/>
  <c r="AZ93" i="4" s="1"/>
  <c r="AQ43" i="4"/>
  <c r="AM143" i="4"/>
  <c r="AS84" i="4"/>
  <c r="AZ84" i="4" s="1"/>
  <c r="AS45" i="4"/>
  <c r="AZ45" i="4" s="1"/>
  <c r="AO69" i="4"/>
  <c r="AP69" i="4" s="1"/>
  <c r="AS48" i="4"/>
  <c r="AZ48" i="4" s="1"/>
  <c r="AO22" i="4"/>
  <c r="AP22" i="4" s="1"/>
  <c r="AQ58" i="4"/>
  <c r="AS128" i="4"/>
  <c r="AZ128" i="4" s="1"/>
  <c r="AO113" i="4"/>
  <c r="AP113" i="4" s="1"/>
  <c r="AS73" i="4"/>
  <c r="AZ73" i="4" s="1"/>
  <c r="AQ11" i="4"/>
  <c r="AQ39" i="4"/>
  <c r="AS56" i="4"/>
  <c r="AZ56" i="4" s="1"/>
  <c r="AQ30" i="4"/>
  <c r="AS113" i="4"/>
  <c r="AZ113" i="4" s="1"/>
  <c r="AS143" i="4"/>
  <c r="AZ143" i="4" s="1"/>
  <c r="AQ107" i="4"/>
  <c r="AS78" i="4"/>
  <c r="AZ78" i="4" s="1"/>
  <c r="AQ115" i="4"/>
  <c r="AS29" i="4"/>
  <c r="AZ29" i="4" s="1"/>
  <c r="AQ94" i="4"/>
  <c r="AS40" i="4"/>
  <c r="AZ40" i="4" s="1"/>
  <c r="AQ145" i="4"/>
  <c r="AS137" i="4"/>
  <c r="AZ137" i="4" s="1"/>
  <c r="AQ70" i="4"/>
  <c r="AO52" i="4"/>
  <c r="AP52" i="4" s="1"/>
  <c r="AO125" i="4"/>
  <c r="AP125" i="4" s="1"/>
  <c r="AO29" i="4"/>
  <c r="AP29" i="4" s="1"/>
  <c r="AQ118" i="4"/>
  <c r="AS23" i="4"/>
  <c r="AZ23" i="4" s="1"/>
  <c r="AQ8" i="4"/>
  <c r="AQ41" i="4"/>
  <c r="AQ110" i="4"/>
  <c r="AS96" i="4"/>
  <c r="AZ96" i="4" s="1"/>
  <c r="AQ75" i="4"/>
  <c r="AS90" i="4"/>
  <c r="AZ90" i="4" s="1"/>
  <c r="AS26" i="4"/>
  <c r="AZ26" i="4" s="1"/>
  <c r="AS145" i="4"/>
  <c r="AZ145" i="4" s="1"/>
  <c r="AO27" i="4"/>
  <c r="AP27" i="4" s="1"/>
  <c r="AQ104" i="4"/>
  <c r="AQ78" i="4"/>
  <c r="AQ47" i="4"/>
  <c r="AQ132" i="4"/>
  <c r="AQ105" i="4"/>
  <c r="AQ34" i="4"/>
  <c r="AQ44" i="4"/>
  <c r="AS28" i="4"/>
  <c r="AZ28" i="4" s="1"/>
  <c r="AS66" i="4"/>
  <c r="AZ66" i="4" s="1"/>
  <c r="AS101" i="4"/>
  <c r="AZ101" i="4" s="1"/>
  <c r="AQ24" i="4"/>
  <c r="AM7" i="4"/>
  <c r="AS132" i="4"/>
  <c r="AZ132" i="4" s="1"/>
  <c r="AS108" i="4"/>
  <c r="AZ108" i="4" s="1"/>
  <c r="AM42" i="4"/>
  <c r="AQ80" i="4"/>
  <c r="AQ72" i="4"/>
  <c r="AS58" i="4"/>
  <c r="AZ58" i="4" s="1"/>
  <c r="AQ134" i="4"/>
  <c r="AQ73" i="4"/>
  <c r="AQ28" i="4"/>
  <c r="AQ92" i="4"/>
  <c r="AQ117" i="4"/>
  <c r="AQ123" i="4"/>
  <c r="AS103" i="4"/>
  <c r="AZ103" i="4" s="1"/>
  <c r="AS147" i="4"/>
  <c r="AZ147" i="4" s="1"/>
  <c r="AQ71" i="4"/>
  <c r="AQ86" i="4"/>
  <c r="AO63" i="4"/>
  <c r="AP63" i="4" s="1"/>
  <c r="AQ63" i="4"/>
  <c r="AQ23" i="4"/>
  <c r="AQ133" i="4"/>
  <c r="AQ36" i="4"/>
  <c r="AQ93" i="4"/>
  <c r="AS39" i="4"/>
  <c r="AZ39" i="4" s="1"/>
  <c r="AQ136" i="4"/>
  <c r="AS6" i="4"/>
  <c r="AZ6" i="4" s="1"/>
  <c r="AQ139" i="4"/>
  <c r="AQ77" i="4"/>
  <c r="AS120" i="4"/>
  <c r="AZ120" i="4" s="1"/>
  <c r="AS33" i="4"/>
  <c r="AZ33" i="4" s="1"/>
  <c r="AQ33" i="4"/>
  <c r="AS4" i="4"/>
  <c r="AZ4" i="4" s="1"/>
  <c r="AS59" i="4"/>
  <c r="AZ59" i="4" s="1"/>
  <c r="AS95" i="4"/>
  <c r="AZ95" i="4" s="1"/>
  <c r="AS5" i="4"/>
  <c r="AZ5" i="4" s="1"/>
  <c r="AS118" i="4"/>
  <c r="AZ118" i="4" s="1"/>
  <c r="AS130" i="4"/>
  <c r="AZ130" i="4" s="1"/>
  <c r="AQ100" i="4"/>
  <c r="AS79" i="4"/>
  <c r="AZ79" i="4" s="1"/>
  <c r="AQ14" i="4"/>
  <c r="AQ12" i="4"/>
  <c r="AO84" i="4"/>
  <c r="AP84" i="4" s="1"/>
  <c r="AS37" i="4"/>
  <c r="AZ37" i="4" s="1"/>
  <c r="AQ17" i="4"/>
  <c r="AQ22" i="4"/>
  <c r="AS18" i="4"/>
  <c r="AZ18" i="4" s="1"/>
  <c r="AS97" i="4"/>
  <c r="AZ97" i="4" s="1"/>
  <c r="AS61" i="4"/>
  <c r="AZ61" i="4" s="1"/>
  <c r="AS46" i="4"/>
  <c r="AZ46" i="4" s="1"/>
  <c r="AO74" i="4"/>
  <c r="AP74" i="4" s="1"/>
  <c r="AQ74" i="4"/>
  <c r="AQ15" i="4"/>
  <c r="AQ18" i="4"/>
  <c r="AS119" i="4"/>
  <c r="AZ119" i="4" s="1"/>
  <c r="AS89" i="4"/>
  <c r="AZ89" i="4" s="1"/>
  <c r="AS47" i="4"/>
  <c r="AZ47" i="4" s="1"/>
  <c r="AQ51" i="4"/>
  <c r="AS76" i="4"/>
  <c r="AZ76" i="4" s="1"/>
  <c r="AS88" i="4"/>
  <c r="AZ88" i="4" s="1"/>
  <c r="AS140" i="4"/>
  <c r="AZ140" i="4" s="1"/>
  <c r="AS41" i="4"/>
  <c r="AZ41" i="4" s="1"/>
  <c r="AQ52" i="4"/>
  <c r="AS19" i="4"/>
  <c r="AZ19" i="4" s="1"/>
  <c r="AS67" i="4"/>
  <c r="AZ67" i="4" s="1"/>
  <c r="AQ46" i="4"/>
  <c r="AS81" i="4"/>
  <c r="AZ81" i="4" s="1"/>
  <c r="AQ65" i="4"/>
  <c r="AQ106" i="4"/>
  <c r="AQ96" i="4"/>
  <c r="AQ20" i="4"/>
  <c r="AQ26" i="4"/>
  <c r="AQ83" i="4"/>
  <c r="AQ146" i="4"/>
  <c r="AQ101" i="4"/>
  <c r="AQ64" i="4"/>
  <c r="AS77" i="4"/>
  <c r="AZ77" i="4" s="1"/>
  <c r="AS72" i="4"/>
  <c r="AZ72" i="4" s="1"/>
  <c r="AQ6" i="4"/>
  <c r="AQ143" i="4"/>
  <c r="AS13" i="4"/>
  <c r="AZ13" i="4" s="1"/>
  <c r="AQ112" i="4"/>
  <c r="AS52" i="4"/>
  <c r="AZ52" i="4" s="1"/>
  <c r="AS35" i="4"/>
  <c r="AZ35" i="4" s="1"/>
  <c r="AS127" i="4"/>
  <c r="AZ127" i="4" s="1"/>
  <c r="AQ27" i="4"/>
  <c r="AQ29" i="4"/>
  <c r="AQ5" i="4"/>
  <c r="AQ140" i="4"/>
  <c r="AS86" i="4"/>
  <c r="AZ86" i="4" s="1"/>
  <c r="AO116" i="4"/>
  <c r="AP116" i="4" s="1"/>
  <c r="AQ116" i="4"/>
  <c r="AQ114" i="4"/>
  <c r="AQ137" i="4"/>
  <c r="AQ90" i="4"/>
  <c r="AQ16" i="4"/>
  <c r="AQ97" i="4"/>
  <c r="AS107" i="4"/>
  <c r="AZ107" i="4" s="1"/>
  <c r="AQ48" i="4"/>
  <c r="AQ103" i="4"/>
  <c r="AQ35" i="4"/>
  <c r="AQ4" i="4"/>
  <c r="AQ19" i="4"/>
  <c r="AQ138" i="4"/>
  <c r="AS44" i="4"/>
  <c r="AZ44" i="4" s="1"/>
  <c r="AQ108" i="4"/>
  <c r="AQ45" i="4"/>
  <c r="AS114" i="4"/>
  <c r="AZ114" i="4" s="1"/>
  <c r="AO7" i="4"/>
  <c r="AP7" i="4" s="1"/>
  <c r="AQ7" i="4"/>
  <c r="AQ37" i="4"/>
  <c r="AQ84" i="4"/>
  <c r="AS55" i="4"/>
  <c r="AZ55" i="4" s="1"/>
  <c r="AQ89" i="4"/>
  <c r="AO56" i="4"/>
  <c r="AP56" i="4" s="1"/>
  <c r="AQ56" i="4"/>
  <c r="AM95" i="4"/>
  <c r="AO111" i="4"/>
  <c r="AP111" i="4" s="1"/>
  <c r="AQ111" i="4"/>
  <c r="AQ120" i="4"/>
  <c r="AS22" i="4"/>
  <c r="AZ22" i="4" s="1"/>
  <c r="AQ55" i="4"/>
  <c r="AO49" i="4"/>
  <c r="AP49" i="4" s="1"/>
  <c r="AQ49" i="4"/>
  <c r="AS50" i="4"/>
  <c r="AZ50" i="4" s="1"/>
  <c r="AS64" i="4"/>
  <c r="AZ64" i="4" s="1"/>
  <c r="AS54" i="4"/>
  <c r="AZ54" i="4" s="1"/>
  <c r="AQ40" i="4"/>
  <c r="AS51" i="4"/>
  <c r="AZ51" i="4" s="1"/>
  <c r="AS14" i="4"/>
  <c r="AZ14" i="4" s="1"/>
  <c r="AS15" i="4"/>
  <c r="AZ15" i="4" s="1"/>
  <c r="AS60" i="4"/>
  <c r="AZ60" i="4" s="1"/>
  <c r="AS32" i="4"/>
  <c r="AZ32" i="4" s="1"/>
  <c r="AS144" i="4"/>
  <c r="AZ144" i="4" s="1"/>
  <c r="AS146" i="4"/>
  <c r="AZ146" i="4" s="1"/>
  <c r="AO82" i="4"/>
  <c r="AP82" i="4" s="1"/>
  <c r="AQ82" i="4"/>
  <c r="AS25" i="4"/>
  <c r="AZ25" i="4" s="1"/>
  <c r="AS10" i="4"/>
  <c r="AZ10" i="4" s="1"/>
  <c r="AQ10" i="4"/>
  <c r="AS36" i="4"/>
  <c r="AZ36" i="4" s="1"/>
  <c r="AS16" i="4"/>
  <c r="AZ16" i="4" s="1"/>
  <c r="AS9" i="4"/>
  <c r="AZ9" i="4" s="1"/>
  <c r="AQ21" i="4"/>
  <c r="AO126" i="4"/>
  <c r="AP126" i="4" s="1"/>
  <c r="AQ126" i="4"/>
  <c r="AS141" i="4"/>
  <c r="AZ141" i="4" s="1"/>
  <c r="AS34" i="4"/>
  <c r="AZ34" i="4" s="1"/>
  <c r="AQ99" i="4"/>
  <c r="AS129" i="4"/>
  <c r="AZ129" i="4" s="1"/>
  <c r="AS139" i="4"/>
  <c r="AZ139" i="4" s="1"/>
  <c r="AS138" i="4"/>
  <c r="AZ138" i="4" s="1"/>
  <c r="AS112" i="4"/>
  <c r="AZ112" i="4" s="1"/>
  <c r="AS82" i="4"/>
  <c r="AZ82" i="4" s="1"/>
  <c r="AR7" i="4"/>
  <c r="AY7" i="4" s="1"/>
  <c r="AS7" i="4"/>
  <c r="AZ7" i="4" s="1"/>
  <c r="AS49" i="4"/>
  <c r="AZ49" i="4" s="1"/>
  <c r="AQ129" i="4"/>
  <c r="AQ125" i="4"/>
  <c r="AO109" i="4"/>
  <c r="AP109" i="4" s="1"/>
  <c r="AQ109" i="4"/>
  <c r="AS134" i="4"/>
  <c r="AZ134" i="4" s="1"/>
  <c r="AS142" i="4"/>
  <c r="AZ142" i="4" s="1"/>
  <c r="AQ59" i="4"/>
  <c r="AQ91" i="4"/>
  <c r="AQ121" i="4"/>
  <c r="AO147" i="4"/>
  <c r="AP147" i="4" s="1"/>
  <c r="AQ147" i="4"/>
  <c r="AQ119" i="4"/>
  <c r="AQ32" i="4"/>
  <c r="AQ79" i="4"/>
  <c r="AS30" i="4"/>
  <c r="AZ30" i="4" s="1"/>
  <c r="AQ124" i="4"/>
  <c r="AS104" i="4"/>
  <c r="AZ104" i="4" s="1"/>
  <c r="AS11" i="4"/>
  <c r="AZ11" i="4" s="1"/>
  <c r="AS71" i="4"/>
  <c r="AZ71" i="4" s="1"/>
  <c r="AS53" i="4"/>
  <c r="AZ53" i="4" s="1"/>
  <c r="AS63" i="4"/>
  <c r="AZ63" i="4" s="1"/>
  <c r="AS117" i="4"/>
  <c r="AZ117" i="4" s="1"/>
  <c r="AS125" i="4"/>
  <c r="AZ125" i="4" s="1"/>
  <c r="AS69" i="4"/>
  <c r="AZ69" i="4" s="1"/>
  <c r="AQ142" i="4"/>
  <c r="AQ76" i="4"/>
  <c r="AS42" i="4"/>
  <c r="AZ42" i="4" s="1"/>
  <c r="AS8" i="4"/>
  <c r="AZ8" i="4" s="1"/>
  <c r="AS98" i="4"/>
  <c r="AZ98" i="4" s="1"/>
  <c r="AQ62" i="4"/>
  <c r="AQ57" i="4"/>
  <c r="AQ9" i="4"/>
  <c r="AS136" i="4"/>
  <c r="AZ136" i="4" s="1"/>
  <c r="AQ95" i="4"/>
  <c r="AQ66" i="4"/>
  <c r="AQ141" i="4"/>
  <c r="AS12" i="4"/>
  <c r="AZ12" i="4" s="1"/>
  <c r="AS105" i="4"/>
  <c r="AZ105" i="4" s="1"/>
  <c r="AS100" i="4"/>
  <c r="AZ100" i="4" s="1"/>
  <c r="AS75" i="4"/>
  <c r="AZ75" i="4" s="1"/>
  <c r="AS62" i="4"/>
  <c r="AZ62" i="4" s="1"/>
  <c r="AS123" i="4"/>
  <c r="AZ123" i="4" s="1"/>
  <c r="AQ148" i="4"/>
  <c r="AS122" i="4"/>
  <c r="AZ122" i="4" s="1"/>
  <c r="AQ135" i="4"/>
  <c r="AO130" i="4"/>
  <c r="AP130" i="4" s="1"/>
  <c r="AQ130" i="4"/>
  <c r="AQ60" i="4"/>
  <c r="AQ67" i="4"/>
  <c r="AS57" i="4"/>
  <c r="AZ57" i="4" s="1"/>
  <c r="AQ85" i="4"/>
  <c r="AS124" i="4"/>
  <c r="AZ124" i="4" s="1"/>
  <c r="AS110" i="4"/>
  <c r="AZ110" i="4" s="1"/>
  <c r="AQ81" i="4"/>
  <c r="AS21" i="4"/>
  <c r="AZ21" i="4" s="1"/>
  <c r="AQ102" i="4"/>
  <c r="AS121" i="4"/>
  <c r="AZ121" i="4" s="1"/>
  <c r="AS20" i="4"/>
  <c r="AZ20" i="4" s="1"/>
  <c r="AO142" i="4"/>
  <c r="AP142" i="4" s="1"/>
  <c r="AS85" i="4"/>
  <c r="AZ85" i="4" s="1"/>
  <c r="AS38" i="4"/>
  <c r="AZ38" i="4" s="1"/>
  <c r="AS135" i="4"/>
  <c r="AZ135" i="4" s="1"/>
  <c r="AS92" i="4"/>
  <c r="AZ92" i="4" s="1"/>
  <c r="AS91" i="4"/>
  <c r="AZ91" i="4" s="1"/>
  <c r="AQ127" i="4"/>
  <c r="AQ68" i="4"/>
  <c r="AQ87" i="4"/>
  <c r="AS133" i="4"/>
  <c r="AZ133" i="4" s="1"/>
  <c r="AQ50" i="4"/>
  <c r="AQ131" i="4"/>
  <c r="AQ61" i="4"/>
  <c r="AQ88" i="4"/>
  <c r="AO98" i="4"/>
  <c r="AP98" i="4" s="1"/>
  <c r="AQ98" i="4"/>
  <c r="AQ13" i="4"/>
  <c r="AQ144" i="4"/>
  <c r="AS116" i="4"/>
  <c r="AZ116" i="4" s="1"/>
  <c r="AS65" i="4"/>
  <c r="AZ65" i="4" s="1"/>
  <c r="AS111" i="4"/>
  <c r="AZ111" i="4" s="1"/>
  <c r="AS27" i="4"/>
  <c r="AZ27" i="4" s="1"/>
  <c r="AS74" i="4"/>
  <c r="AZ74" i="4" s="1"/>
  <c r="AS99" i="4"/>
  <c r="AZ99" i="4" s="1"/>
  <c r="AQ122" i="4"/>
  <c r="AQ69" i="4"/>
  <c r="AM99" i="4"/>
  <c r="AO76" i="4"/>
  <c r="AP76" i="4" s="1"/>
  <c r="AM113" i="4"/>
  <c r="AO5" i="4"/>
  <c r="AP5" i="4" s="1"/>
  <c r="AO101" i="4"/>
  <c r="AP101" i="4" s="1"/>
  <c r="AO129" i="4"/>
  <c r="AP129" i="4" s="1"/>
  <c r="AO37" i="4"/>
  <c r="AP37" i="4" s="1"/>
  <c r="AM33" i="4"/>
  <c r="AM43" i="4"/>
  <c r="AO89" i="4"/>
  <c r="AP89" i="4" s="1"/>
  <c r="AM31" i="4"/>
  <c r="AM124" i="4"/>
  <c r="AM102" i="4"/>
  <c r="AM6" i="4"/>
  <c r="AM46" i="4"/>
  <c r="AO104" i="4"/>
  <c r="AP104" i="4" s="1"/>
  <c r="AO122" i="4"/>
  <c r="AP122" i="4" s="1"/>
  <c r="AO18" i="4"/>
  <c r="AP18" i="4" s="1"/>
  <c r="AM19" i="4"/>
  <c r="AM5" i="4"/>
  <c r="AM4" i="4"/>
  <c r="AM144" i="4"/>
  <c r="AM138" i="4"/>
  <c r="AM108" i="4"/>
  <c r="AM120" i="4"/>
  <c r="AM135" i="4"/>
  <c r="AM60" i="4"/>
  <c r="AM64" i="4"/>
  <c r="AM41" i="4"/>
  <c r="AM13" i="4"/>
  <c r="AM101" i="4"/>
  <c r="AM44" i="4"/>
  <c r="AM12" i="4"/>
  <c r="AM93" i="4"/>
  <c r="AM141" i="4"/>
  <c r="AM136" i="4"/>
  <c r="AM37" i="4"/>
  <c r="AM88" i="4"/>
  <c r="AM126" i="4"/>
  <c r="AM17" i="4"/>
  <c r="AM104" i="4"/>
  <c r="AM76" i="4"/>
  <c r="AM58" i="4"/>
  <c r="AM82" i="4"/>
  <c r="AM132" i="4"/>
  <c r="AM14" i="4"/>
  <c r="AM94" i="4"/>
  <c r="AM62" i="4"/>
  <c r="AM35" i="4"/>
  <c r="AM40" i="4"/>
  <c r="AM140" i="4"/>
  <c r="AM53" i="4"/>
  <c r="AM38" i="4"/>
  <c r="AM68" i="4"/>
  <c r="AM128" i="4"/>
  <c r="AM57" i="4"/>
  <c r="AM66" i="4"/>
  <c r="AM9" i="4"/>
  <c r="AM125" i="4"/>
  <c r="AM55" i="4"/>
  <c r="AM114" i="4"/>
  <c r="AM142" i="4"/>
  <c r="AM105" i="4"/>
  <c r="AM21" i="4"/>
  <c r="AM137" i="4"/>
  <c r="AM65" i="4"/>
  <c r="AM87" i="4"/>
  <c r="AM110" i="4"/>
  <c r="AM81" i="4"/>
  <c r="AM32" i="4"/>
  <c r="AM27" i="4"/>
  <c r="AM51" i="4"/>
  <c r="AM134" i="4"/>
  <c r="AM77" i="4"/>
  <c r="AM80" i="4"/>
  <c r="AM72" i="4"/>
  <c r="AM145" i="4"/>
  <c r="AM49" i="4"/>
  <c r="AM115" i="4"/>
  <c r="AM11" i="4"/>
  <c r="AM122" i="4"/>
  <c r="AM29" i="4"/>
  <c r="AM74" i="4"/>
  <c r="AM45" i="4"/>
  <c r="AM139" i="4"/>
  <c r="AM39" i="4"/>
  <c r="AM30" i="4"/>
  <c r="AM15" i="4"/>
  <c r="AM100" i="4"/>
  <c r="AM129" i="4"/>
  <c r="AM69" i="4"/>
  <c r="AM84" i="4"/>
  <c r="AM112" i="4"/>
  <c r="AM52" i="4"/>
  <c r="AM36" i="4"/>
  <c r="AM22" i="4"/>
  <c r="AM89" i="4"/>
  <c r="AM34" i="4"/>
  <c r="AM148" i="4"/>
  <c r="AM54" i="4"/>
  <c r="AM71" i="4"/>
  <c r="AM86" i="4"/>
  <c r="AM103" i="4"/>
  <c r="AM28" i="4"/>
  <c r="AM63" i="4"/>
  <c r="AM23" i="4"/>
  <c r="AM133" i="4"/>
  <c r="AM111" i="4"/>
  <c r="AM50" i="4"/>
  <c r="AM109" i="4"/>
  <c r="AM10" i="4"/>
  <c r="AM130" i="4"/>
  <c r="AM91" i="4"/>
  <c r="AM70" i="4"/>
  <c r="AM90" i="4"/>
  <c r="AM16" i="4"/>
  <c r="AM118" i="4"/>
  <c r="AM92" i="4"/>
  <c r="AM117" i="4"/>
  <c r="AM97" i="4"/>
  <c r="AM8" i="4"/>
  <c r="AM79" i="4"/>
  <c r="AM116" i="4"/>
  <c r="AM48" i="4"/>
  <c r="AM20" i="4"/>
  <c r="AM26" i="4"/>
  <c r="AM67" i="4"/>
  <c r="AM131" i="4"/>
  <c r="AM61" i="4"/>
  <c r="AM85" i="4"/>
  <c r="AM98" i="4"/>
  <c r="AM78" i="4"/>
  <c r="AM127" i="4"/>
  <c r="AM73" i="4"/>
  <c r="AM121" i="4"/>
  <c r="AM47" i="4"/>
  <c r="AM75" i="4"/>
  <c r="AM107" i="4"/>
  <c r="AM147" i="4"/>
  <c r="AM119" i="4"/>
  <c r="AM56" i="4"/>
  <c r="AM25" i="4"/>
  <c r="AM59" i="4"/>
  <c r="AM106" i="4"/>
  <c r="AM96" i="4"/>
  <c r="AM24" i="4"/>
  <c r="AM123" i="4"/>
  <c r="AM83" i="4"/>
  <c r="AM146" i="4"/>
  <c r="AM18" i="4"/>
  <c r="G39" i="14" l="1"/>
  <c r="G38" i="14"/>
  <c r="G16" i="14"/>
  <c r="G15" i="14"/>
  <c r="G21" i="14" s="1"/>
  <c r="AU42" i="4" a="1"/>
  <c r="AV42" i="4" s="1"/>
  <c r="AU11" i="4" a="1"/>
  <c r="AX11" i="4"/>
  <c r="AX69" i="4"/>
  <c r="AU69" i="4" a="1"/>
  <c r="AU144" i="4" a="1"/>
  <c r="AX144" i="4"/>
  <c r="AU131" i="4" a="1"/>
  <c r="AX131" i="4"/>
  <c r="AX130" i="4"/>
  <c r="AU130" i="4" a="1"/>
  <c r="AU37" i="4" a="1"/>
  <c r="AX37" i="4"/>
  <c r="AX114" i="4"/>
  <c r="AU114" i="4" a="1"/>
  <c r="AX52" i="4"/>
  <c r="AU52" i="4" a="1"/>
  <c r="AU8" i="4" a="1"/>
  <c r="AX8" i="4"/>
  <c r="AX70" i="4"/>
  <c r="AU70" i="4" a="1"/>
  <c r="AX31" i="4"/>
  <c r="AU31" i="4" a="1"/>
  <c r="AX53" i="4"/>
  <c r="AU53" i="4" a="1"/>
  <c r="AU109" i="4" a="1"/>
  <c r="AX109" i="4"/>
  <c r="AX7" i="4"/>
  <c r="AU7" i="4" a="1"/>
  <c r="AX135" i="4"/>
  <c r="AU135" i="4" a="1"/>
  <c r="AX9" i="4"/>
  <c r="AU9" i="4" a="1"/>
  <c r="AX124" i="4"/>
  <c r="AU124" i="4" a="1"/>
  <c r="AX10" i="4"/>
  <c r="AU10" i="4" a="1"/>
  <c r="AX55" i="4"/>
  <c r="AU55" i="4" a="1"/>
  <c r="AU116" i="4" a="1"/>
  <c r="AX116" i="4"/>
  <c r="AX64" i="4"/>
  <c r="AU64" i="4" a="1"/>
  <c r="AX22" i="4"/>
  <c r="AU22" i="4" a="1"/>
  <c r="AU36" i="4" a="1"/>
  <c r="AX36" i="4"/>
  <c r="AU107" i="4" a="1"/>
  <c r="AX107" i="4"/>
  <c r="AU38" i="4" a="1"/>
  <c r="AU13" i="4" a="1"/>
  <c r="AX13" i="4"/>
  <c r="AX102" i="4"/>
  <c r="AU102" i="4" a="1"/>
  <c r="AU85" i="4" a="1"/>
  <c r="AX85" i="4"/>
  <c r="AX57" i="4"/>
  <c r="AU57" i="4" a="1"/>
  <c r="AU35" i="4" a="1"/>
  <c r="AX35" i="4"/>
  <c r="AX101" i="4"/>
  <c r="AU101" i="4" a="1"/>
  <c r="AU96" i="4" a="1"/>
  <c r="AX96" i="4"/>
  <c r="AX17" i="4"/>
  <c r="AU17" i="4" a="1"/>
  <c r="AU133" i="4" a="1"/>
  <c r="AX133" i="4"/>
  <c r="AU73" i="4" a="1"/>
  <c r="AX73" i="4"/>
  <c r="AX105" i="4"/>
  <c r="AU105" i="4" a="1"/>
  <c r="AX118" i="4"/>
  <c r="AU118" i="4" a="1"/>
  <c r="AU145" i="4" a="1"/>
  <c r="AX145" i="4"/>
  <c r="AX28" i="4"/>
  <c r="AU28" i="4" a="1"/>
  <c r="AU50" i="4" a="1"/>
  <c r="AX50" i="4"/>
  <c r="AU62" i="4" a="1"/>
  <c r="AX62" i="4"/>
  <c r="AX79" i="4"/>
  <c r="AU79" i="4" a="1"/>
  <c r="AX125" i="4"/>
  <c r="AU125" i="4" a="1"/>
  <c r="AX46" i="4"/>
  <c r="AU46" i="4" a="1"/>
  <c r="AX18" i="4"/>
  <c r="AU18" i="4" a="1"/>
  <c r="AU12" i="4" a="1"/>
  <c r="AX12" i="4"/>
  <c r="AX148" i="4"/>
  <c r="AU148" i="4" a="1"/>
  <c r="AX141" i="4"/>
  <c r="AU141" i="4" a="1"/>
  <c r="AU32" i="4" a="1"/>
  <c r="AX32" i="4"/>
  <c r="AX40" i="4"/>
  <c r="AU40" i="4" a="1"/>
  <c r="AU120" i="4" a="1"/>
  <c r="AX120" i="4"/>
  <c r="AX45" i="4"/>
  <c r="AU45" i="4" a="1"/>
  <c r="AU97" i="4" a="1"/>
  <c r="AX97" i="4"/>
  <c r="AU140" i="4" a="1"/>
  <c r="AX140" i="4"/>
  <c r="AX112" i="4"/>
  <c r="AU112" i="4" a="1"/>
  <c r="AX106" i="4"/>
  <c r="AU106" i="4" a="1"/>
  <c r="AX15" i="4"/>
  <c r="AU15" i="4" a="1"/>
  <c r="AU23" i="4" a="1"/>
  <c r="AX23" i="4"/>
  <c r="AU134" i="4" a="1"/>
  <c r="AX134" i="4"/>
  <c r="AU24" i="4" a="1"/>
  <c r="AX24" i="4"/>
  <c r="AU132" i="4" a="1"/>
  <c r="AX132" i="4"/>
  <c r="AX58" i="4"/>
  <c r="AU58" i="4" a="1"/>
  <c r="AX43" i="4"/>
  <c r="AU43" i="4" a="1"/>
  <c r="AU128" i="4" a="1"/>
  <c r="AX33" i="4"/>
  <c r="AU33" i="4" a="1"/>
  <c r="AU98" i="4" a="1"/>
  <c r="AX98" i="4"/>
  <c r="AX66" i="4"/>
  <c r="AU66" i="4" a="1"/>
  <c r="AX91" i="4"/>
  <c r="AU91" i="4" a="1"/>
  <c r="AX129" i="4"/>
  <c r="AU129" i="4" a="1"/>
  <c r="AX126" i="4"/>
  <c r="AU126" i="4" a="1"/>
  <c r="AX82" i="4"/>
  <c r="AU82" i="4" a="1"/>
  <c r="AU108" i="4" a="1"/>
  <c r="AX108" i="4"/>
  <c r="AX5" i="4"/>
  <c r="AU5" i="4" a="1"/>
  <c r="AX51" i="4"/>
  <c r="AU51" i="4" a="1"/>
  <c r="AU74" i="4" a="1"/>
  <c r="AX74" i="4"/>
  <c r="AU14" i="4" a="1"/>
  <c r="AX14" i="4"/>
  <c r="AX77" i="4"/>
  <c r="AU77" i="4" a="1"/>
  <c r="AX63" i="4"/>
  <c r="AU63" i="4" a="1"/>
  <c r="AX123" i="4"/>
  <c r="AU123" i="4" a="1"/>
  <c r="AX94" i="4"/>
  <c r="AU94" i="4" a="1"/>
  <c r="AX87" i="4"/>
  <c r="AU87" i="4" a="1"/>
  <c r="AX67" i="4"/>
  <c r="AU67" i="4" a="1"/>
  <c r="AU56" i="4" a="1"/>
  <c r="AX56" i="4"/>
  <c r="AX103" i="4"/>
  <c r="AU103" i="4" a="1"/>
  <c r="AX16" i="4"/>
  <c r="AU16" i="4" a="1"/>
  <c r="AX29" i="4"/>
  <c r="AU29" i="4" a="1"/>
  <c r="AU146" i="4" a="1"/>
  <c r="AX146" i="4"/>
  <c r="AX65" i="4"/>
  <c r="AU65" i="4" a="1"/>
  <c r="AX139" i="4"/>
  <c r="AU139" i="4" a="1"/>
  <c r="AU72" i="4" a="1"/>
  <c r="AX72" i="4"/>
  <c r="AX75" i="4"/>
  <c r="AU75" i="4" a="1"/>
  <c r="AX127" i="4"/>
  <c r="AU127" i="4" a="1"/>
  <c r="AU121" i="4" a="1"/>
  <c r="AX121" i="4"/>
  <c r="AU25" i="4" a="1"/>
  <c r="AX25" i="4"/>
  <c r="AX88" i="4"/>
  <c r="AU88" i="4" a="1"/>
  <c r="AU59" i="4" a="1"/>
  <c r="AX59" i="4"/>
  <c r="AX99" i="4"/>
  <c r="AU99" i="4" a="1"/>
  <c r="AX21" i="4"/>
  <c r="AU21" i="4" a="1"/>
  <c r="AX138" i="4"/>
  <c r="AU138" i="4" a="1"/>
  <c r="AX90" i="4"/>
  <c r="AU90" i="4" a="1"/>
  <c r="AU143" i="4" a="1"/>
  <c r="AX143" i="4"/>
  <c r="AU83" i="4" a="1"/>
  <c r="AX83" i="4"/>
  <c r="AU86" i="4" a="1"/>
  <c r="AX86" i="4"/>
  <c r="AX117" i="4"/>
  <c r="AU117" i="4" a="1"/>
  <c r="AU47" i="4" a="1"/>
  <c r="AX47" i="4"/>
  <c r="AX34" i="4"/>
  <c r="AU34" i="4" a="1"/>
  <c r="AU95" i="4" a="1"/>
  <c r="AX95" i="4"/>
  <c r="AU49" i="4" a="1"/>
  <c r="AX49" i="4"/>
  <c r="AX89" i="4"/>
  <c r="AU89" i="4" a="1"/>
  <c r="AX19" i="4"/>
  <c r="AU19" i="4" a="1"/>
  <c r="AX27" i="4"/>
  <c r="AU27" i="4" a="1"/>
  <c r="AU26" i="4" a="1"/>
  <c r="AX26" i="4"/>
  <c r="AX136" i="4"/>
  <c r="AU136" i="4" a="1"/>
  <c r="AX78" i="4"/>
  <c r="AU78" i="4" a="1"/>
  <c r="AU110" i="4" a="1"/>
  <c r="AX110" i="4"/>
  <c r="AX30" i="4"/>
  <c r="AU30" i="4" a="1"/>
  <c r="AX54" i="4"/>
  <c r="AU54" i="4" a="1"/>
  <c r="AU122" i="4" a="1"/>
  <c r="AX122" i="4"/>
  <c r="AU68" i="4" a="1"/>
  <c r="AX68" i="4"/>
  <c r="AX81" i="4"/>
  <c r="AU81" i="4" a="1"/>
  <c r="AX76" i="4"/>
  <c r="AU76" i="4" a="1"/>
  <c r="AU119" i="4" a="1"/>
  <c r="AX119" i="4"/>
  <c r="AX111" i="4"/>
  <c r="AU111" i="4" a="1"/>
  <c r="AX4" i="4"/>
  <c r="AU4" i="4" a="1"/>
  <c r="AX6" i="4"/>
  <c r="AU6" i="4" a="1"/>
  <c r="AU20" i="4" a="1"/>
  <c r="AX20" i="4"/>
  <c r="AX100" i="4"/>
  <c r="AU100" i="4" a="1"/>
  <c r="AU71" i="4" a="1"/>
  <c r="AX71" i="4"/>
  <c r="AX113" i="4"/>
  <c r="AU113" i="4" a="1"/>
  <c r="AU61" i="4" a="1"/>
  <c r="AX61" i="4"/>
  <c r="AU60" i="4" a="1"/>
  <c r="AX60" i="4"/>
  <c r="AX142" i="4"/>
  <c r="AU142" i="4" a="1"/>
  <c r="AX147" i="4"/>
  <c r="AU147" i="4" a="1"/>
  <c r="AU84" i="4" a="1"/>
  <c r="AX84" i="4"/>
  <c r="AU48" i="4" a="1"/>
  <c r="AX48" i="4"/>
  <c r="AX137" i="4"/>
  <c r="AU137" i="4" a="1"/>
  <c r="AX93" i="4"/>
  <c r="AU93" i="4" a="1"/>
  <c r="AU92" i="4" a="1"/>
  <c r="AX92" i="4"/>
  <c r="AU80" i="4" a="1"/>
  <c r="AX80" i="4"/>
  <c r="AU44" i="4" a="1"/>
  <c r="AX44" i="4"/>
  <c r="AU104" i="4" a="1"/>
  <c r="AX104" i="4"/>
  <c r="AX41" i="4"/>
  <c r="AU41" i="4" a="1"/>
  <c r="AX115" i="4"/>
  <c r="AU115" i="4" a="1"/>
  <c r="AX39" i="4"/>
  <c r="AU39" i="4" a="1"/>
  <c r="G22" i="14" l="1"/>
  <c r="G18" i="14"/>
  <c r="G29" i="14"/>
  <c r="G30" i="14"/>
  <c r="AU42" i="4"/>
  <c r="AW42" i="4"/>
  <c r="AW76" i="4"/>
  <c r="AU76" i="4"/>
  <c r="AV76" i="4"/>
  <c r="AW12" i="4"/>
  <c r="AU12" i="4"/>
  <c r="AV12" i="4"/>
  <c r="AU115" i="4"/>
  <c r="AV115" i="4"/>
  <c r="AW115" i="4"/>
  <c r="AV113" i="4"/>
  <c r="AU113" i="4"/>
  <c r="AW113" i="4"/>
  <c r="AV71" i="4"/>
  <c r="AU71" i="4"/>
  <c r="AW71" i="4"/>
  <c r="AU138" i="4"/>
  <c r="AV138" i="4"/>
  <c r="AW138" i="4"/>
  <c r="AW121" i="4"/>
  <c r="AU121" i="4"/>
  <c r="AV121" i="4"/>
  <c r="AU146" i="4"/>
  <c r="AW146" i="4"/>
  <c r="AV146" i="4"/>
  <c r="AW56" i="4"/>
  <c r="AU56" i="4"/>
  <c r="AV56" i="4"/>
  <c r="AU82" i="4"/>
  <c r="AV82" i="4"/>
  <c r="AW82" i="4"/>
  <c r="AU66" i="4"/>
  <c r="AV66" i="4"/>
  <c r="AW66" i="4"/>
  <c r="AV62" i="4"/>
  <c r="AU62" i="4"/>
  <c r="AW62" i="4"/>
  <c r="AU101" i="4"/>
  <c r="AW101" i="4"/>
  <c r="AV101" i="4"/>
  <c r="AW38" i="4"/>
  <c r="AV38" i="4"/>
  <c r="AU38" i="4"/>
  <c r="AV36" i="4"/>
  <c r="AW36" i="4"/>
  <c r="AU36" i="4"/>
  <c r="AU7" i="4"/>
  <c r="AV7" i="4"/>
  <c r="AW7" i="4"/>
  <c r="AU114" i="4"/>
  <c r="AV114" i="4"/>
  <c r="AW114" i="4"/>
  <c r="AU144" i="4"/>
  <c r="AV144" i="4"/>
  <c r="AW144" i="4"/>
  <c r="AU4" i="4"/>
  <c r="AW4" i="4"/>
  <c r="AV4" i="4"/>
  <c r="AV77" i="4"/>
  <c r="AU77" i="4"/>
  <c r="AW77" i="4"/>
  <c r="AV32" i="4"/>
  <c r="AU32" i="4"/>
  <c r="AW32" i="4"/>
  <c r="AV104" i="4"/>
  <c r="AU104" i="4"/>
  <c r="AW104" i="4"/>
  <c r="AV100" i="4"/>
  <c r="AW100" i="4"/>
  <c r="AU100" i="4"/>
  <c r="AU54" i="4"/>
  <c r="AV54" i="4"/>
  <c r="AW54" i="4"/>
  <c r="AV95" i="4"/>
  <c r="AW95" i="4"/>
  <c r="AU95" i="4"/>
  <c r="AU88" i="4"/>
  <c r="AV88" i="4"/>
  <c r="AW88" i="4"/>
  <c r="AU127" i="4"/>
  <c r="AV127" i="4"/>
  <c r="AW127" i="4"/>
  <c r="AW29" i="4"/>
  <c r="AU29" i="4"/>
  <c r="AV29" i="4"/>
  <c r="AU24" i="4"/>
  <c r="AV24" i="4"/>
  <c r="AW24" i="4"/>
  <c r="AU97" i="4"/>
  <c r="AV97" i="4"/>
  <c r="AW97" i="4"/>
  <c r="AV125" i="4"/>
  <c r="AU125" i="4"/>
  <c r="AW125" i="4"/>
  <c r="AV73" i="4"/>
  <c r="AU73" i="4"/>
  <c r="AW73" i="4"/>
  <c r="AW85" i="4"/>
  <c r="AU85" i="4"/>
  <c r="AV85" i="4"/>
  <c r="AV64" i="4"/>
  <c r="AW64" i="4"/>
  <c r="AU64" i="4"/>
  <c r="AU130" i="4"/>
  <c r="AV130" i="4"/>
  <c r="AW130" i="4"/>
  <c r="AU69" i="4"/>
  <c r="AV69" i="4"/>
  <c r="AW69" i="4"/>
  <c r="AW137" i="4"/>
  <c r="AV137" i="4"/>
  <c r="AU137" i="4"/>
  <c r="AU5" i="4"/>
  <c r="AV5" i="4"/>
  <c r="AW5" i="4"/>
  <c r="AV107" i="4"/>
  <c r="AU107" i="4"/>
  <c r="AW107" i="4"/>
  <c r="AV109" i="4"/>
  <c r="AU109" i="4"/>
  <c r="AW109" i="4"/>
  <c r="AU43" i="4"/>
  <c r="AV43" i="4"/>
  <c r="AW43" i="4"/>
  <c r="AU141" i="4"/>
  <c r="AV141" i="4"/>
  <c r="AW141" i="4"/>
  <c r="AW111" i="4"/>
  <c r="AU111" i="4"/>
  <c r="AV111" i="4"/>
  <c r="AV72" i="4"/>
  <c r="AW72" i="4"/>
  <c r="AU72" i="4"/>
  <c r="AU18" i="4"/>
  <c r="AV18" i="4"/>
  <c r="AW18" i="4"/>
  <c r="AV44" i="4"/>
  <c r="AW44" i="4"/>
  <c r="AU44" i="4"/>
  <c r="AU48" i="4"/>
  <c r="AV48" i="4"/>
  <c r="AW48" i="4"/>
  <c r="AU61" i="4"/>
  <c r="AV61" i="4"/>
  <c r="AW61" i="4"/>
  <c r="AU47" i="4"/>
  <c r="AW47" i="4"/>
  <c r="AV47" i="4"/>
  <c r="AV86" i="4"/>
  <c r="AU86" i="4"/>
  <c r="AW86" i="4"/>
  <c r="AU16" i="4"/>
  <c r="AV16" i="4"/>
  <c r="AW16" i="4"/>
  <c r="AV14" i="4"/>
  <c r="AU14" i="4"/>
  <c r="AW14" i="4"/>
  <c r="AV134" i="4"/>
  <c r="AU134" i="4"/>
  <c r="AW134" i="4"/>
  <c r="AU133" i="4"/>
  <c r="AV133" i="4"/>
  <c r="AW133" i="4"/>
  <c r="AU22" i="4"/>
  <c r="AV22" i="4"/>
  <c r="AW22" i="4"/>
  <c r="AU78" i="4"/>
  <c r="AV78" i="4"/>
  <c r="AW78" i="4"/>
  <c r="AU15" i="4"/>
  <c r="AV15" i="4"/>
  <c r="AW15" i="4"/>
  <c r="AU33" i="4"/>
  <c r="AV33" i="4"/>
  <c r="AW33" i="4"/>
  <c r="AV143" i="4"/>
  <c r="AU143" i="4"/>
  <c r="AW143" i="4"/>
  <c r="AV45" i="4"/>
  <c r="AU45" i="4"/>
  <c r="AW45" i="4"/>
  <c r="AU99" i="4"/>
  <c r="AV99" i="4"/>
  <c r="AW99" i="4"/>
  <c r="AU139" i="4"/>
  <c r="AV139" i="4"/>
  <c r="AW139" i="4"/>
  <c r="AW129" i="4"/>
  <c r="AU129" i="4"/>
  <c r="AV129" i="4"/>
  <c r="AW148" i="4"/>
  <c r="AU148" i="4"/>
  <c r="AV148" i="4"/>
  <c r="AU46" i="4"/>
  <c r="AV46" i="4"/>
  <c r="AW46" i="4"/>
  <c r="AV50" i="4"/>
  <c r="AU50" i="4"/>
  <c r="AW50" i="4"/>
  <c r="AV145" i="4"/>
  <c r="AU145" i="4"/>
  <c r="AW145" i="4"/>
  <c r="AV17" i="4"/>
  <c r="AU17" i="4"/>
  <c r="AW17" i="4"/>
  <c r="AV116" i="4"/>
  <c r="AU116" i="4"/>
  <c r="AW116" i="4"/>
  <c r="AV53" i="4"/>
  <c r="AU53" i="4"/>
  <c r="AW53" i="4"/>
  <c r="AU52" i="4"/>
  <c r="AV52" i="4"/>
  <c r="AW52" i="4"/>
  <c r="AU93" i="4"/>
  <c r="AV93" i="4"/>
  <c r="AW93" i="4"/>
  <c r="AU34" i="4"/>
  <c r="AV34" i="4"/>
  <c r="AW34" i="4"/>
  <c r="AU21" i="4"/>
  <c r="AV21" i="4"/>
  <c r="AW21" i="4"/>
  <c r="AU19" i="4"/>
  <c r="AV19" i="4"/>
  <c r="AW19" i="4"/>
  <c r="AV35" i="4"/>
  <c r="AU35" i="4"/>
  <c r="AW35" i="4"/>
  <c r="AU142" i="4"/>
  <c r="AV142" i="4"/>
  <c r="AW142" i="4"/>
  <c r="AV68" i="4"/>
  <c r="AU68" i="4"/>
  <c r="AW68" i="4"/>
  <c r="AV136" i="4"/>
  <c r="AW136" i="4"/>
  <c r="AU136" i="4"/>
  <c r="AV89" i="4"/>
  <c r="AU89" i="4"/>
  <c r="AW89" i="4"/>
  <c r="AU94" i="4"/>
  <c r="AV94" i="4"/>
  <c r="AW94" i="4"/>
  <c r="AU123" i="4"/>
  <c r="AV123" i="4"/>
  <c r="AW123" i="4"/>
  <c r="AW112" i="4"/>
  <c r="AU112" i="4"/>
  <c r="AV112" i="4"/>
  <c r="AU120" i="4"/>
  <c r="AV120" i="4"/>
  <c r="AW120" i="4"/>
  <c r="AU118" i="4"/>
  <c r="AV118" i="4"/>
  <c r="AW118" i="4"/>
  <c r="AV9" i="4"/>
  <c r="AU9" i="4"/>
  <c r="AW9" i="4"/>
  <c r="AV8" i="4"/>
  <c r="AU8" i="4"/>
  <c r="AW8" i="4"/>
  <c r="AW83" i="4"/>
  <c r="AV83" i="4"/>
  <c r="AU83" i="4"/>
  <c r="AU106" i="4"/>
  <c r="AV106" i="4"/>
  <c r="AW106" i="4"/>
  <c r="AV26" i="4"/>
  <c r="AU26" i="4"/>
  <c r="AW26" i="4"/>
  <c r="AU65" i="4"/>
  <c r="AW65" i="4"/>
  <c r="AV65" i="4"/>
  <c r="AU103" i="4"/>
  <c r="AV103" i="4"/>
  <c r="AW103" i="4"/>
  <c r="AW74" i="4"/>
  <c r="AU74" i="4"/>
  <c r="AV74" i="4"/>
  <c r="AV108" i="4"/>
  <c r="AU108" i="4"/>
  <c r="AW108" i="4"/>
  <c r="AU128" i="4"/>
  <c r="AW128" i="4"/>
  <c r="AV128" i="4"/>
  <c r="AV23" i="4"/>
  <c r="AU23" i="4"/>
  <c r="AW23" i="4"/>
  <c r="AU79" i="4"/>
  <c r="AV79" i="4"/>
  <c r="AW79" i="4"/>
  <c r="AV28" i="4"/>
  <c r="AW28" i="4"/>
  <c r="AU28" i="4"/>
  <c r="AW13" i="4"/>
  <c r="AU13" i="4"/>
  <c r="AV13" i="4"/>
  <c r="AU55" i="4"/>
  <c r="AV55" i="4"/>
  <c r="AW55" i="4"/>
  <c r="AU11" i="4"/>
  <c r="AW11" i="4"/>
  <c r="AV11" i="4"/>
  <c r="AV117" i="4"/>
  <c r="AU117" i="4"/>
  <c r="AW117" i="4"/>
  <c r="AV126" i="4"/>
  <c r="AW126" i="4"/>
  <c r="AU126" i="4"/>
  <c r="AV81" i="4"/>
  <c r="AU81" i="4"/>
  <c r="AW81" i="4"/>
  <c r="AU102" i="4"/>
  <c r="AV102" i="4"/>
  <c r="AW102" i="4"/>
  <c r="AW84" i="4"/>
  <c r="AU84" i="4"/>
  <c r="AV84" i="4"/>
  <c r="AW20" i="4"/>
  <c r="AV20" i="4"/>
  <c r="AU20" i="4"/>
  <c r="AU90" i="4"/>
  <c r="AV90" i="4"/>
  <c r="AW90" i="4"/>
  <c r="AW75" i="4"/>
  <c r="AU75" i="4"/>
  <c r="AV75" i="4"/>
  <c r="AU91" i="4"/>
  <c r="AV91" i="4"/>
  <c r="AW91" i="4"/>
  <c r="AW40" i="4"/>
  <c r="AU40" i="4"/>
  <c r="AV40" i="4"/>
  <c r="AU31" i="4"/>
  <c r="AV31" i="4"/>
  <c r="AW31" i="4"/>
  <c r="AV131" i="4"/>
  <c r="AU131" i="4"/>
  <c r="AW131" i="4"/>
  <c r="AW39" i="4"/>
  <c r="AU39" i="4"/>
  <c r="AV39" i="4"/>
  <c r="AU70" i="4"/>
  <c r="AV70" i="4"/>
  <c r="AW70" i="4"/>
  <c r="AU147" i="4"/>
  <c r="AV147" i="4"/>
  <c r="AW147" i="4"/>
  <c r="AU58" i="4"/>
  <c r="AV58" i="4"/>
  <c r="AW58" i="4"/>
  <c r="AU25" i="4"/>
  <c r="AV25" i="4"/>
  <c r="AW25" i="4"/>
  <c r="AV80" i="4"/>
  <c r="AU80" i="4"/>
  <c r="AW80" i="4"/>
  <c r="AU30" i="4"/>
  <c r="AV30" i="4"/>
  <c r="AW30" i="4"/>
  <c r="AU6" i="4"/>
  <c r="AW6" i="4"/>
  <c r="AV6" i="4"/>
  <c r="AU27" i="4"/>
  <c r="AV27" i="4"/>
  <c r="AW27" i="4"/>
  <c r="AV59" i="4"/>
  <c r="AU59" i="4"/>
  <c r="AW59" i="4"/>
  <c r="AU67" i="4"/>
  <c r="AV67" i="4"/>
  <c r="AW67" i="4"/>
  <c r="AU63" i="4"/>
  <c r="AV63" i="4"/>
  <c r="AW63" i="4"/>
  <c r="AU51" i="4"/>
  <c r="AV51" i="4"/>
  <c r="AW51" i="4"/>
  <c r="AV98" i="4"/>
  <c r="AW98" i="4"/>
  <c r="AU98" i="4"/>
  <c r="AU105" i="4"/>
  <c r="AV105" i="4"/>
  <c r="AW105" i="4"/>
  <c r="AU96" i="4"/>
  <c r="AV96" i="4"/>
  <c r="AW96" i="4"/>
  <c r="AU57" i="4"/>
  <c r="AV57" i="4"/>
  <c r="AW57" i="4"/>
  <c r="AU10" i="4"/>
  <c r="AV10" i="4"/>
  <c r="AW10" i="4"/>
  <c r="AV135" i="4"/>
  <c r="AW135" i="4"/>
  <c r="AU135" i="4"/>
  <c r="AV37" i="4"/>
  <c r="AU37" i="4"/>
  <c r="AW37" i="4"/>
  <c r="AV122" i="4"/>
  <c r="AU122" i="4"/>
  <c r="AW122" i="4"/>
  <c r="AU87" i="4"/>
  <c r="AV87" i="4"/>
  <c r="AW87" i="4"/>
  <c r="AU124" i="4"/>
  <c r="AV124" i="4"/>
  <c r="AW124" i="4"/>
  <c r="AV41" i="4"/>
  <c r="AU41" i="4"/>
  <c r="AW41" i="4"/>
  <c r="AU92" i="4"/>
  <c r="AW92" i="4"/>
  <c r="AV92" i="4"/>
  <c r="AU60" i="4"/>
  <c r="AV60" i="4"/>
  <c r="AW60" i="4"/>
  <c r="AW119" i="4"/>
  <c r="AU119" i="4"/>
  <c r="AV119" i="4"/>
  <c r="AU110" i="4"/>
  <c r="AW110" i="4"/>
  <c r="AV110" i="4"/>
  <c r="AU49" i="4"/>
  <c r="AW49" i="4"/>
  <c r="AV49" i="4"/>
  <c r="AU132" i="4"/>
  <c r="AV132" i="4"/>
  <c r="AW132" i="4"/>
  <c r="AV140" i="4"/>
  <c r="AU140" i="4"/>
  <c r="AW140" i="4"/>
  <c r="D94" i="14" l="1"/>
  <c r="D40" i="14"/>
  <c r="D34" i="14"/>
  <c r="D224" i="14"/>
  <c r="D153" i="14"/>
  <c r="D27" i="14"/>
  <c r="D309" i="14"/>
  <c r="D57" i="14"/>
  <c r="D164" i="14"/>
  <c r="D51" i="14"/>
  <c r="D6" i="14"/>
  <c r="D314" i="14"/>
  <c r="D282" i="14"/>
  <c r="D270" i="14"/>
  <c r="D192" i="14"/>
  <c r="D78" i="14"/>
  <c r="D280" i="14"/>
  <c r="D128" i="14"/>
  <c r="H10" i="14"/>
  <c r="D137" i="14"/>
  <c r="D245" i="14"/>
  <c r="D24" i="14"/>
  <c r="D5" i="14"/>
  <c r="D211" i="14"/>
  <c r="D241" i="14"/>
  <c r="D217" i="14"/>
  <c r="D263" i="14"/>
  <c r="D83" i="14"/>
  <c r="D318" i="14"/>
  <c r="D144" i="14"/>
  <c r="D279" i="14"/>
  <c r="D182" i="14"/>
  <c r="D210" i="14"/>
  <c r="D293" i="14"/>
  <c r="D16" i="14"/>
  <c r="D246" i="14"/>
  <c r="D19" i="14"/>
  <c r="D93" i="14"/>
  <c r="D176" i="14"/>
  <c r="D99" i="14"/>
  <c r="D134" i="14"/>
  <c r="D50" i="14"/>
  <c r="D294" i="14"/>
  <c r="D2" i="14"/>
  <c r="D243" i="14"/>
  <c r="D48" i="14"/>
  <c r="D316" i="14"/>
  <c r="D88" i="14"/>
  <c r="D124" i="14"/>
  <c r="D238" i="14"/>
  <c r="D119" i="14"/>
  <c r="D215" i="14"/>
  <c r="D4" i="14"/>
  <c r="D289" i="14"/>
  <c r="D199" i="14"/>
  <c r="D229" i="14"/>
  <c r="D187" i="14"/>
  <c r="D251" i="14"/>
  <c r="D65" i="14"/>
  <c r="D174" i="14"/>
  <c r="D82" i="14"/>
  <c r="D63" i="14"/>
  <c r="D242" i="14"/>
  <c r="D300" i="14"/>
  <c r="D97" i="14"/>
  <c r="D256" i="14"/>
  <c r="D117" i="14"/>
  <c r="D188" i="14"/>
  <c r="D147" i="14"/>
  <c r="D290" i="14"/>
  <c r="D102" i="14"/>
  <c r="D42" i="14"/>
  <c r="D8" i="14"/>
  <c r="D255" i="14"/>
  <c r="D74" i="14"/>
  <c r="D274" i="14"/>
  <c r="D112" i="14"/>
  <c r="D135" i="14"/>
  <c r="D9" i="14"/>
  <c r="D317" i="14"/>
  <c r="D107" i="14"/>
  <c r="D185" i="14"/>
  <c r="D295" i="14"/>
  <c r="D26" i="14"/>
  <c r="D175" i="14"/>
  <c r="D205" i="14"/>
  <c r="D163" i="14"/>
  <c r="D233" i="14"/>
  <c r="D47" i="14"/>
  <c r="D33" i="14"/>
  <c r="D213" i="14"/>
  <c r="D146" i="14"/>
  <c r="D320" i="14"/>
  <c r="D287" i="14"/>
  <c r="D165" i="14"/>
  <c r="D200" i="14"/>
  <c r="D64" i="14"/>
  <c r="D87" i="14"/>
  <c r="D114" i="14"/>
  <c r="D148" i="14"/>
  <c r="D52" i="14"/>
  <c r="D267" i="14"/>
  <c r="D98" i="14"/>
  <c r="D72" i="14"/>
  <c r="D130" i="14"/>
  <c r="D171" i="14"/>
  <c r="D218" i="14"/>
  <c r="D86" i="14"/>
  <c r="D305" i="14"/>
  <c r="D89" i="14"/>
  <c r="D161" i="14"/>
  <c r="D145" i="14"/>
  <c r="D17" i="14"/>
  <c r="D157" i="14"/>
  <c r="D181" i="14"/>
  <c r="D133" i="14"/>
  <c r="D221" i="14"/>
  <c r="D15" i="14"/>
  <c r="D244" i="14"/>
  <c r="D69" i="14"/>
  <c r="D264" i="14"/>
  <c r="D68" i="14"/>
  <c r="D105" i="14"/>
  <c r="D283" i="14"/>
  <c r="D260" i="14"/>
  <c r="D184" i="14"/>
  <c r="D159" i="14"/>
  <c r="D126" i="14"/>
  <c r="D172" i="14"/>
  <c r="D254" i="14"/>
  <c r="D194" i="14"/>
  <c r="D122" i="14"/>
  <c r="D84" i="14"/>
  <c r="D142" i="14"/>
  <c r="D273" i="14"/>
  <c r="D230" i="14"/>
  <c r="D312" i="14"/>
  <c r="D198" i="14"/>
  <c r="D281" i="14"/>
  <c r="D77" i="14"/>
  <c r="D143" i="14"/>
  <c r="D85" i="14"/>
  <c r="D14" i="14"/>
  <c r="D139" i="14"/>
  <c r="D151" i="14"/>
  <c r="D115" i="14"/>
  <c r="D203" i="14"/>
  <c r="D277" i="14"/>
  <c r="D315" i="14"/>
  <c r="D236" i="14"/>
  <c r="D120" i="14"/>
  <c r="D35" i="14"/>
  <c r="D307" i="14"/>
  <c r="D44" i="14"/>
  <c r="D207" i="14"/>
  <c r="D138" i="14"/>
  <c r="D196" i="14"/>
  <c r="D266" i="14"/>
  <c r="D204" i="14"/>
  <c r="D108" i="14"/>
  <c r="D96" i="14"/>
  <c r="D154" i="14"/>
  <c r="D234" i="14"/>
  <c r="D129" i="14"/>
  <c r="D324" i="14"/>
  <c r="D168" i="14"/>
  <c r="D54" i="14"/>
  <c r="D257" i="14"/>
  <c r="D59" i="14"/>
  <c r="D125" i="14"/>
  <c r="D61" i="14"/>
  <c r="D271" i="14"/>
  <c r="D127" i="14"/>
  <c r="D121" i="14"/>
  <c r="D91" i="14"/>
  <c r="D197" i="14"/>
  <c r="D226" i="14"/>
  <c r="D75" i="14"/>
  <c r="D92" i="14"/>
  <c r="D28" i="14"/>
  <c r="D10" i="14"/>
  <c r="D173" i="14"/>
  <c r="D214" i="14"/>
  <c r="D292" i="14"/>
  <c r="D150" i="14"/>
  <c r="D208" i="14"/>
  <c r="D278" i="14"/>
  <c r="D216" i="14"/>
  <c r="D190" i="14"/>
  <c r="D178" i="14"/>
  <c r="D166" i="14"/>
  <c r="D30" i="14"/>
  <c r="D90" i="14"/>
  <c r="D296" i="14"/>
  <c r="D180" i="14"/>
  <c r="D20" i="14"/>
  <c r="D268" i="14"/>
  <c r="D239" i="14"/>
  <c r="D41" i="14"/>
  <c r="D95" i="14"/>
  <c r="D18" i="14"/>
  <c r="D39" i="14"/>
  <c r="D109" i="14"/>
  <c r="D103" i="14"/>
  <c r="D67" i="14"/>
  <c r="D179" i="14"/>
  <c r="D225" i="14"/>
  <c r="D158" i="14"/>
  <c r="D195" i="14"/>
  <c r="D202" i="14"/>
  <c r="D285" i="14"/>
  <c r="D265" i="14"/>
  <c r="D258" i="14"/>
  <c r="D220" i="14"/>
  <c r="D302" i="14"/>
  <c r="D228" i="14"/>
  <c r="D286" i="14"/>
  <c r="D219" i="14"/>
  <c r="D141" i="14"/>
  <c r="D288" i="14"/>
  <c r="D11" i="14"/>
  <c r="D7" i="14"/>
  <c r="D152" i="14"/>
  <c r="D29" i="14"/>
  <c r="D250" i="14"/>
  <c r="D76" i="14"/>
  <c r="D227" i="14"/>
  <c r="D12" i="14"/>
  <c r="D71" i="14"/>
  <c r="D301" i="14"/>
  <c r="D31" i="14"/>
  <c r="D79" i="14"/>
  <c r="D73" i="14"/>
  <c r="D38" i="14"/>
  <c r="D167" i="14"/>
  <c r="D81" i="14"/>
  <c r="D276" i="14"/>
  <c r="D100" i="14"/>
  <c r="D58" i="14"/>
  <c r="D291" i="14"/>
  <c r="D303" i="14"/>
  <c r="D231" i="14"/>
  <c r="D22" i="14"/>
  <c r="D240" i="14"/>
  <c r="D298" i="14"/>
  <c r="D212" i="14"/>
  <c r="D111" i="14"/>
  <c r="D186" i="14"/>
  <c r="D189" i="14"/>
  <c r="D177" i="14"/>
  <c r="D136" i="14"/>
  <c r="D304" i="14"/>
  <c r="D262" i="14"/>
  <c r="D106" i="14"/>
  <c r="D123" i="14"/>
  <c r="D209" i="14"/>
  <c r="D193" i="14"/>
  <c r="D53" i="14"/>
  <c r="D223" i="14"/>
  <c r="D23" i="14"/>
  <c r="D55" i="14"/>
  <c r="D43" i="14"/>
  <c r="D311" i="14"/>
  <c r="D149" i="14"/>
  <c r="D248" i="14"/>
  <c r="D132" i="14"/>
  <c r="D306" i="14"/>
  <c r="D322" i="14"/>
  <c r="D259" i="14"/>
  <c r="D62" i="14"/>
  <c r="D252" i="14"/>
  <c r="D310" i="14"/>
  <c r="D3" i="14"/>
  <c r="D261" i="14"/>
  <c r="D237" i="14"/>
  <c r="D201" i="14"/>
  <c r="D308" i="14"/>
  <c r="D284" i="14"/>
  <c r="D183" i="14"/>
  <c r="D110" i="14"/>
  <c r="D118" i="14"/>
  <c r="D249" i="14"/>
  <c r="D206" i="14"/>
  <c r="D191" i="14"/>
  <c r="D323" i="14"/>
  <c r="D36" i="14"/>
  <c r="D169" i="14"/>
  <c r="D313" i="14"/>
  <c r="D319" i="14"/>
  <c r="D13" i="14"/>
  <c r="D299" i="14"/>
  <c r="D131" i="14"/>
  <c r="D104" i="14"/>
  <c r="D37" i="14"/>
  <c r="D162" i="14"/>
  <c r="D60" i="14"/>
  <c r="D113" i="14"/>
  <c r="D46" i="14"/>
  <c r="D321" i="14"/>
  <c r="D297" i="14"/>
  <c r="D45" i="14"/>
  <c r="D140" i="14"/>
  <c r="D116" i="14"/>
  <c r="D80" i="14"/>
  <c r="D170" i="14"/>
  <c r="D25" i="14"/>
  <c r="D21" i="14"/>
  <c r="D222" i="14"/>
  <c r="D66" i="14"/>
  <c r="D272" i="14"/>
  <c r="D156" i="14"/>
  <c r="D155" i="14"/>
  <c r="D269" i="14"/>
  <c r="D32" i="14"/>
  <c r="D49" i="14"/>
  <c r="D235" i="14"/>
  <c r="D253" i="14"/>
  <c r="D247" i="14"/>
  <c r="D275" i="14"/>
  <c r="D101" i="14"/>
  <c r="D160" i="14"/>
  <c r="D70" i="14"/>
  <c r="D232" i="14"/>
  <c r="D56" i="14"/>
  <c r="G35" i="14" l="1"/>
  <c r="G34" i="14"/>
  <c r="G26" i="14"/>
  <c r="G25" i="14"/>
</calcChain>
</file>

<file path=xl/sharedStrings.xml><?xml version="1.0" encoding="utf-8"?>
<sst xmlns="http://schemas.openxmlformats.org/spreadsheetml/2006/main" count="2015" uniqueCount="1073">
  <si>
    <t>SAMPLE</t>
  </si>
  <si>
    <t>Si WT%</t>
  </si>
  <si>
    <t>Ti WT%</t>
  </si>
  <si>
    <t>Al WT%</t>
  </si>
  <si>
    <t>Fe WT%</t>
  </si>
  <si>
    <t>Mn WT%</t>
  </si>
  <si>
    <t>Mg WT%</t>
  </si>
  <si>
    <t>Ca WT%</t>
  </si>
  <si>
    <t>Na WT%</t>
  </si>
  <si>
    <t>K WT%</t>
  </si>
  <si>
    <t>Cl WT%</t>
  </si>
  <si>
    <t>F WT%</t>
  </si>
  <si>
    <t>O WT%</t>
  </si>
  <si>
    <t>H WT%</t>
  </si>
  <si>
    <t>TOTAL</t>
  </si>
  <si>
    <t>SiO2</t>
  </si>
  <si>
    <t>TiO2</t>
  </si>
  <si>
    <t>Al2O3</t>
  </si>
  <si>
    <t>FeO</t>
  </si>
  <si>
    <t>MnO</t>
  </si>
  <si>
    <t>MgO</t>
  </si>
  <si>
    <t>CaO</t>
  </si>
  <si>
    <t>Na2O</t>
  </si>
  <si>
    <t>K2O</t>
  </si>
  <si>
    <t>Cl</t>
  </si>
  <si>
    <t>F</t>
  </si>
  <si>
    <t>O</t>
  </si>
  <si>
    <t>H2O</t>
  </si>
  <si>
    <t>Si AT%</t>
  </si>
  <si>
    <t>Ti AT%</t>
  </si>
  <si>
    <t>Al AT%</t>
  </si>
  <si>
    <t>Fe AT%</t>
  </si>
  <si>
    <t>Mn AT%</t>
  </si>
  <si>
    <t>Mg AT%</t>
  </si>
  <si>
    <t>Ca AT%</t>
  </si>
  <si>
    <t>Na AT%</t>
  </si>
  <si>
    <t>K AT%</t>
  </si>
  <si>
    <t>Cl AT%</t>
  </si>
  <si>
    <t>F AT%</t>
  </si>
  <si>
    <t>O AT%</t>
  </si>
  <si>
    <t>H AT%</t>
  </si>
  <si>
    <t>Si CDL99</t>
  </si>
  <si>
    <t>Ti CDL99</t>
  </si>
  <si>
    <t>Al CDL99</t>
  </si>
  <si>
    <t>Fe CDL99</t>
  </si>
  <si>
    <t>Mn CDL99</t>
  </si>
  <si>
    <t>Mg CDL99</t>
  </si>
  <si>
    <t>Ca CDL99</t>
  </si>
  <si>
    <t>Na CDL99</t>
  </si>
  <si>
    <t>K CDL99</t>
  </si>
  <si>
    <t>Cl CDL99</t>
  </si>
  <si>
    <t>F CDL99</t>
  </si>
  <si>
    <t>SiO2 CDL99</t>
  </si>
  <si>
    <t>TiO2 CDL99</t>
  </si>
  <si>
    <t>Al2O3 CDL99</t>
  </si>
  <si>
    <t>FeO CDL99</t>
  </si>
  <si>
    <t>MnO CDL99</t>
  </si>
  <si>
    <t>MgO CDL99</t>
  </si>
  <si>
    <t>CaO CDL99</t>
  </si>
  <si>
    <t>Na2O CDL99</t>
  </si>
  <si>
    <t>K2O CDL99</t>
  </si>
  <si>
    <t xml:space="preserve">Si %ERR </t>
  </si>
  <si>
    <t xml:space="preserve">Ti %ERR </t>
  </si>
  <si>
    <t xml:space="preserve">Al %ERR </t>
  </si>
  <si>
    <t xml:space="preserve">Fe %ERR </t>
  </si>
  <si>
    <t xml:space="preserve">Mn %ERR </t>
  </si>
  <si>
    <t xml:space="preserve">Mg %ERR </t>
  </si>
  <si>
    <t xml:space="preserve">Ca %ERR </t>
  </si>
  <si>
    <t xml:space="preserve">Na %ERR </t>
  </si>
  <si>
    <t xml:space="preserve">K %ERR </t>
  </si>
  <si>
    <t xml:space="preserve">Cl %ERR </t>
  </si>
  <si>
    <t xml:space="preserve">F %ERR </t>
  </si>
  <si>
    <t>X-POS</t>
  </si>
  <si>
    <t>Y-POS</t>
  </si>
  <si>
    <t>DATETIME</t>
  </si>
  <si>
    <t>G408248B Chl 1</t>
  </si>
  <si>
    <t>G408248B Chl 2</t>
  </si>
  <si>
    <t>G408248B Chl 3</t>
  </si>
  <si>
    <t>G408248B Chl 4</t>
  </si>
  <si>
    <t>G408248B Chl 5</t>
  </si>
  <si>
    <t>G408248B Chl 6</t>
  </si>
  <si>
    <t>G408248B Chl 7</t>
  </si>
  <si>
    <t>G408248B Chl 8</t>
  </si>
  <si>
    <t>G408248B Chl 9</t>
  </si>
  <si>
    <t>G408248B Chl 10</t>
  </si>
  <si>
    <t>G408248B Chl 11</t>
  </si>
  <si>
    <t>G408248B Chl 12</t>
  </si>
  <si>
    <t>G408248B Chl 13</t>
  </si>
  <si>
    <t>G408248B Chl 14</t>
  </si>
  <si>
    <t>G408248B Chl 15</t>
  </si>
  <si>
    <t>G408248B Chl 16</t>
  </si>
  <si>
    <t>G408248B Chl 17</t>
  </si>
  <si>
    <t>G408248B Chl 18</t>
  </si>
  <si>
    <t>G408248B Chl 19</t>
  </si>
  <si>
    <t>G408248B Chl 20</t>
  </si>
  <si>
    <t>G408248B Chl 21</t>
  </si>
  <si>
    <t>G408248B Chl 22</t>
  </si>
  <si>
    <t>G408248B Chl 23</t>
  </si>
  <si>
    <t>G408248B Chl 24</t>
  </si>
  <si>
    <t>G408248B Chl 25</t>
  </si>
  <si>
    <t>G408248B Chl 26</t>
  </si>
  <si>
    <t>G408248B Chl 27</t>
  </si>
  <si>
    <t>G408248B Chl 28</t>
  </si>
  <si>
    <t>G408248B Chl 29</t>
  </si>
  <si>
    <t>G408248B Chl 30</t>
  </si>
  <si>
    <t>G408248B Chl 31</t>
  </si>
  <si>
    <t>G408248B Chl 32</t>
  </si>
  <si>
    <t>G408248B Chl 33</t>
  </si>
  <si>
    <t>G408248B Chl 34</t>
  </si>
  <si>
    <t>G408248B Chl 35</t>
  </si>
  <si>
    <t>G408248B Chl 36</t>
  </si>
  <si>
    <t>G408248B Chl 37</t>
  </si>
  <si>
    <t>G408248B Chl 38</t>
  </si>
  <si>
    <t>G408248B Chl 39</t>
  </si>
  <si>
    <t>G408248B Chl 40</t>
  </si>
  <si>
    <t>G408248B Chl 41</t>
  </si>
  <si>
    <t>G408248B Chl 42</t>
  </si>
  <si>
    <t>G408248B Chl 43</t>
  </si>
  <si>
    <t>G408248B Chl 44</t>
  </si>
  <si>
    <t>G408248B Chl 45</t>
  </si>
  <si>
    <t>G408248B Chl 46</t>
  </si>
  <si>
    <t>G408248B Chl 47</t>
  </si>
  <si>
    <t>G408248B Chl 48</t>
  </si>
  <si>
    <t>G408248B Chl 49</t>
  </si>
  <si>
    <t>G408248B Chl 50</t>
  </si>
  <si>
    <t>G408248B Chl 51</t>
  </si>
  <si>
    <t>G408248B Chl 52</t>
  </si>
  <si>
    <t>G408248B Chl 53</t>
  </si>
  <si>
    <t>G408248B Chl 54</t>
  </si>
  <si>
    <t>G408248B Chl 55</t>
  </si>
  <si>
    <t>G408248B Chl 56</t>
  </si>
  <si>
    <t>G408248B Chl 57</t>
  </si>
  <si>
    <t>G408248B Chl 58</t>
  </si>
  <si>
    <t>G408248B Chl 59</t>
  </si>
  <si>
    <t>G408248B Chl 60</t>
  </si>
  <si>
    <t>G408248B Chl 61</t>
  </si>
  <si>
    <t>G408248B Chl 62</t>
  </si>
  <si>
    <t>G408248B Chl 63</t>
  </si>
  <si>
    <t>G408248B Chl 64</t>
  </si>
  <si>
    <t>G408248B Chl 65</t>
  </si>
  <si>
    <t>G408248B Chl 66</t>
  </si>
  <si>
    <t>G408248B Chl 67</t>
  </si>
  <si>
    <t>G408248B Chl 68</t>
  </si>
  <si>
    <t>G408248B Chl 69</t>
  </si>
  <si>
    <t>G408248B Chl 70</t>
  </si>
  <si>
    <t>G408248B Chl 71</t>
  </si>
  <si>
    <t>G408248B Chl 72</t>
  </si>
  <si>
    <t>G408248B Chl 73</t>
  </si>
  <si>
    <t>G408248B Chl 74</t>
  </si>
  <si>
    <t>G408248B Chl 75</t>
  </si>
  <si>
    <t>G408248B Chl 76</t>
  </si>
  <si>
    <t>G408248B Chl 77</t>
  </si>
  <si>
    <t>G408248B Chl 78</t>
  </si>
  <si>
    <t>G408248B Chl 79</t>
  </si>
  <si>
    <t>G408248B Chl 80</t>
  </si>
  <si>
    <t>G408248B Chl 81</t>
  </si>
  <si>
    <t>G408248B Chl 82</t>
  </si>
  <si>
    <t>G408248B Chl 83</t>
  </si>
  <si>
    <t>G408248B Chl 84</t>
  </si>
  <si>
    <t>G408248B Chl 85</t>
  </si>
  <si>
    <t>G408248B Chl 86</t>
  </si>
  <si>
    <t>G408248B Chl 87</t>
  </si>
  <si>
    <t>G408248B Chl 88</t>
  </si>
  <si>
    <t>G408248B Chl 89</t>
  </si>
  <si>
    <t>G408248B Chl 90</t>
  </si>
  <si>
    <t>G408248B Chl 91</t>
  </si>
  <si>
    <t>G408248B Chl 92</t>
  </si>
  <si>
    <t>G408248B Chl 93</t>
  </si>
  <si>
    <t>G408248B Chl 94</t>
  </si>
  <si>
    <t>G408248B Chl 95</t>
  </si>
  <si>
    <t>G408248B Chl 96</t>
  </si>
  <si>
    <t>G408248B Chl 97</t>
  </si>
  <si>
    <t>G408248B Chl 98</t>
  </si>
  <si>
    <t>G408248B Chl 99</t>
  </si>
  <si>
    <t>G408248B Chl 100</t>
  </si>
  <si>
    <t>G408248B Chl 101</t>
  </si>
  <si>
    <t>G408248B Chl 102</t>
  </si>
  <si>
    <t>G408248B Chl 103</t>
  </si>
  <si>
    <t>G408248B Chl 104</t>
  </si>
  <si>
    <t>G408248B Chl 105</t>
  </si>
  <si>
    <t>G408248B Chl 106</t>
  </si>
  <si>
    <t>G408248B Chl 107</t>
  </si>
  <si>
    <t>G408248B Chl 108</t>
  </si>
  <si>
    <t>G408248B Chl 109</t>
  </si>
  <si>
    <t>G408248B Chl 110</t>
  </si>
  <si>
    <t>G408248B Chl 111</t>
  </si>
  <si>
    <t>G408248B Chl 112</t>
  </si>
  <si>
    <t>G408248B Chl 113</t>
  </si>
  <si>
    <t>G408248B Chl 114</t>
  </si>
  <si>
    <t>G408248B Chl 115</t>
  </si>
  <si>
    <t>G408248B Chl 116</t>
  </si>
  <si>
    <t>G408248B Chl 117</t>
  </si>
  <si>
    <t>G408248B Chl 118</t>
  </si>
  <si>
    <t>G408248B Chl 119</t>
  </si>
  <si>
    <t>G408248B Chl 120</t>
  </si>
  <si>
    <t>G408248B Chl 121</t>
  </si>
  <si>
    <t>G408248B Chl 122</t>
  </si>
  <si>
    <t>G408248B Chl 123</t>
  </si>
  <si>
    <t>G408248B Chl 124</t>
  </si>
  <si>
    <t>G408248B Chl 125</t>
  </si>
  <si>
    <t>G408248B Chl 126</t>
  </si>
  <si>
    <t>G408248B Chl 127</t>
  </si>
  <si>
    <t>G408248B Chl 128</t>
  </si>
  <si>
    <t>G408248B Chl 129</t>
  </si>
  <si>
    <t>G408248B Chl 130</t>
  </si>
  <si>
    <t>G408248B Chl 131</t>
  </si>
  <si>
    <t>G408248B Chl 132</t>
  </si>
  <si>
    <t>G408248B Chl 133</t>
  </si>
  <si>
    <t>G408248B Chl 134</t>
  </si>
  <si>
    <t>G408248B Chl 135</t>
  </si>
  <si>
    <t>G408248B Chl 136</t>
  </si>
  <si>
    <t>G408248B Chl 137</t>
  </si>
  <si>
    <t>G408248B Chl 138</t>
  </si>
  <si>
    <t>G408248B Chl 139</t>
  </si>
  <si>
    <t>G408248B Chl 140</t>
  </si>
  <si>
    <t>G408248B Chl 141</t>
  </si>
  <si>
    <t>G408248B Chl 142</t>
  </si>
  <si>
    <t>G408248B Chl 143</t>
  </si>
  <si>
    <t>G408248B Chl 144</t>
  </si>
  <si>
    <t>G408248B Chl 145</t>
  </si>
  <si>
    <t>G408248B Chl 146</t>
  </si>
  <si>
    <t>G408248B Chl 147</t>
  </si>
  <si>
    <t>G408248B Chl 148</t>
  </si>
  <si>
    <t>G408248B Chl 149</t>
  </si>
  <si>
    <t>G408248B Chl 150</t>
  </si>
  <si>
    <t>G408248B Mica 1</t>
  </si>
  <si>
    <t>G408248B Mica 2</t>
  </si>
  <si>
    <t>G408248B Mica 3</t>
  </si>
  <si>
    <t>G408248B Mica 4</t>
  </si>
  <si>
    <t>G408248B Mica 5</t>
  </si>
  <si>
    <t>G408248B Mica 6</t>
  </si>
  <si>
    <t>G408248B Mica 7</t>
  </si>
  <si>
    <t>G408248B Mica 8</t>
  </si>
  <si>
    <t>G408248B Mica 9</t>
  </si>
  <si>
    <t>G408248B Mica 10</t>
  </si>
  <si>
    <t>G408248B Mica 11</t>
  </si>
  <si>
    <t>G408248B Mica 12</t>
  </si>
  <si>
    <t>G408248B Mica 13</t>
  </si>
  <si>
    <t>G408248B Mica 14</t>
  </si>
  <si>
    <t>G408248B Mica 15</t>
  </si>
  <si>
    <t>G408248B Mica 16</t>
  </si>
  <si>
    <t>G408248B Mica 17</t>
  </si>
  <si>
    <t>G408248B Mica 18</t>
  </si>
  <si>
    <t>G408248B Mica 19</t>
  </si>
  <si>
    <t>G408248B Mica 20</t>
  </si>
  <si>
    <t>G408248B Mica 21</t>
  </si>
  <si>
    <t>G408248B Mica 22</t>
  </si>
  <si>
    <t>G408248B Mica 23</t>
  </si>
  <si>
    <t>G408248B Mica 24</t>
  </si>
  <si>
    <t>G408248B Mica 25</t>
  </si>
  <si>
    <t>G408248B Mica 26</t>
  </si>
  <si>
    <t>G408248B Mica 27</t>
  </si>
  <si>
    <t>G408248B Mica 28</t>
  </si>
  <si>
    <t>G408248B Mica 29</t>
  </si>
  <si>
    <t>G408248B Mica 30</t>
  </si>
  <si>
    <t>G408248B Mica 31</t>
  </si>
  <si>
    <t>G408248B Mica 32</t>
  </si>
  <si>
    <t>G408248B Mica 33</t>
  </si>
  <si>
    <t>G408248B Mica 34</t>
  </si>
  <si>
    <t>G408248B Mica 35</t>
  </si>
  <si>
    <t>G408248B Mica 36</t>
  </si>
  <si>
    <t>G408248B Mica 37</t>
  </si>
  <si>
    <t>G408248B Mica 38</t>
  </si>
  <si>
    <t>G408248B Mica 39</t>
  </si>
  <si>
    <t>G408248B Mica 40</t>
  </si>
  <si>
    <t>G408248B Mica 41</t>
  </si>
  <si>
    <t>G408248B Mica 42</t>
  </si>
  <si>
    <t>G408248B Mica 43</t>
  </si>
  <si>
    <t>G408248B Mica 44</t>
  </si>
  <si>
    <t>G408248B Mica 45</t>
  </si>
  <si>
    <t>G408248B Mica 46</t>
  </si>
  <si>
    <t>G408248B Mica 47</t>
  </si>
  <si>
    <t>G408248B Mica 48</t>
  </si>
  <si>
    <t>G408248B Mica 49</t>
  </si>
  <si>
    <t>G408248B Mica 50</t>
  </si>
  <si>
    <t>G408248B Mica 51</t>
  </si>
  <si>
    <t>G408248B Mica 52</t>
  </si>
  <si>
    <t>G408248B Mica 53</t>
  </si>
  <si>
    <t>G408248B Mica 54</t>
  </si>
  <si>
    <t>G408248B Mica 55</t>
  </si>
  <si>
    <t>G408248B Mica 56</t>
  </si>
  <si>
    <t>G408248B Mica 57</t>
  </si>
  <si>
    <t>G408248B Mica 58</t>
  </si>
  <si>
    <t>G408248B Mica 59</t>
  </si>
  <si>
    <t>G408248B Mica 60</t>
  </si>
  <si>
    <t>G408248B Mica 61</t>
  </si>
  <si>
    <t>G408248B Mica 62</t>
  </si>
  <si>
    <t>G408248B Mica 63</t>
  </si>
  <si>
    <t>G408248B Mica 64</t>
  </si>
  <si>
    <t>G408248B Mica 65</t>
  </si>
  <si>
    <t>G408248B Mica 66</t>
  </si>
  <si>
    <t>G408248B Mica 67</t>
  </si>
  <si>
    <t>G408248B Mica 68</t>
  </si>
  <si>
    <t>G408248B Mica 69</t>
  </si>
  <si>
    <t>G408248B Mica 70</t>
  </si>
  <si>
    <t>G408248B Mica 71</t>
  </si>
  <si>
    <t>G408248B Mica 72</t>
  </si>
  <si>
    <t>G408248B Mica 73</t>
  </si>
  <si>
    <t>G408248B Mica 74</t>
  </si>
  <si>
    <t>G408248B Mica 75</t>
  </si>
  <si>
    <t>G408248B Mica 76</t>
  </si>
  <si>
    <t>G408248B Mica 77</t>
  </si>
  <si>
    <t>G408248B Mica 78</t>
  </si>
  <si>
    <t>G408248B Mica 79</t>
  </si>
  <si>
    <t>G408248B Mica 80</t>
  </si>
  <si>
    <t>G408248B Mica 81</t>
  </si>
  <si>
    <t>G408248B Mica 82</t>
  </si>
  <si>
    <t>G408248B Mica 83</t>
  </si>
  <si>
    <t>G408248B Mica 84</t>
  </si>
  <si>
    <t>G408248B Mica 85</t>
  </si>
  <si>
    <t>G408248B Mica 86</t>
  </si>
  <si>
    <t>G408248B Mica 87</t>
  </si>
  <si>
    <t>G408248B Mica 88</t>
  </si>
  <si>
    <t>G408248B Mica 89</t>
  </si>
  <si>
    <t>G408248B Mica 90</t>
  </si>
  <si>
    <t>G408248B Mica 91</t>
  </si>
  <si>
    <t>G408248B Mica 92</t>
  </si>
  <si>
    <t>G408248B Mica 93</t>
  </si>
  <si>
    <t>G408248B Mica 94</t>
  </si>
  <si>
    <t>G408248B Mica 95</t>
  </si>
  <si>
    <t>G408248B Mica 96</t>
  </si>
  <si>
    <t>G408248B Mica 97</t>
  </si>
  <si>
    <t>G408248B Mica 98</t>
  </si>
  <si>
    <t>G408248B Mica 99</t>
  </si>
  <si>
    <t>G408248B Mica 100</t>
  </si>
  <si>
    <t>G408248B Mica 101</t>
  </si>
  <si>
    <t>G408248B Mica 102</t>
  </si>
  <si>
    <t>G408248B Mica 103</t>
  </si>
  <si>
    <t>G408248B Mica 104</t>
  </si>
  <si>
    <t>G408248B Mica 105</t>
  </si>
  <si>
    <t>G408248B Mica 106</t>
  </si>
  <si>
    <t>G408248B Mica 107</t>
  </si>
  <si>
    <t>G408248B Mica 108</t>
  </si>
  <si>
    <t>G408248B Mica 109</t>
  </si>
  <si>
    <t>G408248B Mica 110</t>
  </si>
  <si>
    <t>G408248B Mica 111</t>
  </si>
  <si>
    <t>G408248B Mica 112</t>
  </si>
  <si>
    <t>G408248B Mica 113</t>
  </si>
  <si>
    <t>G408248B Mica 114</t>
  </si>
  <si>
    <t>G408248B Mica 115</t>
  </si>
  <si>
    <t>G408248B Mica 116</t>
  </si>
  <si>
    <t>G408248B Mica 117</t>
  </si>
  <si>
    <t>G408248B Mica 118</t>
  </si>
  <si>
    <t>G408248B Mica 119</t>
  </si>
  <si>
    <t>G408248B Mica 120</t>
  </si>
  <si>
    <t>G408248B Mica 121</t>
  </si>
  <si>
    <t>G408248B Mica 122</t>
  </si>
  <si>
    <t>G408248B Mica 123</t>
  </si>
  <si>
    <t>G408248B Mica 124</t>
  </si>
  <si>
    <t>G408248B Mica 125</t>
  </si>
  <si>
    <t>G408248B Mica 126</t>
  </si>
  <si>
    <t>G408248B Mica 127</t>
  </si>
  <si>
    <t>G408248B Mica 128</t>
  </si>
  <si>
    <t>G408248B Mica 129</t>
  </si>
  <si>
    <t>G408248B Mica 130</t>
  </si>
  <si>
    <t>G408248B Mica 131</t>
  </si>
  <si>
    <t>G408248B Mica 132</t>
  </si>
  <si>
    <t>G408248B Mica 133</t>
  </si>
  <si>
    <t>G408248B Mica 134</t>
  </si>
  <si>
    <t>G408248B Mica 135</t>
  </si>
  <si>
    <t>G408248B Mica 136</t>
  </si>
  <si>
    <t>G408248B Mica 137</t>
  </si>
  <si>
    <t>TAKEOFF</t>
  </si>
  <si>
    <t>KILOVOLT</t>
  </si>
  <si>
    <t>CURRENT</t>
  </si>
  <si>
    <t>BEAMSIZE</t>
  </si>
  <si>
    <t>Hornblende Kakanui NMNH 143965 (J10)</t>
  </si>
  <si>
    <t>J:\DavidGreenMRT\2021-07-14\2021-07-14.MDB</t>
  </si>
  <si>
    <t>David Green</t>
  </si>
  <si>
    <t>Nominal Beam:  1</t>
  </si>
  <si>
    <t xml:space="preserve">Un    2  G408248B Chl 1 (TKCS): </t>
  </si>
  <si>
    <t>Element/Line</t>
  </si>
  <si>
    <t>Crystal</t>
  </si>
  <si>
    <t>OnPeak Time</t>
  </si>
  <si>
    <t>OffPeak Time</t>
  </si>
  <si>
    <t>Standard</t>
  </si>
  <si>
    <t>Spectrometer</t>
  </si>
  <si>
    <t>On-Peak Position</t>
  </si>
  <si>
    <t>Background Type</t>
  </si>
  <si>
    <t>Off-Peak Correction</t>
  </si>
  <si>
    <t>Hi-Off Position</t>
  </si>
  <si>
    <t>Lo-Off Position</t>
  </si>
  <si>
    <t>Baseline</t>
  </si>
  <si>
    <t>Window</t>
  </si>
  <si>
    <t>Gain</t>
  </si>
  <si>
    <t>Bias</t>
  </si>
  <si>
    <t>Inte/Diff</t>
  </si>
  <si>
    <t>Deadtime (usec)</t>
  </si>
  <si>
    <t>Takeoff</t>
  </si>
  <si>
    <t>Kilovolts</t>
  </si>
  <si>
    <t>Beam Current (nA)</t>
  </si>
  <si>
    <t>Beam Size (um)</t>
  </si>
  <si>
    <t>Spot/Scan</t>
  </si>
  <si>
    <t>X Image Shift</t>
  </si>
  <si>
    <t>Y Image Shift</t>
  </si>
  <si>
    <t>F ka</t>
  </si>
  <si>
    <t>LDE1L</t>
  </si>
  <si>
    <t>Topaz Thomas Range Cannon (N1)</t>
  </si>
  <si>
    <t>OFF</t>
  </si>
  <si>
    <t>Slope (Lo)</t>
  </si>
  <si>
    <t>DIFF</t>
  </si>
  <si>
    <t>Spot</t>
  </si>
  <si>
    <t>Na ka</t>
  </si>
  <si>
    <t>TAP</t>
  </si>
  <si>
    <t>Anorthoclase Kakanui, NMNH 133868 (J9)</t>
  </si>
  <si>
    <t>Exponential</t>
  </si>
  <si>
    <t>INTE</t>
  </si>
  <si>
    <t>Mg ka</t>
  </si>
  <si>
    <t>Olivine MongOL Sh11-2 (L11)</t>
  </si>
  <si>
    <t>Al ka</t>
  </si>
  <si>
    <t>EDS</t>
  </si>
  <si>
    <t>Plagioclase Lake County NMNH 115900 (J7)</t>
  </si>
  <si>
    <t>----</t>
  </si>
  <si>
    <t>Si ka</t>
  </si>
  <si>
    <t>Wollastonite UNE (B5)</t>
  </si>
  <si>
    <t>K ka</t>
  </si>
  <si>
    <t>PETL</t>
  </si>
  <si>
    <t>Orthoclase P&amp;H (D2)</t>
  </si>
  <si>
    <t>Linear</t>
  </si>
  <si>
    <t>Ca ka</t>
  </si>
  <si>
    <t>Ti ka</t>
  </si>
  <si>
    <t>Rutile TiO2 P&amp;H (B13)</t>
  </si>
  <si>
    <t>Mn ka</t>
  </si>
  <si>
    <t>LiFL</t>
  </si>
  <si>
    <t>Rhodonite MnSiO3 P&amp;H (B14)</t>
  </si>
  <si>
    <t>Fe ka</t>
  </si>
  <si>
    <t>Hematite Harvard (F3)</t>
  </si>
  <si>
    <t>Cl ka</t>
  </si>
  <si>
    <t>Tugtupite Astimex (K18)</t>
  </si>
  <si>
    <t>Probe for EPMA Xtreme Edition for Electron Probe Micro Analysis</t>
  </si>
  <si>
    <t>Database File: J:\DavidGreenMRT\2021-07-14\2021-07-14.MDB</t>
  </si>
  <si>
    <t>Database File Type: PROBE</t>
  </si>
  <si>
    <t>DataFile Version Number: 12.9.6</t>
  </si>
  <si>
    <t>Program Version Number: 12.9.6</t>
  </si>
  <si>
    <t>Database File User Name: David Green</t>
  </si>
  <si>
    <t xml:space="preserve">Database File Description: </t>
  </si>
  <si>
    <t>Database Created: 2021-07-14 10:00:04</t>
  </si>
  <si>
    <t>Last Updated: 2021-07-14 10:00:04</t>
  </si>
  <si>
    <t>Last Modified: 2021-07-16 16:03:13</t>
  </si>
  <si>
    <t>Current Date and Time: 2021-07-26 17:36:04</t>
  </si>
  <si>
    <t>Nominal Beam: 1 (nA)</t>
  </si>
  <si>
    <t>Faraday/Absorbed Averages: 1</t>
  </si>
  <si>
    <t>Current Aperture: 2</t>
  </si>
  <si>
    <t>Correction Method and Mass Absorption Coefficient File:</t>
  </si>
  <si>
    <t>ZAF or Phi-Rho-Z Calculations</t>
  </si>
  <si>
    <t>LINEMU   Henke (LBL, 1985) &lt; 10KeV / CITZMU &gt; 10KeV</t>
  </si>
  <si>
    <t>Current ZAF or Phi-Rho-Z Selection:</t>
  </si>
  <si>
    <t>Armstrong/Love Scott (default)</t>
  </si>
  <si>
    <t>Correction Selections:</t>
  </si>
  <si>
    <t>Phi(pz) Absorption of Armstrong/Packwood-Brown 1981 MAS</t>
  </si>
  <si>
    <t>Stopping Power of Love-Scott</t>
  </si>
  <si>
    <t>Backscatter Coefficient of Love-Scott</t>
  </si>
  <si>
    <t>Backscatter of Love-Scott</t>
  </si>
  <si>
    <t>Mean Ionization of Berger-Seltzer</t>
  </si>
  <si>
    <t>Phi(pz) Equation of Love-Scott</t>
  </si>
  <si>
    <t>Reed/JTA w/ M-Line Correction and JTA Intensity Mod.</t>
  </si>
  <si>
    <t>Fluorescence by Beta Lines NOT Included</t>
  </si>
  <si>
    <t>Un    2 G408248B Chl 1</t>
  </si>
  <si>
    <t>TakeOff = 40.0  KiloVolt = 15.0  Beam Current = 10.0  Beam Size =   10</t>
  </si>
  <si>
    <t>Formula Based on 24.0 Atoms of  O        Oxygen Calc. by Stoichiometry</t>
  </si>
  <si>
    <t>Compositional analyses were acquired on an electron microprobe () equipped with 5 tunable wavelength dispersive spectrometers.</t>
  </si>
  <si>
    <t>EDS spectra were acquired and processed using a Thermo NSS or PF EDS system.</t>
  </si>
  <si>
    <t>Operating conditions were 40 degrees takeoff angle, and a beam energy of 15 keV.</t>
  </si>
  <si>
    <t>The beam current was 10 nA, and the beam diameter was 10 microns.</t>
  </si>
  <si>
    <t>Elements were acquired using analyzing crystals EDS for Al ka, Si ka, Ca ka, LiFL for Mn ka, Fe ka, PETL for K ka, Ti ka, Cl ka, TAP for Na ka, Mg ka, and LDE1L for F ka.</t>
  </si>
  <si>
    <t>The standards were Rutile TiO2 P&amp;H (B13) for Ti ka, Rhodonite MnSiO3 P&amp;H (B14) for Mn ka, Orthoclase P&amp;H (D2) for K ka, Hematite Harvard (F3) for Fe ka, Tugtupite Astimex (K18) for Cl ka, Anorthoclase Kakanui, NMNH 133868 (J9) for Na ka, Plagioclase Lake County NMNH 115900 (J7) for Al ka, Wollastonite UNE (B5) for Si ka, Ca ka, Olivine MongOL Sh11-2 (L11) for Mg ka, and Topaz Thomas Range Cannon (N1) for F ka.</t>
  </si>
  <si>
    <t>Synthetic Rutile TiO2 99.999%</t>
  </si>
  <si>
    <t xml:space="preserve">PI-KEM Ltd. UK </t>
  </si>
  <si>
    <t>Yew Tree House, Tilley, Wem UK</t>
  </si>
  <si>
    <t>P&amp;H Developments UK</t>
  </si>
  <si>
    <t>3mm mount B13</t>
  </si>
  <si>
    <t>SrTiO3 P&amp;H (D3)</t>
  </si>
  <si>
    <t>synthetic SrTiO3</t>
  </si>
  <si>
    <t>3mm mount D3</t>
  </si>
  <si>
    <t>Natural Rhodonite MnSiO3</t>
  </si>
  <si>
    <t>North Mine, Broken Hill, NSW, Australia</t>
  </si>
  <si>
    <t>3mm mount B14</t>
  </si>
  <si>
    <t>Data Source: SX100, average of 12 analysis (15kV, 20nA)</t>
  </si>
  <si>
    <t>Natural Orthoclase, KAlSi3O8</t>
  </si>
  <si>
    <t>Lucerne, Switzerland</t>
  </si>
  <si>
    <t>3mm mount D2</t>
  </si>
  <si>
    <t>Na, K modifed as measured on 8530F+ vs Sanidine-Asti, Hbl-Kakanui, Microcline-Smithson., KNbO3-JEOL</t>
  </si>
  <si>
    <t>Original reference values Na 1.012, K 12.187 clearly not correct</t>
  </si>
  <si>
    <t>Barite BaSO4 P&amp;H (A15)</t>
  </si>
  <si>
    <t>Natural Barite, Cow Green Mine, Harwood Fell, Teesdale, England</t>
  </si>
  <si>
    <t>3mm mount A15</t>
  </si>
  <si>
    <t>Data Source: Camebax microprobe, all other elements below 100 ppm</t>
  </si>
  <si>
    <t>Trace Sr visible in EDS and WDS</t>
  </si>
  <si>
    <t>Hematite Fe2O3, Minas Gerais, Brazil</t>
  </si>
  <si>
    <t>Harvard H 92649</t>
  </si>
  <si>
    <t>3mm mount F3</t>
  </si>
  <si>
    <t>0.01 wt% Mn not included in reference comp due to interference warnings</t>
  </si>
  <si>
    <t>Natural Wollastonite CaSiO3, Cambridge</t>
  </si>
  <si>
    <t>3mm mount B5, from UNE box</t>
  </si>
  <si>
    <t>UTAS LAICPMS: Na 9ppm, Mg 100-240, Al 10, Ti 17, Mn 1060-1130, Fe 2150-2740, Sr 43, all others &lt;3ppm</t>
  </si>
  <si>
    <t>Labradorite, Lake County, OR, NMNH 115900</t>
  </si>
  <si>
    <t>Jarosewich E, Nelen JA, Norberg JA (1980): Geostand Newslett 4(1)43-47</t>
  </si>
  <si>
    <t>Kakanui, New Zealand, NMNH 133868</t>
  </si>
  <si>
    <t>Kakanui, New Zealand, NMNH 143965</t>
  </si>
  <si>
    <t>Manganese oxide JEOL</t>
  </si>
  <si>
    <t>No. O20, Part No. 600155013</t>
  </si>
  <si>
    <t>MnO 99.9%</t>
  </si>
  <si>
    <t>3mm diameter Cu tube</t>
  </si>
  <si>
    <t>Magnesium oxide JEOL</t>
  </si>
  <si>
    <t>No. O15, Ref. XM1601144/2, Part No. 600154947</t>
  </si>
  <si>
    <t>MgO 99.99%</t>
  </si>
  <si>
    <t>Topaz, Thomas Range, Delta, Utah, USA (HQAA)</t>
  </si>
  <si>
    <t>Bart Cannon, April 2018</t>
  </si>
  <si>
    <t>3mm mount N1</t>
  </si>
  <si>
    <t>No composition supplied</t>
  </si>
  <si>
    <t>Analysis UTAS JEOL 8530, 2018-10-15 - seems to contain no OH</t>
  </si>
  <si>
    <t>Ideal Al2SiO4F2 composition assumed (similar to Topaz UTAS4 #677)</t>
  </si>
  <si>
    <t>Mantle peridote xenolith Shavaryn-Tsaram, Mongolia</t>
  </si>
  <si>
    <t>Batanova+ 2019 GGR</t>
  </si>
  <si>
    <t>Na 127-+-10, Al 240+-17, P 67+-9, Ca 688+-34, Sc 3, Ti 39+-3, V 6, Cr 125+-3, Mn 1119+-15, Co 148+-4, Ni 2822+-29, Cu 1, Zn 56+-2</t>
  </si>
  <si>
    <t>REE,Y,Ga,Sr &lt;0.1</t>
  </si>
  <si>
    <t>3mm mount L11</t>
  </si>
  <si>
    <t>Na4BeAlSi4O12Cl</t>
  </si>
  <si>
    <t>AS5625-AB</t>
  </si>
  <si>
    <t>Fluor-Apatite P&amp;H (D11)</t>
  </si>
  <si>
    <t>Natural Apatite</t>
  </si>
  <si>
    <t>Cerro de Mercado, Durango, Mexico</t>
  </si>
  <si>
    <t>Deer, Howie and Zussman vol 5B, table 39 analysis 9, page 306; analysis by Young et al. 1969</t>
  </si>
  <si>
    <t>3mm mount D11</t>
  </si>
  <si>
    <t>Celestine SrSO4 P&amp;H (A16)</t>
  </si>
  <si>
    <t>Natural Celestine SrSO4</t>
  </si>
  <si>
    <t>Yate, Bristol, England</t>
  </si>
  <si>
    <t>3mm mount A16</t>
  </si>
  <si>
    <t>Data Source: SX50 microprobe</t>
  </si>
  <si>
    <t>Eskolaite P&amp;H (D12)</t>
  </si>
  <si>
    <t>Eskolaite, Cr2O3, &gt;99.99%</t>
  </si>
  <si>
    <t>Earth Jewelry Co. Japan</t>
  </si>
  <si>
    <t>3mm mount D12</t>
  </si>
  <si>
    <t>Hornblende Kakanui Fournelle (L13)</t>
  </si>
  <si>
    <t>Collected by John Fournelle, U Wisconsin</t>
  </si>
  <si>
    <t>Inclusion-free variant of Smithsonian Kananui Hornblende, published composition assumed (Jarosewich E, Nelen JA, Norberg JA (1980): Geostand Newslett 4(1)43-47)</t>
  </si>
  <si>
    <t>Nickel Oxide NiO P&amp;H (A8)</t>
  </si>
  <si>
    <t>Synthetic Nickel Oxide NiO 99.99%</t>
  </si>
  <si>
    <t>3mm mount A8</t>
  </si>
  <si>
    <t>Small Fe peak in EDS</t>
  </si>
  <si>
    <t>Zinc oxide JEOL</t>
  </si>
  <si>
    <t>No. M2, Ref. XM1601144/7, Part No. 780112237</t>
  </si>
  <si>
    <t>ZnO 100.13%</t>
  </si>
  <si>
    <t>3mm Cu tube</t>
  </si>
  <si>
    <t>Calcium vanadate Ca3(VO4)2 JEOL</t>
  </si>
  <si>
    <t>No. O32, Part No. 780112181</t>
  </si>
  <si>
    <t>Ca3(VO4)2</t>
  </si>
  <si>
    <t>Basaltic glass VG-2, NMNH 111240-52 (H12)</t>
  </si>
  <si>
    <t>Juan de Fuca Ridge</t>
  </si>
  <si>
    <t>References: Jarosewich E, Nelen JA, Norberg JA (1980): Geostand Newslett 4(1) 43-47</t>
  </si>
  <si>
    <t>Cl 0.029, F 0.033, S 0.131, Fe data from GeoReM</t>
  </si>
  <si>
    <t>see also Melson WG et al. (2002) G3 3(4)</t>
  </si>
  <si>
    <t>Cuprite Astimex (K13)</t>
  </si>
  <si>
    <t>Cu2O</t>
  </si>
  <si>
    <t>AS 2085-AB</t>
  </si>
  <si>
    <t>Gahnite Brazil NMNH 145883 (I12)</t>
  </si>
  <si>
    <t>Brazil, NMNH 145883</t>
  </si>
  <si>
    <t>Gallium arsenide GaAs P&amp;H (A17)</t>
  </si>
  <si>
    <t>Gallium arsenide, synthetic 99.999%</t>
  </si>
  <si>
    <t>Alfa products Germany, 88458</t>
  </si>
  <si>
    <t>3mm mount A17</t>
  </si>
  <si>
    <t>Calcite NMNH 136321 (J1)</t>
  </si>
  <si>
    <t>unknown locality, NMNH 136321</t>
  </si>
  <si>
    <t>Jarosewich E &amp; MacIntyre IG (1983), J Sediment Petrol 53(2) 677-678</t>
  </si>
  <si>
    <t>Dolomite Harvard (F8)</t>
  </si>
  <si>
    <t>Dolomite, Oberdorf Austria, 105064</t>
  </si>
  <si>
    <t>CaMg(CO3)2</t>
  </si>
  <si>
    <t>Harvard</t>
  </si>
  <si>
    <t>3mm mount F8</t>
  </si>
  <si>
    <t>Alunite SK UTAS (L10)</t>
  </si>
  <si>
    <t>Alunite SK, South Korea</t>
  </si>
  <si>
    <t>Lejun Zhang, Jay Thompson, CODES UTAS</t>
  </si>
  <si>
    <t>Stoichiometric composition assumed</t>
  </si>
  <si>
    <t>Alunite Marysvale Cannon (N10)</t>
  </si>
  <si>
    <t>Alunite, Marysvale, Utah, USA</t>
  </si>
  <si>
    <t>3 mm mount N10</t>
  </si>
  <si>
    <t>Stoichiometric endmember composition assumed</t>
  </si>
  <si>
    <t>1 large piece, some zonation in 3999 contrast BSE, no large difference in EDS</t>
  </si>
  <si>
    <t>Spectrosil (D18)</t>
  </si>
  <si>
    <t>Spectrosil Saint Gobain, fused silica</t>
  </si>
  <si>
    <t>&lt;10 ppb for all traces, except Al &lt;20ppb, Cl &lt;1ppm, OH 1000ppm</t>
  </si>
  <si>
    <t>The counting time was 20 seconds for Na ka, Mg ka, K ka, Ti ka, Mn ka, Fe ka, Cl ka, 30 seconds for F ka, and 60 seconds for Al ka, Ca ka, Si ka.</t>
  </si>
  <si>
    <t>The intensity data was corrected for Time Dependent Intensity (TDI) loss (or gain) using a self calibrated correction for F ka, Na ka, K ka, Fe ka, Cl ka.</t>
  </si>
  <si>
    <t>The off peak counting time was 10 seconds for K ka, Na ka, Fe ka, Cl ka, 20 seconds for Mn ka, Mg ka, Ti ka, and 30 seconds for F ka.</t>
  </si>
  <si>
    <t>Off Peak correction method was Linear for K ka, Fe ka, Cl ka, Exponential for Ti ka, Mn ka, Na ka, Mg ka, and Slope (Lo) for F ka.</t>
  </si>
  <si>
    <t>Unknown and standard intensities were corrected for deadtime. Standard intensities were corrected for standard drift over time.</t>
  </si>
  <si>
    <t>Interference corrections were applied to F for interference by Fe, Mg, and to Fe for interference by Mn.</t>
  </si>
  <si>
    <t>See J.J. Donovan, D.A. Snyder and M.L. Rivers, An Improved Interference Correction for Trace Element Analysis in Microbeam Analysis, 2: 23-28, 1993</t>
  </si>
  <si>
    <t>Results are the average of 1 points and detection limits ranged from .013 weight percent for K ka to .018 weight percent for Mg ka to .027 weight percent for Cl ka to .041 weight percent for F ka.</t>
  </si>
  <si>
    <t>Analytical sensitivity (at the 99% confidence level) ranged from .539 percent relative for Fe ka to 3.898 percent relative for Mn ka to 13.231 percent relative for K ka to 63.898 percent relative for Na ka.</t>
  </si>
  <si>
    <t xml:space="preserve">Oxygen was calculated by cation stoichiometry and included in the matrix correction. Element H was calculated by stoichiometry to oxygen. Element H was calculated 0.44444 atoms relative To 1.0 atom of oxygen. </t>
  </si>
  <si>
    <t>The exponential or polynomial background fit was utilized.</t>
  </si>
  <si>
    <t>See John J. Donovan, Heather A. Lowers and Brian G. Rusk, Improved electron probe microanalysis of trace elements in quartz, American Mineralogist, 96, 274­282, 2011</t>
  </si>
  <si>
    <t>The matrix correction method was ZAF or Phi-Rho-Z Calculations and the mass absorption coefficients dataset was LINEMU   Henke (LBL, 1985) &lt; 10KeV / CITZMU &gt; 10KeV.</t>
  </si>
  <si>
    <t>The ZAF or Phi-Rho-Z algorithm utilized was Armstrong/Love Scott (default).</t>
  </si>
  <si>
    <t>See J. T. Armstrong, Quantitative analysis of silicates and oxide minerals: Comparison of Monte-Carlo, ZAF and Phi-Rho-Z procedures, Microbeam Analysis--1988, p 239-246</t>
  </si>
  <si>
    <t>Current Date and Time: 2021-07-26 17:36:16</t>
  </si>
  <si>
    <t>Selected Samples...</t>
  </si>
  <si>
    <t>Un    2  G408248B Chl 1 at 15.00 keV</t>
  </si>
  <si>
    <t>Assigned average standard intensities for sample Un    2  G408248B Chl 1</t>
  </si>
  <si>
    <t>Drift array background intensities (cps/1nA) for standards:</t>
  </si>
  <si>
    <t>ELMXRY:     F ka   Na ka   Mg ka   Al ka   Si ka    K ka   Ca ka   Ti ka   Mn ka   Fe ka   Cl ka</t>
  </si>
  <si>
    <t>MOTCRY:  3 LDE1L 1   TAP 1   TAP 0   EDS 0   EDS 5  PETL 0   EDS 5  PETL 2  LiFL 2  LiFL 4  PETL</t>
  </si>
  <si>
    <t>INTEGR:        0       0       0       0       0       0       0       0       0       0       0</t>
  </si>
  <si>
    <t>STDASS:      833     327     422     329     371     223     371     210     212     270     280</t>
  </si>
  <si>
    <t>STDVIR:        0       0       0       0       0       0       0       0       0       0       0</t>
  </si>
  <si>
    <t xml:space="preserve">            5.10     .54    1.13     .00     .00    1.86     .00    5.67     .87    1.46     .44</t>
  </si>
  <si>
    <t xml:space="preserve">              -      .58      -      .00      -     2.11      -     5.99      -       -       - </t>
  </si>
  <si>
    <t>Drift array standard intensities (cps/1nA) (background corrected):</t>
  </si>
  <si>
    <t xml:space="preserve">          259.42   49.69  399.45  417.01  625.04  359.06  484.21 1964.58  208.35  518.85   67.93</t>
  </si>
  <si>
    <t xml:space="preserve">              -    49.08      -   417.18      -   360.09      -  1937.60      -       -       - </t>
  </si>
  <si>
    <t>Drift array interference standard intensities (cps/1nA):</t>
  </si>
  <si>
    <t>1st assigned interference elements</t>
  </si>
  <si>
    <t xml:space="preserve">INTFELM:     Fe                                                                      Mn         </t>
  </si>
  <si>
    <t xml:space="preserve">INTFSTD:     270                                                                     752        </t>
  </si>
  <si>
    <t xml:space="preserve">           11.32                                                                     .51        </t>
  </si>
  <si>
    <t>2nd assigned interference elements</t>
  </si>
  <si>
    <t xml:space="preserve">INTFELM:     Mg                                                                                 </t>
  </si>
  <si>
    <t xml:space="preserve">INTFSTD:     751                                                                                </t>
  </si>
  <si>
    <t>Si</t>
  </si>
  <si>
    <t>Ti</t>
  </si>
  <si>
    <t>Al</t>
  </si>
  <si>
    <t>Fe</t>
  </si>
  <si>
    <t>Mn</t>
  </si>
  <si>
    <t>Mg</t>
  </si>
  <si>
    <t>Ca</t>
  </si>
  <si>
    <t>Na</t>
  </si>
  <si>
    <t>K</t>
  </si>
  <si>
    <t>Element wt%, detection limit filtered (99% confidence)</t>
  </si>
  <si>
    <t>Oxide wt%, detection limit filtered (99% confidence)</t>
  </si>
  <si>
    <t>Analytical precision, 1 sigma, wt%</t>
  </si>
  <si>
    <t>Element wt%</t>
  </si>
  <si>
    <t>Oxide wt%</t>
  </si>
  <si>
    <t>Atomic %</t>
  </si>
  <si>
    <t>Average</t>
  </si>
  <si>
    <t>Stdev</t>
  </si>
  <si>
    <t>Literature</t>
  </si>
  <si>
    <t>&lt;0.041</t>
  </si>
  <si>
    <t>&lt;0.050</t>
  </si>
  <si>
    <t>&lt;0.022</t>
  </si>
  <si>
    <t>&lt;0.039</t>
  </si>
  <si>
    <t>&lt;0.058</t>
  </si>
  <si>
    <t>&lt;0.046</t>
  </si>
  <si>
    <t>&lt;0.062</t>
  </si>
  <si>
    <t>&lt;0.017</t>
  </si>
  <si>
    <t>&lt;0.040</t>
  </si>
  <si>
    <t>&lt;0.023</t>
  </si>
  <si>
    <t>&lt;0.051</t>
  </si>
  <si>
    <t>&lt;0.016</t>
  </si>
  <si>
    <t>&lt;0.021</t>
  </si>
  <si>
    <t>&lt;0.056</t>
  </si>
  <si>
    <t>&lt;0.015</t>
  </si>
  <si>
    <t>&lt;0.055</t>
  </si>
  <si>
    <t>&lt;0.053</t>
  </si>
  <si>
    <t>&lt;0.045</t>
  </si>
  <si>
    <t>&lt;0.047</t>
  </si>
  <si>
    <t>&lt;0.020</t>
  </si>
  <si>
    <t>&lt;0.048</t>
  </si>
  <si>
    <t>&lt;0.044</t>
  </si>
  <si>
    <t>&lt;0.060</t>
  </si>
  <si>
    <t>&lt;0</t>
  </si>
  <si>
    <t>&lt;0.054</t>
  </si>
  <si>
    <t>&lt;0.024</t>
  </si>
  <si>
    <t>&lt;0.059</t>
  </si>
  <si>
    <t>&lt;0.052</t>
  </si>
  <si>
    <t>&lt;0.049</t>
  </si>
  <si>
    <t>&lt;0.019</t>
  </si>
  <si>
    <t>&lt;0.057</t>
  </si>
  <si>
    <t>&lt;0.063</t>
  </si>
  <si>
    <t>&lt;0.018</t>
  </si>
  <si>
    <t>&lt;0.061</t>
  </si>
  <si>
    <t>Cations</t>
  </si>
  <si>
    <t>Oxide</t>
  </si>
  <si>
    <t>Mol wt</t>
  </si>
  <si>
    <t>H</t>
  </si>
  <si>
    <t>Total</t>
  </si>
  <si>
    <t>CO</t>
  </si>
  <si>
    <t>Cation</t>
  </si>
  <si>
    <t>Cations pfu</t>
  </si>
  <si>
    <t>Cat tot pfu</t>
  </si>
  <si>
    <r>
      <t>Al</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</si>
  <si>
    <r>
      <t>K</t>
    </r>
    <r>
      <rPr>
        <vertAlign val="subscript"/>
        <sz val="11"/>
        <color theme="1"/>
        <rFont val="Calibri"/>
        <family val="2"/>
        <scheme val="minor"/>
      </rPr>
      <t>2</t>
    </r>
    <r>
      <rPr>
        <sz val="11"/>
        <color theme="1"/>
        <rFont val="Calibri"/>
        <family val="2"/>
        <scheme val="minor"/>
      </rPr>
      <t>O</t>
    </r>
  </si>
  <si>
    <r>
      <t>CO</t>
    </r>
    <r>
      <rPr>
        <vertAlign val="subscript"/>
        <sz val="11"/>
        <color theme="1"/>
        <rFont val="Calibri"/>
        <family val="2"/>
        <scheme val="minor"/>
      </rPr>
      <t>2</t>
    </r>
  </si>
  <si>
    <r>
      <t>H</t>
    </r>
    <r>
      <rPr>
        <vertAlign val="subscript"/>
        <sz val="11"/>
        <color theme="1"/>
        <rFont val="Calibri"/>
        <family val="2"/>
        <scheme val="minor"/>
      </rPr>
      <t>2</t>
    </r>
    <r>
      <rPr>
        <sz val="11"/>
        <color theme="1"/>
        <rFont val="Calibri"/>
        <family val="2"/>
        <scheme val="minor"/>
      </rPr>
      <t>O</t>
    </r>
  </si>
  <si>
    <r>
      <t>Na</t>
    </r>
    <r>
      <rPr>
        <vertAlign val="subscript"/>
        <sz val="11"/>
        <color theme="1"/>
        <rFont val="Calibri"/>
        <family val="2"/>
        <scheme val="minor"/>
      </rPr>
      <t>2</t>
    </r>
    <r>
      <rPr>
        <sz val="11"/>
        <color theme="1"/>
        <rFont val="Calibri"/>
        <family val="2"/>
        <scheme val="minor"/>
      </rPr>
      <t>O</t>
    </r>
  </si>
  <si>
    <r>
      <t>SiO</t>
    </r>
    <r>
      <rPr>
        <vertAlign val="subscript"/>
        <sz val="11"/>
        <color theme="1"/>
        <rFont val="Calibri"/>
        <family val="2"/>
        <scheme val="minor"/>
      </rPr>
      <t>2</t>
    </r>
  </si>
  <si>
    <r>
      <t>TiO</t>
    </r>
    <r>
      <rPr>
        <vertAlign val="subscript"/>
        <sz val="11"/>
        <color theme="1"/>
        <rFont val="Calibri"/>
        <family val="2"/>
        <scheme val="minor"/>
      </rPr>
      <t>2</t>
    </r>
  </si>
  <si>
    <t>Muscovite</t>
  </si>
  <si>
    <t>Celadonite</t>
  </si>
  <si>
    <t>Clinochlore</t>
  </si>
  <si>
    <t>Chamosite</t>
  </si>
  <si>
    <t>Al(Tet)</t>
  </si>
  <si>
    <t>R2+</t>
  </si>
  <si>
    <t>Al(Oct) (=R3+)</t>
  </si>
  <si>
    <t>Tschermak exchange</t>
  </si>
  <si>
    <t>Fe-Mg exchange</t>
  </si>
  <si>
    <t>Si-Ti</t>
  </si>
  <si>
    <t>Fe-Mg-Mn</t>
  </si>
  <si>
    <t>Tsch</t>
  </si>
  <si>
    <t>X</t>
  </si>
  <si>
    <t>=</t>
  </si>
  <si>
    <t>*</t>
  </si>
  <si>
    <t>A</t>
  </si>
  <si>
    <r>
      <t>X*[A*A</t>
    </r>
    <r>
      <rPr>
        <vertAlign val="superscript"/>
        <sz val="11"/>
        <color theme="1"/>
        <rFont val="Calibri"/>
        <family val="2"/>
        <scheme val="minor"/>
      </rPr>
      <t>T</t>
    </r>
    <r>
      <rPr>
        <sz val="11"/>
        <color theme="1"/>
        <rFont val="Calibri"/>
        <family val="2"/>
        <scheme val="minor"/>
      </rPr>
      <t>*(A*A</t>
    </r>
    <r>
      <rPr>
        <vertAlign val="superscript"/>
        <sz val="11"/>
        <color theme="1"/>
        <rFont val="Calibri"/>
        <family val="2"/>
        <scheme val="minor"/>
      </rPr>
      <t>T</t>
    </r>
    <r>
      <rPr>
        <sz val="11"/>
        <color theme="1"/>
        <rFont val="Calibri"/>
        <family val="2"/>
        <scheme val="minor"/>
      </rPr>
      <t>)</t>
    </r>
    <r>
      <rPr>
        <vertAlign val="superscript"/>
        <sz val="11"/>
        <color theme="1"/>
        <rFont val="Calibri"/>
        <family val="2"/>
        <scheme val="minor"/>
      </rPr>
      <t>-1</t>
    </r>
    <r>
      <rPr>
        <sz val="11"/>
        <color theme="1"/>
        <rFont val="Calibri"/>
        <family val="2"/>
        <scheme val="minor"/>
      </rPr>
      <t>]=Y</t>
    </r>
    <r>
      <rPr>
        <vertAlign val="superscript"/>
        <sz val="11"/>
        <color theme="1"/>
        <rFont val="Calibri"/>
        <family val="2"/>
        <scheme val="minor"/>
      </rPr>
      <t>T</t>
    </r>
    <r>
      <rPr>
        <sz val="11"/>
        <color theme="1"/>
        <rFont val="Calibri"/>
        <family val="2"/>
        <scheme val="minor"/>
      </rPr>
      <t>*[A</t>
    </r>
    <r>
      <rPr>
        <vertAlign val="superscript"/>
        <sz val="11"/>
        <color theme="1"/>
        <rFont val="Calibri"/>
        <family val="2"/>
        <scheme val="minor"/>
      </rPr>
      <t>T</t>
    </r>
    <r>
      <rPr>
        <sz val="11"/>
        <color theme="1"/>
        <rFont val="Calibri"/>
        <family val="2"/>
        <scheme val="minor"/>
      </rPr>
      <t>*(A*A</t>
    </r>
    <r>
      <rPr>
        <vertAlign val="superscript"/>
        <sz val="11"/>
        <color theme="1"/>
        <rFont val="Calibri"/>
        <family val="2"/>
        <scheme val="minor"/>
      </rPr>
      <t>T</t>
    </r>
    <r>
      <rPr>
        <sz val="11"/>
        <color theme="1"/>
        <rFont val="Calibri"/>
        <family val="2"/>
        <scheme val="minor"/>
      </rPr>
      <t>)</t>
    </r>
    <r>
      <rPr>
        <vertAlign val="superscript"/>
        <sz val="11"/>
        <color theme="1"/>
        <rFont val="Calibri"/>
        <family val="2"/>
        <scheme val="minor"/>
      </rPr>
      <t>-1</t>
    </r>
    <r>
      <rPr>
        <sz val="11"/>
        <color theme="1"/>
        <rFont val="Calibri"/>
        <family val="2"/>
        <scheme val="minor"/>
      </rPr>
      <t>]</t>
    </r>
  </si>
  <si>
    <r>
      <t>X = Y</t>
    </r>
    <r>
      <rPr>
        <vertAlign val="superscript"/>
        <sz val="11"/>
        <color theme="1"/>
        <rFont val="Calibri"/>
        <family val="2"/>
        <scheme val="minor"/>
      </rPr>
      <t>T</t>
    </r>
    <r>
      <rPr>
        <sz val="11"/>
        <color theme="1"/>
        <rFont val="Calibri"/>
        <family val="2"/>
        <scheme val="minor"/>
      </rPr>
      <t>*[A</t>
    </r>
    <r>
      <rPr>
        <vertAlign val="superscript"/>
        <sz val="11"/>
        <color theme="1"/>
        <rFont val="Calibri"/>
        <family val="2"/>
        <scheme val="minor"/>
      </rPr>
      <t>T</t>
    </r>
    <r>
      <rPr>
        <sz val="11"/>
        <color theme="1"/>
        <rFont val="Calibri"/>
        <family val="2"/>
        <scheme val="minor"/>
      </rPr>
      <t>*(A*A</t>
    </r>
    <r>
      <rPr>
        <vertAlign val="superscript"/>
        <sz val="11"/>
        <color theme="1"/>
        <rFont val="Calibri"/>
        <family val="2"/>
        <scheme val="minor"/>
      </rPr>
      <t>T</t>
    </r>
    <r>
      <rPr>
        <sz val="11"/>
        <color theme="1"/>
        <rFont val="Calibri"/>
        <family val="2"/>
        <scheme val="minor"/>
      </rPr>
      <t>)</t>
    </r>
    <r>
      <rPr>
        <vertAlign val="superscript"/>
        <sz val="11"/>
        <color theme="1"/>
        <rFont val="Calibri"/>
        <family val="2"/>
        <scheme val="minor"/>
      </rPr>
      <t>-1</t>
    </r>
    <r>
      <rPr>
        <sz val="11"/>
        <color theme="1"/>
        <rFont val="Calibri"/>
        <family val="2"/>
        <scheme val="minor"/>
      </rPr>
      <t>]</t>
    </r>
  </si>
  <si>
    <r>
      <t>X*[I] = Y</t>
    </r>
    <r>
      <rPr>
        <vertAlign val="superscript"/>
        <sz val="11"/>
        <color theme="1"/>
        <rFont val="Calibri"/>
        <family val="2"/>
        <scheme val="minor"/>
      </rPr>
      <t>T</t>
    </r>
    <r>
      <rPr>
        <sz val="11"/>
        <color theme="1"/>
        <rFont val="Calibri"/>
        <family val="2"/>
        <scheme val="minor"/>
      </rPr>
      <t>*[A</t>
    </r>
    <r>
      <rPr>
        <vertAlign val="superscript"/>
        <sz val="11"/>
        <color theme="1"/>
        <rFont val="Calibri"/>
        <family val="2"/>
        <scheme val="minor"/>
      </rPr>
      <t>T</t>
    </r>
    <r>
      <rPr>
        <sz val="11"/>
        <color theme="1"/>
        <rFont val="Calibri"/>
        <family val="2"/>
        <scheme val="minor"/>
      </rPr>
      <t>*(A*A</t>
    </r>
    <r>
      <rPr>
        <vertAlign val="superscript"/>
        <sz val="11"/>
        <color theme="1"/>
        <rFont val="Calibri"/>
        <family val="2"/>
        <scheme val="minor"/>
      </rPr>
      <t>T</t>
    </r>
    <r>
      <rPr>
        <sz val="11"/>
        <color theme="1"/>
        <rFont val="Calibri"/>
        <family val="2"/>
        <scheme val="minor"/>
      </rPr>
      <t>)</t>
    </r>
    <r>
      <rPr>
        <vertAlign val="superscript"/>
        <sz val="11"/>
        <color theme="1"/>
        <rFont val="Calibri"/>
        <family val="2"/>
        <scheme val="minor"/>
      </rPr>
      <t>-1</t>
    </r>
    <r>
      <rPr>
        <sz val="11"/>
        <color theme="1"/>
        <rFont val="Calibri"/>
        <family val="2"/>
        <scheme val="minor"/>
      </rPr>
      <t>]</t>
    </r>
  </si>
  <si>
    <r>
      <t>X*A*A</t>
    </r>
    <r>
      <rPr>
        <vertAlign val="superscript"/>
        <sz val="11"/>
        <color theme="1"/>
        <rFont val="Calibri"/>
        <family val="2"/>
        <scheme val="minor"/>
      </rPr>
      <t>T</t>
    </r>
    <r>
      <rPr>
        <sz val="11"/>
        <color theme="1"/>
        <rFont val="Calibri"/>
        <family val="2"/>
        <scheme val="minor"/>
      </rPr>
      <t>*(A*A</t>
    </r>
    <r>
      <rPr>
        <vertAlign val="superscript"/>
        <sz val="11"/>
        <color theme="1"/>
        <rFont val="Calibri"/>
        <family val="2"/>
        <scheme val="minor"/>
      </rPr>
      <t>T</t>
    </r>
    <r>
      <rPr>
        <sz val="11"/>
        <color theme="1"/>
        <rFont val="Calibri"/>
        <family val="2"/>
        <scheme val="minor"/>
      </rPr>
      <t>)</t>
    </r>
    <r>
      <rPr>
        <vertAlign val="superscript"/>
        <sz val="11"/>
        <color theme="1"/>
        <rFont val="Calibri"/>
        <family val="2"/>
        <scheme val="minor"/>
      </rPr>
      <t xml:space="preserve">-1 </t>
    </r>
    <r>
      <rPr>
        <sz val="11"/>
        <color theme="1"/>
        <rFont val="Calibri"/>
        <family val="2"/>
        <scheme val="minor"/>
      </rPr>
      <t>= Y</t>
    </r>
    <r>
      <rPr>
        <vertAlign val="superscript"/>
        <sz val="11"/>
        <color theme="1"/>
        <rFont val="Calibri"/>
        <family val="2"/>
        <scheme val="minor"/>
      </rPr>
      <t>T</t>
    </r>
    <r>
      <rPr>
        <sz val="11"/>
        <color theme="1"/>
        <rFont val="Calibri"/>
        <family val="2"/>
        <scheme val="minor"/>
      </rPr>
      <t>*A</t>
    </r>
    <r>
      <rPr>
        <vertAlign val="superscript"/>
        <sz val="11"/>
        <color theme="1"/>
        <rFont val="Calibri"/>
        <family val="2"/>
        <scheme val="minor"/>
      </rPr>
      <t>T</t>
    </r>
    <r>
      <rPr>
        <sz val="11"/>
        <color theme="1"/>
        <rFont val="Calibri"/>
        <family val="2"/>
        <scheme val="minor"/>
      </rPr>
      <t>*(A*A</t>
    </r>
    <r>
      <rPr>
        <vertAlign val="superscript"/>
        <sz val="11"/>
        <color theme="1"/>
        <rFont val="Calibri"/>
        <family val="2"/>
        <scheme val="minor"/>
      </rPr>
      <t>T</t>
    </r>
    <r>
      <rPr>
        <sz val="11"/>
        <color theme="1"/>
        <rFont val="Calibri"/>
        <family val="2"/>
        <scheme val="minor"/>
      </rPr>
      <t>)</t>
    </r>
    <r>
      <rPr>
        <vertAlign val="superscript"/>
        <sz val="11"/>
        <color theme="1"/>
        <rFont val="Calibri"/>
        <family val="2"/>
        <scheme val="minor"/>
      </rPr>
      <t>-1</t>
    </r>
  </si>
  <si>
    <r>
      <t>X*A*A</t>
    </r>
    <r>
      <rPr>
        <vertAlign val="superscript"/>
        <sz val="11"/>
        <color theme="1"/>
        <rFont val="Calibri"/>
        <family val="2"/>
        <scheme val="minor"/>
      </rPr>
      <t xml:space="preserve">T </t>
    </r>
    <r>
      <rPr>
        <sz val="11"/>
        <color theme="1"/>
        <rFont val="Calibri"/>
        <family val="2"/>
        <scheme val="minor"/>
      </rPr>
      <t>= Y</t>
    </r>
    <r>
      <rPr>
        <vertAlign val="superscript"/>
        <sz val="11"/>
        <color theme="1"/>
        <rFont val="Calibri"/>
        <family val="2"/>
        <scheme val="minor"/>
      </rPr>
      <t>T</t>
    </r>
    <r>
      <rPr>
        <sz val="11"/>
        <color theme="1"/>
        <rFont val="Calibri"/>
        <family val="2"/>
        <scheme val="minor"/>
      </rPr>
      <t>*A</t>
    </r>
    <r>
      <rPr>
        <vertAlign val="superscript"/>
        <sz val="11"/>
        <color theme="1"/>
        <rFont val="Calibri"/>
        <family val="2"/>
        <scheme val="minor"/>
      </rPr>
      <t>T</t>
    </r>
  </si>
  <si>
    <r>
      <t>X*A = Y</t>
    </r>
    <r>
      <rPr>
        <vertAlign val="superscript"/>
        <sz val="11"/>
        <color theme="1"/>
        <rFont val="Calibri"/>
        <family val="2"/>
        <scheme val="minor"/>
      </rPr>
      <t>T</t>
    </r>
  </si>
  <si>
    <t>Cations per oxide</t>
  </si>
  <si>
    <t>Cations factor</t>
  </si>
  <si>
    <t>Total charge</t>
  </si>
  <si>
    <t>Charge per cation</t>
  </si>
  <si>
    <t>Residual</t>
  </si>
  <si>
    <r>
      <t>R</t>
    </r>
    <r>
      <rPr>
        <vertAlign val="superscript"/>
        <sz val="11"/>
        <color theme="1"/>
        <rFont val="Calibri"/>
        <family val="2"/>
        <scheme val="minor"/>
      </rPr>
      <t>2</t>
    </r>
  </si>
  <si>
    <r>
      <t>Y</t>
    </r>
    <r>
      <rPr>
        <b/>
        <vertAlign val="superscript"/>
        <sz val="11"/>
        <color theme="1"/>
        <rFont val="Calibri"/>
        <family val="2"/>
        <scheme val="minor"/>
      </rPr>
      <t>T</t>
    </r>
  </si>
  <si>
    <t>Composition</t>
  </si>
  <si>
    <t>FeMg</t>
  </si>
  <si>
    <t>Sudoite</t>
  </si>
  <si>
    <t>Amesite</t>
  </si>
  <si>
    <t>Daphnite</t>
  </si>
  <si>
    <r>
      <t>R = Y</t>
    </r>
    <r>
      <rPr>
        <vertAlign val="superscript"/>
        <sz val="11"/>
        <color theme="1"/>
        <rFont val="Calibri"/>
        <family val="2"/>
        <scheme val="minor"/>
      </rPr>
      <t>T</t>
    </r>
    <r>
      <rPr>
        <sz val="11"/>
        <color theme="1"/>
        <rFont val="Calibri"/>
        <family val="2"/>
        <scheme val="minor"/>
      </rPr>
      <t>-(X*A)</t>
    </r>
  </si>
  <si>
    <t>A,Y</t>
  </si>
  <si>
    <t>DT</t>
  </si>
  <si>
    <t>Dioct-Trioct exchange</t>
  </si>
  <si>
    <t>Al(Tot)</t>
  </si>
  <si>
    <t>Fe-Mg</t>
  </si>
  <si>
    <t>Fe-Mg exchange histo</t>
  </si>
  <si>
    <t>Tsch exchange histo</t>
  </si>
  <si>
    <t>Bin</t>
  </si>
  <si>
    <t>More</t>
  </si>
  <si>
    <t>Frequency</t>
  </si>
  <si>
    <t>Sample</t>
  </si>
  <si>
    <t>RAL2019-20_1_0003_403__T=0003_L=2_P=152_D=23.603586_X=608.</t>
  </si>
  <si>
    <t>RAL2019-20_1_0003_404__T=0003_L=2_P=153_D=23.607570_X=612.</t>
  </si>
  <si>
    <t>RAL2019-20_1_0003_405__T=0003_L=2_P=154_D=23.611554_X=616.</t>
  </si>
  <si>
    <t>RAL2019-20_1_0003_406__T=0003_L=2_P=155_D=23.615538_X=620.</t>
  </si>
  <si>
    <t>RAL2019-20_1_0003_407__T=0003_L=2_P=156_D=23.619522_X=624.</t>
  </si>
  <si>
    <t>RAL2019-20_1_0003_408__T=0003_L=2_P=157_D=23.623506_X=628.</t>
  </si>
  <si>
    <t>RAL2019-20_1_0003_409__T=0003_L=2_P=158_D=23.627490_X=632.</t>
  </si>
  <si>
    <t>RAL2019-20_1_0003_410__T=0003_L=2_P=159_D=23.631474_X=636.</t>
  </si>
  <si>
    <t>RAL2019-20_1_0003_411__T=0003_L=2_P=160_D=23.635458_X=640.</t>
  </si>
  <si>
    <t>RAL2019-20_1_0003_412__T=0003_L=2_P=161_D=23.639442_X=644.</t>
  </si>
  <si>
    <t>RAL2019-20_1_0003_413__T=0003_L=2_P=162_D=23.643426_X=648.</t>
  </si>
  <si>
    <t>RAL2019-20_1_0003_414__T=0003_L=2_P=163_D=23.647410_X=652.</t>
  </si>
  <si>
    <t>RAL2019-20_1_0003_415__T=0003_L=2_P=164_D=23.651394_X=656.</t>
  </si>
  <si>
    <t>RAL2019-20_1_0003_416__T=0003_L=2_P=165_D=23.655378_X=660.</t>
  </si>
  <si>
    <t>RAL2019-20_1_0003_417__T=0003_L=2_P=166_D=23.659363_X=664.</t>
  </si>
  <si>
    <t>RAL2019-20_1_0003_418__T=0003_L=2_P=167_D=23.663347_X=668.</t>
  </si>
  <si>
    <t>RAL2019-20_1_0003_426__T=0003_L=2_P=175_D=23.695219_X=700.</t>
  </si>
  <si>
    <t>RAL2019-20_1_0003_427__T=0003_L=2_P=176_D=23.699203_X=704.</t>
  </si>
  <si>
    <t>RAL2019-20_1_0003_428__T=0003_L=2_P=177_D=23.703187_X=708.</t>
  </si>
  <si>
    <t>RAL2019-20_1_0003_429__T=0003_L=2_P=178_D=23.707171_X=712.</t>
  </si>
  <si>
    <t>RAL2019-20_1_0003_430__T=0003_L=2_P=179_D=23.711155_X=716.</t>
  </si>
  <si>
    <t>RAL2019-20_1_0003_431__T=0003_L=2_P=180_D=23.715139_X=720.</t>
  </si>
  <si>
    <t>RAL2019-20_1_0003_432__T=0003_L=2_P=181_D=23.719124_X=724.</t>
  </si>
  <si>
    <t>RAL2019-20_1_0003_433__T=0003_L=2_P=182_D=23.723108_X=728.</t>
  </si>
  <si>
    <t>RAL2019-20_1_0003_434__T=0003_L=2_P=183_D=23.727092_X=732.</t>
  </si>
  <si>
    <t>RAL2019-20_1_0003_435__T=0003_L=2_P=184_D=23.731076_X=736.</t>
  </si>
  <si>
    <t>RAL2019-20_1_0003_436__T=0003_L=2_P=185_D=23.735060_X=740.</t>
  </si>
  <si>
    <t>RAL2019-20_1_0003_437__T=0003_L=2_P=186_D=23.739044_X=744.</t>
  </si>
  <si>
    <t>RAL2019-20_1_0003_438__T=0003_L=2_P=187_D=23.743028_X=748.</t>
  </si>
  <si>
    <t>RAL2019-20_1_0003_439__T=0003_L=2_P=188_D=23.747012_X=752.</t>
  </si>
  <si>
    <t>RAL2019-20_1_0003_440__T=0003_L=2_P=189_D=23.750996_X=756.</t>
  </si>
  <si>
    <t>RAL2019-20_1_0003_441__T=0003_L=2_P=190_D=23.754980_X=760.</t>
  </si>
  <si>
    <t>RAL2019-20_1_0003_442__T=0003_L=2_P=191_D=23.758964_X=764.</t>
  </si>
  <si>
    <t>RAL2019-20_1_0003_443__T=0003_L=2_P=192_D=23.762948_X=768.</t>
  </si>
  <si>
    <t>RAL2019-20_1_0003_444__T=0003_L=2_P=193_D=23.766932_X=772.</t>
  </si>
  <si>
    <t>RAL2019-20_1_0003_445__T=0003_L=2_P=194_D=23.770916_X=775.</t>
  </si>
  <si>
    <t>RAL2019-20_1_0003_446__T=0003_L=2_P=195_D=23.774900_X=779.</t>
  </si>
  <si>
    <t>RAL2019-20_1_0003_447__T=0003_L=2_P=196_D=23.778884_X=783.</t>
  </si>
  <si>
    <t>RAL2019-20_1_0003_654__T=0003_L=3_P=152_D=24.603586_X=609.</t>
  </si>
  <si>
    <t>RAL2019-20_1_0003_655__T=0003_L=3_P=153_D=24.607570_X=613.</t>
  </si>
  <si>
    <t>RAL2019-20_1_0003_656__T=0003_L=3_P=154_D=24.611554_X=617.</t>
  </si>
  <si>
    <t>RAL2019-20_1_0003_657__T=0003_L=3_P=155_D=24.615538_X=621.</t>
  </si>
  <si>
    <t>RAL2019-20_1_0003_658__T=0003_L=3_P=156_D=24.619522_X=625.</t>
  </si>
  <si>
    <t>RAL2019-20_1_0003_659__T=0003_L=3_P=157_D=24.623506_X=629.</t>
  </si>
  <si>
    <t>RAL2019-20_1_0003_660__T=0003_L=3_P=158_D=24.627490_X=633.</t>
  </si>
  <si>
    <t>RAL2019-20_1_0003_661__T=0003_L=3_P=159_D=24.631474_X=637.</t>
  </si>
  <si>
    <t>RAL2019-20_1_0003_662__T=0003_L=3_P=160_D=24.635458_X=641.</t>
  </si>
  <si>
    <t>RAL2019-20_1_0003_663__T=0003_L=3_P=161_D=24.639442_X=645.</t>
  </si>
  <si>
    <t>RAL2019-20_1_0003_664__T=0003_L=3_P=162_D=24.643426_X=649.</t>
  </si>
  <si>
    <t>RAL2019-20_1_0003_665__T=0003_L=3_P=163_D=24.647410_X=653.</t>
  </si>
  <si>
    <t>RAL2019-20_1_0003_666__T=0003_L=3_P=164_D=24.651394_X=657.</t>
  </si>
  <si>
    <t>RAL2019-20_1_0003_667__T=0003_L=3_P=165_D=24.655378_X=661.</t>
  </si>
  <si>
    <t>RAL2019-20_1_0003_668__T=0003_L=3_P=166_D=24.659363_X=665.</t>
  </si>
  <si>
    <t>RAL2019-20_1_0003_669__T=0003_L=3_P=167_D=24.663347_X=669.</t>
  </si>
  <si>
    <t>RAL2019-20_1_0003_670__T=0003_L=3_P=168_D=24.667331_X=673.</t>
  </si>
  <si>
    <t>RAL2019-20_1_0003_677__T=0003_L=3_P=175_D=24.695219_X=701.</t>
  </si>
  <si>
    <t>RAL2019-20_1_0003_678__T=0003_L=3_P=176_D=24.699203_X=705.</t>
  </si>
  <si>
    <t>RAL2019-20_1_0003_679__T=0003_L=3_P=177_D=24.703187_X=709.</t>
  </si>
  <si>
    <t>RAL2019-20_1_0003_680__T=0003_L=3_P=178_D=24.707171_X=713.</t>
  </si>
  <si>
    <t>RAL2019-20_1_0003_681__T=0003_L=3_P=179_D=24.711155_X=717.</t>
  </si>
  <si>
    <t>RAL2019-20_1_0003_682__T=0003_L=3_P=180_D=24.715139_X=721.</t>
  </si>
  <si>
    <t>RAL2019-20_1_0003_683__T=0003_L=3_P=181_D=24.719124_X=725.</t>
  </si>
  <si>
    <t>RAL2019-20_1_0003_684__T=0003_L=3_P=182_D=24.723108_X=729.</t>
  </si>
  <si>
    <t>RAL2019-20_1_0003_685__T=0003_L=3_P=183_D=24.727092_X=733.</t>
  </si>
  <si>
    <t>RAL2019-20_1_0003_686__T=0003_L=3_P=184_D=24.731076_X=737.</t>
  </si>
  <si>
    <t>RAL2019-20_1_0003_687__T=0003_L=3_P=185_D=24.735060_X=741.</t>
  </si>
  <si>
    <t>RAL2019-20_1_0003_688__T=0003_L=3_P=186_D=24.739044_X=745.</t>
  </si>
  <si>
    <t>RAL2019-20_1_0003_689__T=0003_L=3_P=187_D=24.743028_X=749.</t>
  </si>
  <si>
    <t>RAL2019-20_1_0003_690__T=0003_L=3_P=188_D=24.747012_X=753.</t>
  </si>
  <si>
    <t>RAL2019-20_1_0003_691__T=0003_L=3_P=189_D=24.750996_X=757.</t>
  </si>
  <si>
    <t>RAL2019-20_1_0003_692__T=0003_L=3_P=190_D=24.754980_X=761.</t>
  </si>
  <si>
    <t>RAL2019-20_1_0003_693__T=0003_L=3_P=191_D=24.758964_X=765.</t>
  </si>
  <si>
    <t>RAL2019-20_1_0003_694__T=0003_L=3_P=192_D=24.762948_X=769.</t>
  </si>
  <si>
    <t>RAL2019-20_1_0003_695__T=0003_L=3_P=193_D=24.766932_X=773.</t>
  </si>
  <si>
    <t>RAL2019-20_1_0003_696__T=0003_L=3_P=194_D=24.770916_X=777.</t>
  </si>
  <si>
    <t>RAL2019-20_1_0003_697__T=0003_L=3_P=195_D=24.774900_X=781.</t>
  </si>
  <si>
    <t>RAL2019-20_1_0003_698__T=0003_L=3_P=196_D=24.778884_X=785.</t>
  </si>
  <si>
    <t>RAL2019-20_1_0003_905__T=0003_L=4_P=152_D=25.603586_X=608.</t>
  </si>
  <si>
    <t>RAL2019-20_1_0003_906__T=0003_L=4_P=153_D=25.607570_X=612.</t>
  </si>
  <si>
    <t>RAL2019-20_1_0003_907__T=0003_L=4_P=154_D=25.611554_X=616.</t>
  </si>
  <si>
    <t>RAL2019-20_1_0003_908__T=0003_L=4_P=155_D=25.615538_X=620.</t>
  </si>
  <si>
    <t>RAL2019-20_1_0003_909__T=0003_L=4_P=156_D=25.619522_X=624.</t>
  </si>
  <si>
    <t>RAL2019-20_1_0003_910__T=0003_L=4_P=157_D=25.623506_X=628.</t>
  </si>
  <si>
    <t>RAL2019-20_1_0003_911__T=0003_L=4_P=158_D=25.627490_X=632.</t>
  </si>
  <si>
    <t>RAL2019-20_1_0003_912__T=0003_L=4_P=159_D=25.631474_X=636.</t>
  </si>
  <si>
    <t>RAL2019-20_1_0003_913__T=0003_L=4_P=160_D=25.635458_X=640.</t>
  </si>
  <si>
    <t>RAL2019-20_1_0003_914__T=0003_L=4_P=161_D=25.639442_X=644.</t>
  </si>
  <si>
    <t>RAL2019-20_1_0003_915__T=0003_L=4_P=162_D=25.643426_X=648.</t>
  </si>
  <si>
    <t>RAL2019-20_1_0003_916__T=0003_L=4_P=163_D=25.647410_X=652.</t>
  </si>
  <si>
    <t>RAL2019-20_1_0003_917__T=0003_L=4_P=164_D=25.651394_X=656.</t>
  </si>
  <si>
    <t>RAL2019-20_1_0003_918__T=0003_L=4_P=165_D=25.655378_X=660.</t>
  </si>
  <si>
    <t>RAL2019-20_1_0003_919__T=0003_L=4_P=166_D=25.659363_X=664.</t>
  </si>
  <si>
    <t>RAL2019-20_1_0003_920__T=0003_L=4_P=167_D=25.663347_X=668.</t>
  </si>
  <si>
    <t>RAL2019-20_1_0003_921__T=0003_L=4_P=168_D=25.667331_X=672.</t>
  </si>
  <si>
    <t>RAL2019-20_1_0003_928__T=0003_L=4_P=175_D=25.695219_X=700.</t>
  </si>
  <si>
    <t>RAL2019-20_1_0003_929__T=0003_L=4_P=176_D=25.699203_X=704.</t>
  </si>
  <si>
    <t>RAL2019-20_1_0003_930__T=0003_L=4_P=177_D=25.703187_X=708.</t>
  </si>
  <si>
    <t>RAL2019-20_1_0003_931__T=0003_L=4_P=178_D=25.707171_X=712.</t>
  </si>
  <si>
    <t>RAL2019-20_1_0003_932__T=0003_L=4_P=179_D=25.711155_X=716.</t>
  </si>
  <si>
    <t>RAL2019-20_1_0003_933__T=0003_L=4_P=180_D=25.715139_X=720.</t>
  </si>
  <si>
    <t>RAL2019-20_1_0003_934__T=0003_L=4_P=181_D=25.719124_X=724.</t>
  </si>
  <si>
    <t>RAL2019-20_1_0003_935__T=0003_L=4_P=182_D=25.723108_X=728.</t>
  </si>
  <si>
    <t>RAL2019-20_1_0003_936__T=0003_L=4_P=183_D=25.727092_X=732.</t>
  </si>
  <si>
    <t>RAL2019-20_1_0003_937__T=0003_L=4_P=184_D=25.731076_X=736.</t>
  </si>
  <si>
    <t>RAL2019-20_1_0003_938__T=0003_L=4_P=185_D=25.735060_X=740.</t>
  </si>
  <si>
    <t>RAL2019-20_1_0003_939__T=0003_L=4_P=186_D=25.739044_X=744.</t>
  </si>
  <si>
    <t>RAL2019-20_1_0003_940__T=0003_L=4_P=187_D=25.743028_X=748.</t>
  </si>
  <si>
    <t>RAL2019-20_1_0003_941__T=0003_L=4_P=188_D=25.747012_X=752.</t>
  </si>
  <si>
    <t>RAL2019-20_1_0003_942__T=0003_L=4_P=189_D=25.750996_X=756.</t>
  </si>
  <si>
    <t>RAL2019-20_1_0003_943__T=0003_L=4_P=190_D=25.754980_X=760.</t>
  </si>
  <si>
    <t>RAL2019-20_1_0003_944__T=0003_L=4_P=191_D=25.758964_X=764.</t>
  </si>
  <si>
    <t>RAL2019-20_1_0003_945__T=0003_L=4_P=192_D=25.762948_X=768.</t>
  </si>
  <si>
    <t>RAL2019-20_1_0003_946__T=0003_L=4_P=193_D=25.766932_X=772.</t>
  </si>
  <si>
    <t>RAL2019-20_1_0003_947__T=0003_L=4_P=194_D=25.770916_X=775.</t>
  </si>
  <si>
    <t>RAL2019-20_1_0003_948__T=0003_L=4_P=195_D=25.774900_X=779.</t>
  </si>
  <si>
    <t>RAL2019-20_1_0003_1156__T=0003_L=5_P=152_D=26.603586_X=609</t>
  </si>
  <si>
    <t>RAL2019-20_1_0003_1157__T=0003_L=5_P=153_D=26.607570_X=613</t>
  </si>
  <si>
    <t>RAL2019-20_1_0003_1158__T=0003_L=5_P=154_D=26.611554_X=617</t>
  </si>
  <si>
    <t>RAL2019-20_1_0003_1159__T=0003_L=5_P=155_D=26.615538_X=621</t>
  </si>
  <si>
    <t>RAL2019-20_1_0003_1160__T=0003_L=5_P=156_D=26.619522_X=625</t>
  </si>
  <si>
    <t>RAL2019-20_1_0003_1161__T=0003_L=5_P=157_D=26.623506_X=629</t>
  </si>
  <si>
    <t>RAL2019-20_1_0003_1162__T=0003_L=5_P=158_D=26.627490_X=633</t>
  </si>
  <si>
    <t>RAL2019-20_1_0003_1163__T=0003_L=5_P=159_D=26.631474_X=637</t>
  </si>
  <si>
    <t>RAL2019-20_1_0003_1164__T=0003_L=5_P=160_D=26.635458_X=641</t>
  </si>
  <si>
    <t>RAL2019-20_1_0003_1165__T=0003_L=5_P=161_D=26.639442_X=645</t>
  </si>
  <si>
    <t>RAL2019-20_1_0003_1166__T=0003_L=5_P=162_D=26.643426_X=649</t>
  </si>
  <si>
    <t>RAL2019-20_1_0003_1167__T=0003_L=5_P=163_D=26.647410_X=653</t>
  </si>
  <si>
    <t>RAL2019-20_1_0003_1168__T=0003_L=5_P=164_D=26.651394_X=657</t>
  </si>
  <si>
    <t>RAL2019-20_1_0003_1169__T=0003_L=5_P=165_D=26.655378_X=661</t>
  </si>
  <si>
    <t>RAL2019-20_1_0003_1170__T=0003_L=5_P=166_D=26.659363_X=665</t>
  </si>
  <si>
    <t>RAL2019-20_1_0003_1171__T=0003_L=5_P=167_D=26.663347_X=669</t>
  </si>
  <si>
    <t>RAL2019-20_1_0003_1172__T=0003_L=5_P=168_D=26.667331_X=673</t>
  </si>
  <si>
    <t>RAL2019-20_1_0003_1179__T=0003_L=5_P=175_D=26.695219_X=701</t>
  </si>
  <si>
    <t>RAL2019-20_1_0003_1180__T=0003_L=5_P=176_D=26.699203_X=705</t>
  </si>
  <si>
    <t>RAL2019-20_1_0003_1181__T=0003_L=5_P=177_D=26.703187_X=709</t>
  </si>
  <si>
    <t>RAL2019-20_1_0003_1182__T=0003_L=5_P=178_D=26.707171_X=713</t>
  </si>
  <si>
    <t>RAL2019-20_1_0003_1183__T=0003_L=5_P=179_D=26.711155_X=717</t>
  </si>
  <si>
    <t>RAL2019-20_1_0003_1184__T=0003_L=5_P=180_D=26.715139_X=721</t>
  </si>
  <si>
    <t>RAL2019-20_1_0003_1185__T=0003_L=5_P=181_D=26.719124_X=725</t>
  </si>
  <si>
    <t>RAL2019-20_1_0003_1186__T=0003_L=5_P=182_D=26.723108_X=729</t>
  </si>
  <si>
    <t>RAL2019-20_1_0003_1187__T=0003_L=5_P=183_D=26.727092_X=733</t>
  </si>
  <si>
    <t>RAL2019-20_1_0003_1188__T=0003_L=5_P=184_D=26.731076_X=737</t>
  </si>
  <si>
    <t>RAL2019-20_1_0003_1189__T=0003_L=5_P=185_D=26.735060_X=741</t>
  </si>
  <si>
    <t>RAL2019-20_1_0003_1190__T=0003_L=5_P=186_D=26.739044_X=745</t>
  </si>
  <si>
    <t>RAL2019-20_1_0003_1191__T=0003_L=5_P=187_D=26.743028_X=749</t>
  </si>
  <si>
    <t>RAL2019-20_1_0003_1192__T=0003_L=5_P=188_D=26.747012_X=753</t>
  </si>
  <si>
    <t>RAL2019-20_1_0003_1193__T=0003_L=5_P=189_D=26.750996_X=757</t>
  </si>
  <si>
    <t>RAL2019-20_1_0003_1194__T=0003_L=5_P=190_D=26.754980_X=761</t>
  </si>
  <si>
    <t>RAL2019-20_1_0003_1195__T=0003_L=5_P=191_D=26.758964_X=765</t>
  </si>
  <si>
    <t>RAL2019-20_1_0003_1196__T=0003_L=5_P=192_D=26.762948_X=769</t>
  </si>
  <si>
    <t>RAL2019-20_1_0003_1197__T=0003_L=5_P=193_D=26.766932_X=773</t>
  </si>
  <si>
    <t>RAL2019-20_1_0003_1198__T=0003_L=5_P=194_D=26.770916_X=777</t>
  </si>
  <si>
    <t>RAL2019-20_1_0003_1199__T=0003_L=5_P=195_D=26.774900_X=781</t>
  </si>
  <si>
    <t>RAL2019-20_1_0003_1407__T=0003_L=6_P=152_D=27.603586_X=608</t>
  </si>
  <si>
    <t>RAL2019-20_1_0003_1408__T=0003_L=6_P=153_D=27.607570_X=612</t>
  </si>
  <si>
    <t>RAL2019-20_1_0003_1409__T=0003_L=6_P=154_D=27.611554_X=616</t>
  </si>
  <si>
    <t>RAL2019-20_1_0003_1410__T=0003_L=6_P=155_D=27.615538_X=620</t>
  </si>
  <si>
    <t>RAL2019-20_1_0003_1411__T=0003_L=6_P=156_D=27.619522_X=624</t>
  </si>
  <si>
    <t>RAL2019-20_1_0003_1412__T=0003_L=6_P=157_D=27.623506_X=628</t>
  </si>
  <si>
    <t>RAL2019-20_1_0003_1413__T=0003_L=6_P=158_D=27.627490_X=632</t>
  </si>
  <si>
    <t>RAL2019-20_1_0003_1414__T=0003_L=6_P=159_D=27.631474_X=636</t>
  </si>
  <si>
    <t>RAL2019-20_1_0003_1415__T=0003_L=6_P=160_D=27.635458_X=640</t>
  </si>
  <si>
    <t>RAL2019-20_1_0003_1416__T=0003_L=6_P=161_D=27.639442_X=644</t>
  </si>
  <si>
    <t>RAL2019-20_1_0003_1417__T=0003_L=6_P=162_D=27.643426_X=648</t>
  </si>
  <si>
    <t>RAL2019-20_1_0003_1418__T=0003_L=6_P=163_D=27.647410_X=652</t>
  </si>
  <si>
    <t>RAL2019-20_1_0003_1419__T=0003_L=6_P=164_D=27.651394_X=656</t>
  </si>
  <si>
    <t>RAL2019-20_1_0003_1420__T=0003_L=6_P=165_D=27.655378_X=660</t>
  </si>
  <si>
    <t>RAL2019-20_1_0003_1421__T=0003_L=6_P=166_D=27.659363_X=664</t>
  </si>
  <si>
    <t>RAL2019-20_1_0003_1422__T=0003_L=6_P=167_D=27.663347_X=668</t>
  </si>
  <si>
    <t>RAL2019-20_1_0003_1423__T=0003_L=6_P=168_D=27.667331_X=672</t>
  </si>
  <si>
    <t>RAL2019-20_1_0003_1424__T=0003_L=6_P=169_D=27.671315_X=676</t>
  </si>
  <si>
    <t>RAL2019-20_1_0003_1430__T=0003_L=6_P=175_D=27.695219_X=700</t>
  </si>
  <si>
    <t>RAL2019-20_1_0003_1431__T=0003_L=6_P=176_D=27.699203_X=704</t>
  </si>
  <si>
    <t>RAL2019-20_1_0003_1432__T=0003_L=6_P=177_D=27.703187_X=708</t>
  </si>
  <si>
    <t>RAL2019-20_1_0003_1433__T=0003_L=6_P=178_D=27.707171_X=712</t>
  </si>
  <si>
    <t>RAL2019-20_1_0003_1434__T=0003_L=6_P=179_D=27.711155_X=716</t>
  </si>
  <si>
    <t>RAL2019-20_1_0003_1435__T=0003_L=6_P=180_D=27.715139_X=720</t>
  </si>
  <si>
    <t>RAL2019-20_1_0003_1436__T=0003_L=6_P=181_D=27.719124_X=724</t>
  </si>
  <si>
    <t>RAL2019-20_1_0003_1437__T=0003_L=6_P=182_D=27.723108_X=728</t>
  </si>
  <si>
    <t>RAL2019-20_1_0003_1438__T=0003_L=6_P=183_D=27.727092_X=732</t>
  </si>
  <si>
    <t>RAL2019-20_1_0003_1439__T=0003_L=6_P=184_D=27.731076_X=736</t>
  </si>
  <si>
    <t>RAL2019-20_1_0003_1440__T=0003_L=6_P=185_D=27.735060_X=740</t>
  </si>
  <si>
    <t>RAL2019-20_1_0003_1441__T=0003_L=6_P=186_D=27.739044_X=744</t>
  </si>
  <si>
    <t>RAL2019-20_1_0003_1442__T=0003_L=6_P=187_D=27.743028_X=748</t>
  </si>
  <si>
    <t>RAL2019-20_1_0003_1443__T=0003_L=6_P=188_D=27.747012_X=752</t>
  </si>
  <si>
    <t>RAL2019-20_1_0003_1444__T=0003_L=6_P=189_D=27.750996_X=756</t>
  </si>
  <si>
    <t>RAL2019-20_1_0003_1445__T=0003_L=6_P=190_D=27.754980_X=760</t>
  </si>
  <si>
    <t>RAL2019-20_1_0003_1446__T=0003_L=6_P=191_D=27.758964_X=764</t>
  </si>
  <si>
    <t>RAL2019-20_1_0003_1447__T=0003_L=6_P=192_D=27.762948_X=768</t>
  </si>
  <si>
    <t>RAL2019-20_1_0003_1448__T=0003_L=6_P=193_D=27.766932_X=772</t>
  </si>
  <si>
    <t>RAL2019-20_1_0003_1449__T=0003_L=6_P=194_D=27.770916_X=775</t>
  </si>
  <si>
    <t>RAL2019-20_1_0003_1657__T=0003_L=7_P=151_D=28.599602_X=605</t>
  </si>
  <si>
    <t>RAL2019-20_1_0003_1658__T=0003_L=7_P=152_D=28.603586_X=609</t>
  </si>
  <si>
    <t>RAL2019-20_1_0003_1659__T=0003_L=7_P=153_D=28.607570_X=613</t>
  </si>
  <si>
    <t>RAL2019-20_1_0003_1660__T=0003_L=7_P=154_D=28.611554_X=617</t>
  </si>
  <si>
    <t>RAL2019-20_1_0003_1661__T=0003_L=7_P=155_D=28.615538_X=621</t>
  </si>
  <si>
    <t>RAL2019-20_1_0003_1662__T=0003_L=7_P=156_D=28.619522_X=625</t>
  </si>
  <si>
    <t>RAL2019-20_1_0003_1663__T=0003_L=7_P=157_D=28.623506_X=629</t>
  </si>
  <si>
    <t>RAL2019-20_1_0003_1664__T=0003_L=7_P=158_D=28.627490_X=633</t>
  </si>
  <si>
    <t>RAL2019-20_1_0003_1665__T=0003_L=7_P=159_D=28.631474_X=637</t>
  </si>
  <si>
    <t>RAL2019-20_1_0003_1666__T=0003_L=7_P=160_D=28.635458_X=641</t>
  </si>
  <si>
    <t>RAL2019-20_1_0003_1667__T=0003_L=7_P=161_D=28.639442_X=645</t>
  </si>
  <si>
    <t>RAL2019-20_1_0003_1668__T=0003_L=7_P=162_D=28.643426_X=649</t>
  </si>
  <si>
    <t>RAL2019-20_1_0003_1669__T=0003_L=7_P=163_D=28.647410_X=653</t>
  </si>
  <si>
    <t>RAL2019-20_1_0003_1670__T=0003_L=7_P=164_D=28.651394_X=657</t>
  </si>
  <si>
    <t>RAL2019-20_1_0003_1671__T=0003_L=7_P=165_D=28.655378_X=661</t>
  </si>
  <si>
    <t>RAL2019-20_1_0003_1672__T=0003_L=7_P=166_D=28.659363_X=665</t>
  </si>
  <si>
    <t>RAL2019-20_1_0003_1673__T=0003_L=7_P=167_D=28.663347_X=669</t>
  </si>
  <si>
    <t>RAL2019-20_1_0003_1674__T=0003_L=7_P=168_D=28.667331_X=673</t>
  </si>
  <si>
    <t>RAL2019-20_1_0003_1675__T=0003_L=7_P=169_D=28.671315_X=677</t>
  </si>
  <si>
    <t>RAL2019-20_1_0003_1676__T=0003_L=7_P=170_D=28.675299_X=681</t>
  </si>
  <si>
    <t>RAL2019-20_1_0003_1681__T=0003_L=7_P=175_D=28.695219_X=701</t>
  </si>
  <si>
    <t>RAL2019-20_1_0003_1682__T=0003_L=7_P=176_D=28.699203_X=705</t>
  </si>
  <si>
    <t>RAL2019-20_1_0003_1683__T=0003_L=7_P=177_D=28.703187_X=709</t>
  </si>
  <si>
    <t>RAL2019-20_1_0003_1684__T=0003_L=7_P=178_D=28.707171_X=713</t>
  </si>
  <si>
    <t>RAL2019-20_1_0003_1685__T=0003_L=7_P=179_D=28.711155_X=717</t>
  </si>
  <si>
    <t>RAL2019-20_1_0003_1686__T=0003_L=7_P=180_D=28.715139_X=721</t>
  </si>
  <si>
    <t>RAL2019-20_1_0003_1687__T=0003_L=7_P=181_D=28.719124_X=725</t>
  </si>
  <si>
    <t>RAL2019-20_1_0003_1688__T=0003_L=7_P=182_D=28.723108_X=729</t>
  </si>
  <si>
    <t>RAL2019-20_1_0003_1689__T=0003_L=7_P=183_D=28.727092_X=733</t>
  </si>
  <si>
    <t>RAL2019-20_1_0003_1690__T=0003_L=7_P=184_D=28.731076_X=737</t>
  </si>
  <si>
    <t>RAL2019-20_1_0003_1691__T=0003_L=7_P=185_D=28.735060_X=741</t>
  </si>
  <si>
    <t>RAL2019-20_1_0003_1692__T=0003_L=7_P=186_D=28.739044_X=745</t>
  </si>
  <si>
    <t>RAL2019-20_1_0003_1693__T=0003_L=7_P=187_D=28.743028_X=749</t>
  </si>
  <si>
    <t>RAL2019-20_1_0003_1694__T=0003_L=7_P=188_D=28.747012_X=753</t>
  </si>
  <si>
    <t>RAL2019-20_1_0003_1695__T=0003_L=7_P=189_D=28.750996_X=757</t>
  </si>
  <si>
    <t>RAL2019-20_1_0003_1696__T=0003_L=7_P=190_D=28.754980_X=761</t>
  </si>
  <si>
    <t>RAL2019-20_1_0003_1697__T=0003_L=7_P=191_D=28.758964_X=765</t>
  </si>
  <si>
    <t>RAL2019-20_1_0003_1698__T=0003_L=7_P=192_D=28.762948_X=769</t>
  </si>
  <si>
    <t>RAL2019-20_1_0003_1699__T=0003_L=7_P=193_D=28.766932_X=773</t>
  </si>
  <si>
    <t>RAL2019-20_1_0003_1909__T=0003_L=8_P=152_D=29.603586_X=608</t>
  </si>
  <si>
    <t>RAL2019-20_1_0003_1910__T=0003_L=8_P=153_D=29.607570_X=612</t>
  </si>
  <si>
    <t>RAL2019-20_1_0003_1911__T=0003_L=8_P=154_D=29.611554_X=616</t>
  </si>
  <si>
    <t>RAL2019-20_1_0003_1912__T=0003_L=8_P=155_D=29.615538_X=620</t>
  </si>
  <si>
    <t>RAL2019-20_1_0003_1913__T=0003_L=8_P=156_D=29.619522_X=624</t>
  </si>
  <si>
    <t>RAL2019-20_1_0003_1914__T=0003_L=8_P=157_D=29.623506_X=628</t>
  </si>
  <si>
    <t>RAL2019-20_1_0003_1915__T=0003_L=8_P=158_D=29.627490_X=632</t>
  </si>
  <si>
    <t>RAL2019-20_1_0003_1916__T=0003_L=8_P=159_D=29.631474_X=636</t>
  </si>
  <si>
    <t>RAL2019-20_1_0003_1917__T=0003_L=8_P=160_D=29.635458_X=640</t>
  </si>
  <si>
    <t>RAL2019-20_1_0003_1918__T=0003_L=8_P=161_D=29.639442_X=644</t>
  </si>
  <si>
    <t>RAL2019-20_1_0003_1919__T=0003_L=8_P=162_D=29.643426_X=648</t>
  </si>
  <si>
    <t>RAL2019-20_1_0003_1920__T=0003_L=8_P=163_D=29.647410_X=652</t>
  </si>
  <si>
    <t>RAL2019-20_1_0003_1921__T=0003_L=8_P=164_D=29.651394_X=656</t>
  </si>
  <si>
    <t>RAL2019-20_1_0003_1922__T=0003_L=8_P=165_D=29.655378_X=660</t>
  </si>
  <si>
    <t>RAL2019-20_1_0003_1923__T=0003_L=8_P=166_D=29.659363_X=664</t>
  </si>
  <si>
    <t>RAL2019-20_1_0003_1924__T=0003_L=8_P=167_D=29.663347_X=668</t>
  </si>
  <si>
    <t>RAL2019-20_1_0003_1925__T=0003_L=8_P=168_D=29.667331_X=672</t>
  </si>
  <si>
    <t>RAL2019-20_1_0003_1926__T=0003_L=8_P=169_D=29.671315_X=676</t>
  </si>
  <si>
    <t>RAL2019-20_1_0003_1927__T=0003_L=8_P=170_D=29.675299_X=680</t>
  </si>
  <si>
    <t>RAL2019-20_1_0003_1932__T=0003_L=8_P=175_D=29.695219_X=700</t>
  </si>
  <si>
    <t>RAL2019-20_1_0003_1933__T=0003_L=8_P=176_D=29.699203_X=704</t>
  </si>
  <si>
    <t>RAL2019-20_1_0003_1934__T=0003_L=8_P=177_D=29.703187_X=708</t>
  </si>
  <si>
    <t>RAL2019-20_1_0003_1935__T=0003_L=8_P=178_D=29.707171_X=712</t>
  </si>
  <si>
    <t>RAL2019-20_1_0003_1936__T=0003_L=8_P=179_D=29.711155_X=716</t>
  </si>
  <si>
    <t>RAL2019-20_1_0003_1937__T=0003_L=8_P=180_D=29.715139_X=720</t>
  </si>
  <si>
    <t>RAL2019-20_1_0003_1938__T=0003_L=8_P=181_D=29.719124_X=724</t>
  </si>
  <si>
    <t>RAL2019-20_1_0003_1939__T=0003_L=8_P=182_D=29.723108_X=728</t>
  </si>
  <si>
    <t>RAL2019-20_1_0003_1940__T=0003_L=8_P=183_D=29.727092_X=732</t>
  </si>
  <si>
    <t>RAL2019-20_1_0003_1941__T=0003_L=8_P=184_D=29.731076_X=736</t>
  </si>
  <si>
    <t>RAL2019-20_1_0003_1942__T=0003_L=8_P=185_D=29.735060_X=740</t>
  </si>
  <si>
    <t>RAL2019-20_1_0003_1943__T=0003_L=8_P=186_D=29.739044_X=744</t>
  </si>
  <si>
    <t>RAL2019-20_1_0003_1944__T=0003_L=8_P=187_D=29.743028_X=748</t>
  </si>
  <si>
    <t>RAL2019-20_1_0003_1945__T=0003_L=8_P=188_D=29.747012_X=752</t>
  </si>
  <si>
    <t>RAL2019-20_1_0003_1946__T=0003_L=8_P=189_D=29.750996_X=756</t>
  </si>
  <si>
    <t>RAL2019-20_1_0003_1947__T=0003_L=8_P=190_D=29.754980_X=760</t>
  </si>
  <si>
    <t>RAL2019-20_1_0003_1948__T=0003_L=8_P=191_D=29.758964_X=764</t>
  </si>
  <si>
    <t>RAL2019-20_1_0003_1949__T=0003_L=8_P=192_D=29.762948_X=768</t>
  </si>
  <si>
    <t>RAL2019-20_1_0003_1950__T=0003_L=8_P=193_D=29.766932_X=772</t>
  </si>
  <si>
    <t>RAL2019-20_1_0003_2160__T=0003_L=9_P=152_D=30.603586_X=609</t>
  </si>
  <si>
    <t>RAL2019-20_1_0003_2161__T=0003_L=9_P=153_D=30.607570_X=613</t>
  </si>
  <si>
    <t>RAL2019-20_1_0003_2162__T=0003_L=9_P=154_D=30.611554_X=617</t>
  </si>
  <si>
    <t>RAL2019-20_1_0003_2163__T=0003_L=9_P=155_D=30.615538_X=621</t>
  </si>
  <si>
    <t>RAL2019-20_1_0003_2164__T=0003_L=9_P=156_D=30.619522_X=625</t>
  </si>
  <si>
    <t>RAL2019-20_1_0003_2165__T=0003_L=9_P=157_D=30.623506_X=629</t>
  </si>
  <si>
    <t>RAL2019-20_1_0003_2166__T=0003_L=9_P=158_D=30.627490_X=633</t>
  </si>
  <si>
    <t>RAL2019-20_1_0003_2167__T=0003_L=9_P=159_D=30.631474_X=637</t>
  </si>
  <si>
    <t>RAL2019-20_1_0003_2168__T=0003_L=9_P=160_D=30.635458_X=641</t>
  </si>
  <si>
    <t>RAL2019-20_1_0003_2169__T=0003_L=9_P=161_D=30.639442_X=645</t>
  </si>
  <si>
    <t>RAL2019-20_1_0003_2170__T=0003_L=9_P=162_D=30.643426_X=649</t>
  </si>
  <si>
    <t>RAL2019-20_1_0003_2171__T=0003_L=9_P=163_D=30.647410_X=653</t>
  </si>
  <si>
    <t>RAL2019-20_1_0003_2172__T=0003_L=9_P=164_D=30.651394_X=657</t>
  </si>
  <si>
    <t>RAL2019-20_1_0003_2173__T=0003_L=9_P=165_D=30.655378_X=661</t>
  </si>
  <si>
    <t>RAL2019-20_1_0003_2174__T=0003_L=9_P=166_D=30.659363_X=665</t>
  </si>
  <si>
    <t>RAL2019-20_1_0003_2175__T=0003_L=9_P=167_D=30.663347_X=669</t>
  </si>
  <si>
    <t>RAL2019-20_1_0003_2176__T=0003_L=9_P=168_D=30.667331_X=673</t>
  </si>
  <si>
    <t>RAL2019-20_1_0003_2177__T=0003_L=9_P=169_D=30.671315_X=677</t>
  </si>
  <si>
    <t>RAL2019-20_1_0003_2178__T=0003_L=9_P=170_D=30.675299_X=681</t>
  </si>
  <si>
    <t>RAL2019-20_1_0003_2183__T=0003_L=9_P=175_D=30.695219_X=701</t>
  </si>
  <si>
    <t>RAL2019-20_1_0003_2184__T=0003_L=9_P=176_D=30.699203_X=705</t>
  </si>
  <si>
    <t>RAL2019-20_1_0003_2185__T=0003_L=9_P=177_D=30.703187_X=709</t>
  </si>
  <si>
    <t>RAL2019-20_1_0003_2186__T=0003_L=9_P=178_D=30.707171_X=713</t>
  </si>
  <si>
    <t>RAL2019-20_1_0003_2187__T=0003_L=9_P=179_D=30.711155_X=717</t>
  </si>
  <si>
    <t>RAL2019-20_1_0003_2188__T=0003_L=9_P=180_D=30.715139_X=721</t>
  </si>
  <si>
    <t>RAL2019-20_1_0003_2189__T=0003_L=9_P=181_D=30.719124_X=725</t>
  </si>
  <si>
    <t>RAL2019-20_1_0003_2190__T=0003_L=9_P=182_D=30.723108_X=729</t>
  </si>
  <si>
    <t>RAL2019-20_1_0003_2191__T=0003_L=9_P=183_D=30.727092_X=733</t>
  </si>
  <si>
    <t>RAL2019-20_1_0003_2192__T=0003_L=9_P=184_D=30.731076_X=737</t>
  </si>
  <si>
    <t>RAL2019-20_1_0003_2193__T=0003_L=9_P=185_D=30.735060_X=741</t>
  </si>
  <si>
    <t>RAL2019-20_1_0003_2194__T=0003_L=9_P=186_D=30.739044_X=745</t>
  </si>
  <si>
    <t>RAL2019-20_1_0003_2195__T=0003_L=9_P=187_D=30.743028_X=749</t>
  </si>
  <si>
    <t>RAL2019-20_1_0003_2196__T=0003_L=9_P=188_D=30.747012_X=753</t>
  </si>
  <si>
    <t>RAL2019-20_1_0003_2197__T=0003_L=9_P=189_D=30.750996_X=757</t>
  </si>
  <si>
    <t>RAL2019-20_1_0003_2198__T=0003_L=9_P=190_D=30.754980_X=761</t>
  </si>
  <si>
    <t>RAL2019-20_1_0003_2199__T=0003_L=9_P=191_D=30.758964_X=765</t>
  </si>
  <si>
    <t>RAL2019-20_1_0003_2200__T=0003_L=9_P=192_D=30.762948_X=769</t>
  </si>
  <si>
    <t>RAL2019-20_1_0003_2201__T=0003_L=9_P=193_D=30.766932_X=773</t>
  </si>
  <si>
    <t>RAL2019-20_1_0003_2435__T=0003_L=10_P=176_D=31.699203_X=70</t>
  </si>
  <si>
    <t>RAL2019-20_1_0003_2436__T=0003_L=10_P=177_D=31.703187_X=70</t>
  </si>
  <si>
    <t>RAL2019-20_1_0003_2437__T=0003_L=10_P=178_D=31.707171_X=71</t>
  </si>
  <si>
    <t>RAL2019-20_1_0003_2438__T=0003_L=10_P=179_D=31.711155_X=71</t>
  </si>
  <si>
    <t>RAL2019-20_1_0003_2439__T=0003_L=10_P=180_D=31.715139_X=72</t>
  </si>
  <si>
    <t>RAL2019-20_1_0003_2440__T=0003_L=10_P=181_D=31.719124_X=72</t>
  </si>
  <si>
    <t>RAL2019-20_1_0003_2441__T=0003_L=10_P=182_D=31.723108_X=72</t>
  </si>
  <si>
    <t>RAL2019-20_1_0003_2442__T=0003_L=10_P=183_D=31.727092_X=73</t>
  </si>
  <si>
    <t>RAL2019-20_1_0003_2443__T=0003_L=10_P=184_D=31.731076_X=73</t>
  </si>
  <si>
    <t>RAL2019-20_1_0003_2444__T=0003_L=10_P=185_D=31.735060_X=74</t>
  </si>
  <si>
    <t>RAL2019-20_1_0003_2445__T=0003_L=10_P=186_D=31.739044_X=74</t>
  </si>
  <si>
    <t>RAL2019-20_1_0003_2446__T=0003_L=10_P=187_D=31.743028_X=74</t>
  </si>
  <si>
    <t>RAL2019-20_1_0003_2447__T=0003_L=10_P=188_D=31.747012_X=75</t>
  </si>
  <si>
    <t>RAL2019-20_1_0003_2448__T=0003_L=10_P=189_D=31.750996_X=75</t>
  </si>
  <si>
    <t>RAL2019-20_1_0003_2449__T=0003_L=10_P=190_D=31.754980_X=76</t>
  </si>
  <si>
    <t>RAL2019-20_1_0003_2450__T=0003_L=10_P=191_D=31.758964_X=76</t>
  </si>
  <si>
    <t>RAL2019-20_1_0003_2451__T=0003_L=10_P=192_D=31.762948_X=76</t>
  </si>
  <si>
    <t>DT exchange histo</t>
  </si>
  <si>
    <t>2340w</t>
  </si>
  <si>
    <t>HyLogging</t>
  </si>
  <si>
    <t>n</t>
  </si>
  <si>
    <t>nm</t>
  </si>
  <si>
    <t>EPMA</t>
  </si>
  <si>
    <t>Av difference</t>
  </si>
  <si>
    <t>Average on plot</t>
  </si>
  <si>
    <t>Stdev on translated plot</t>
  </si>
  <si>
    <t>Av+Stdev</t>
  </si>
  <si>
    <t>Av-Stdev</t>
  </si>
  <si>
    <t>Fe-Mg translated</t>
  </si>
  <si>
    <t>FeOH wavelength</t>
  </si>
  <si>
    <t>Translated</t>
  </si>
  <si>
    <t>Max</t>
  </si>
  <si>
    <t>Min</t>
  </si>
  <si>
    <t>HyL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</si>
</sst>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0" x14ac:knownFonts="1">
    <font>
      <sz val="11"/>
      <color theme="1"/>
      <name val="Calibri"/>
      <family val="2"/>
      <scheme val="minor"/>
    </font>
    <font>
      <b/>
      <sz val="11"/>
      <color theme="1"/>
      <name val="Calibri"/>
      <family val="2"/>
      <scheme val="minor"/>
    </font>
    <font>
      <vertAlign val="subscript"/>
      <sz val="11"/>
      <color theme="1"/>
      <name val="Calibri"/>
      <family val="2"/>
      <scheme val="minor"/>
    </font>
    <font>
      <sz val="11"/>
      <color theme="0" tint="-0.34998626667073579"/>
      <name val="Calibri"/>
      <family val="2"/>
      <scheme val="minor"/>
    </font>
    <font>
      <vertAlign val="superscript"/>
      <sz val="11"/>
      <color theme="1"/>
      <name val="Calibri"/>
      <family val="2"/>
      <scheme val="minor"/>
    </font>
    <font>
      <b/>
      <vertAlign val="superscript"/>
      <sz val="11"/>
      <color theme="1"/>
      <name val="Calibri"/>
      <family val="2"/>
      <scheme val="minor"/>
    </font>
    <font>
      <sz val="11"/>
      <color rgb="FFFF0000"/>
      <name val="Calibri"/>
      <family val="2"/>
      <scheme val="minor"/>
    </font>
    <font>
      <i/>
      <sz val="11"/>
      <color theme="1"/>
      <name val="Calibri"/>
      <family val="2"/>
      <scheme val="minor"/>
    </font>
    <font>
      <b/>
      <sz val="11"/>
      <color rgb="FFC00000"/>
      <name val="Calibri"/>
      <family val="2"/>
      <scheme val="minor"/>
    </font>
    <font>
      <sz val="11"/>
      <color rgb="FFC0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FFFF"/>
        <bgColor indexed="64"/>
      </patternFill>
    </fill>
  </fills>
  <borders count="18">
    <border>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medium">
        <color indexed="64"/>
      </bottom>
      <diagonal/>
    </border>
    <border>
      <left/>
      <right/>
      <top style="medium">
        <color indexed="64"/>
      </top>
      <bottom style="thin">
        <color indexed="64"/>
      </bottom>
      <diagonal/>
    </border>
  </borders>
  <cellStyleXfs count="1">
    <xf numFmtId="0" fontId="0" fillId="0" borderId="0"/>
  </cellStyleXfs>
  <cellXfs count="96">
    <xf numFmtId="0" fontId="0" fillId="0" borderId="0" xfId="0"/>
    <xf numFmtId="2" fontId="0" fillId="0" borderId="0" xfId="0" applyNumberFormat="1"/>
    <xf numFmtId="0" fontId="0" fillId="0" borderId="0" xfId="0"/>
    <xf numFmtId="0" fontId="0" fillId="0" borderId="0" xfId="0"/>
    <xf numFmtId="2" fontId="0" fillId="0" borderId="0" xfId="0" applyNumberFormat="1" applyAlignment="1">
      <alignment horizontal="center"/>
    </xf>
    <xf numFmtId="2" fontId="0" fillId="0" borderId="0" xfId="0" applyNumberFormat="1" applyAlignment="1">
      <alignment horizontal="right"/>
    </xf>
    <xf numFmtId="2" fontId="0" fillId="0" borderId="0" xfId="0" applyNumberFormat="1" applyAlignment="1">
      <alignment horizontal="center"/>
    </xf>
    <xf numFmtId="164" fontId="0" fillId="0" borderId="0" xfId="0" applyNumberFormat="1"/>
    <xf numFmtId="164" fontId="0" fillId="0" borderId="0" xfId="0" applyNumberFormat="1" applyAlignment="1">
      <alignment horizontal="right"/>
    </xf>
    <xf numFmtId="2" fontId="0" fillId="2" borderId="0" xfId="0" applyNumberFormat="1" applyFill="1" applyAlignment="1">
      <alignment horizontal="right"/>
    </xf>
    <xf numFmtId="2" fontId="0" fillId="0" borderId="0" xfId="0" applyNumberFormat="1" applyFill="1"/>
    <xf numFmtId="0" fontId="1" fillId="0" borderId="0" xfId="0" applyFont="1"/>
    <xf numFmtId="2" fontId="1" fillId="0" borderId="0" xfId="0" applyNumberFormat="1" applyFont="1"/>
    <xf numFmtId="2" fontId="0" fillId="0" borderId="0" xfId="0" applyNumberFormat="1" applyAlignment="1">
      <alignment horizontal="center"/>
    </xf>
    <xf numFmtId="164" fontId="1" fillId="0" borderId="0" xfId="0" applyNumberFormat="1" applyFont="1"/>
    <xf numFmtId="0" fontId="0" fillId="3" borderId="0" xfId="0" applyFont="1" applyFill="1" applyAlignment="1">
      <alignment vertical="center" wrapText="1"/>
    </xf>
    <xf numFmtId="2" fontId="0" fillId="0" borderId="1" xfId="0" applyNumberFormat="1" applyBorder="1" applyAlignment="1">
      <alignment horizontal="right"/>
    </xf>
    <xf numFmtId="0" fontId="0" fillId="0" borderId="2" xfId="0" applyBorder="1"/>
    <xf numFmtId="2" fontId="0" fillId="0" borderId="2" xfId="0" applyNumberFormat="1" applyBorder="1" applyAlignment="1">
      <alignment horizontal="center"/>
    </xf>
    <xf numFmtId="2" fontId="0" fillId="0" borderId="3" xfId="0" applyNumberFormat="1" applyBorder="1" applyAlignment="1">
      <alignment horizontal="center"/>
    </xf>
    <xf numFmtId="164" fontId="0" fillId="0" borderId="2" xfId="0" applyNumberFormat="1" applyBorder="1" applyAlignment="1">
      <alignment horizontal="center"/>
    </xf>
    <xf numFmtId="164" fontId="0" fillId="0" borderId="1" xfId="0" applyNumberFormat="1" applyBorder="1"/>
    <xf numFmtId="164" fontId="0" fillId="0" borderId="3" xfId="0" applyNumberFormat="1" applyBorder="1" applyAlignment="1">
      <alignment horizontal="center"/>
    </xf>
    <xf numFmtId="0" fontId="0" fillId="0" borderId="1" xfId="0" applyNumberFormat="1" applyBorder="1"/>
    <xf numFmtId="0" fontId="0" fillId="0" borderId="3" xfId="0" applyNumberFormat="1" applyBorder="1" applyAlignment="1">
      <alignment horizontal="center"/>
    </xf>
    <xf numFmtId="2" fontId="0" fillId="0" borderId="1" xfId="0" applyNumberFormat="1" applyBorder="1"/>
    <xf numFmtId="164" fontId="3" fillId="0" borderId="0" xfId="0" applyNumberFormat="1" applyFont="1"/>
    <xf numFmtId="164" fontId="3" fillId="0" borderId="2" xfId="0" applyNumberFormat="1" applyFont="1" applyBorder="1" applyAlignment="1">
      <alignment horizontal="center"/>
    </xf>
    <xf numFmtId="2" fontId="3" fillId="0" borderId="1" xfId="0" applyNumberFormat="1" applyFont="1" applyBorder="1" applyAlignment="1">
      <alignment horizontal="center"/>
    </xf>
    <xf numFmtId="2" fontId="3" fillId="0" borderId="3" xfId="0" applyNumberFormat="1" applyFont="1" applyBorder="1" applyAlignment="1">
      <alignment horizontal="center"/>
    </xf>
    <xf numFmtId="2" fontId="3" fillId="0" borderId="1" xfId="0" applyNumberFormat="1" applyFont="1" applyBorder="1"/>
    <xf numFmtId="2" fontId="0" fillId="0" borderId="4" xfId="0" applyNumberFormat="1" applyBorder="1" applyAlignment="1">
      <alignment horizontal="center"/>
    </xf>
    <xf numFmtId="2" fontId="0" fillId="0" borderId="5" xfId="0" applyNumberFormat="1" applyBorder="1" applyAlignment="1">
      <alignment horizontal="center"/>
    </xf>
    <xf numFmtId="2" fontId="0" fillId="0" borderId="4" xfId="0" applyNumberFormat="1" applyBorder="1"/>
    <xf numFmtId="2" fontId="0" fillId="0" borderId="0" xfId="0" applyNumberFormat="1" applyBorder="1" applyAlignment="1">
      <alignment horizontal="center"/>
    </xf>
    <xf numFmtId="2" fontId="0" fillId="0" borderId="0" xfId="0" applyNumberFormat="1"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3" xfId="0" applyBorder="1"/>
    <xf numFmtId="0" fontId="0" fillId="0" borderId="0" xfId="0" applyBorder="1"/>
    <xf numFmtId="0" fontId="1" fillId="0" borderId="0" xfId="0" applyFont="1" applyFill="1" applyBorder="1"/>
    <xf numFmtId="0" fontId="0" fillId="0" borderId="1" xfId="0" applyBorder="1"/>
    <xf numFmtId="0" fontId="0" fillId="0" borderId="2" xfId="0" applyBorder="1" applyAlignment="1">
      <alignment horizontal="center"/>
    </xf>
    <xf numFmtId="0" fontId="0" fillId="0" borderId="3" xfId="0" applyBorder="1" applyAlignment="1">
      <alignment horizontal="center"/>
    </xf>
    <xf numFmtId="0" fontId="0" fillId="0" borderId="6" xfId="0" applyNumberFormat="1" applyFill="1" applyBorder="1" applyAlignment="1">
      <alignment horizontal="center"/>
    </xf>
    <xf numFmtId="0" fontId="0" fillId="0" borderId="7" xfId="0" applyNumberFormat="1" applyFill="1" applyBorder="1" applyAlignment="1">
      <alignment horizontal="center"/>
    </xf>
    <xf numFmtId="0" fontId="0" fillId="0" borderId="8" xfId="0" applyNumberFormat="1" applyFill="1" applyBorder="1" applyAlignment="1">
      <alignment horizontal="center"/>
    </xf>
    <xf numFmtId="0" fontId="0" fillId="0" borderId="0" xfId="0" applyBorder="1" applyAlignment="1">
      <alignment horizontal="center"/>
    </xf>
    <xf numFmtId="2" fontId="0" fillId="0" borderId="13" xfId="0" applyNumberFormat="1" applyBorder="1" applyAlignment="1">
      <alignment horizontal="center"/>
    </xf>
    <xf numFmtId="0" fontId="0" fillId="0" borderId="0" xfId="0" applyFont="1" applyAlignment="1">
      <alignment vertical="center"/>
    </xf>
    <xf numFmtId="0" fontId="1" fillId="0" borderId="0" xfId="0" applyFont="1" applyAlignment="1">
      <alignment horizontal="center"/>
    </xf>
    <xf numFmtId="0" fontId="0" fillId="0" borderId="0" xfId="0" applyFont="1" applyAlignment="1">
      <alignment horizontal="center" vertical="center"/>
    </xf>
    <xf numFmtId="0" fontId="0" fillId="0" borderId="0" xfId="0" applyFont="1" applyFill="1" applyAlignment="1">
      <alignment horizontal="center" vertical="center" wrapText="1"/>
    </xf>
    <xf numFmtId="0" fontId="0" fillId="3" borderId="0" xfId="0" applyFont="1" applyFill="1" applyAlignment="1">
      <alignment horizontal="center" vertical="center" wrapText="1"/>
    </xf>
    <xf numFmtId="2" fontId="0" fillId="0" borderId="1" xfId="0" applyNumberFormat="1" applyBorder="1" applyAlignment="1">
      <alignment horizontal="center"/>
    </xf>
    <xf numFmtId="2" fontId="1" fillId="0" borderId="0" xfId="0" applyNumberFormat="1" applyFont="1" applyAlignment="1">
      <alignment horizontal="left"/>
    </xf>
    <xf numFmtId="0" fontId="0" fillId="0" borderId="0" xfId="0" applyFill="1" applyBorder="1"/>
    <xf numFmtId="0" fontId="0" fillId="0" borderId="15" xfId="0" applyBorder="1"/>
    <xf numFmtId="0" fontId="0" fillId="0" borderId="9" xfId="0" applyFill="1" applyBorder="1"/>
    <xf numFmtId="0" fontId="0" fillId="0" borderId="2" xfId="0" applyFill="1" applyBorder="1"/>
    <xf numFmtId="0" fontId="0" fillId="0" borderId="0" xfId="0" applyNumberFormat="1" applyBorder="1" applyAlignment="1">
      <alignment horizontal="center"/>
    </xf>
    <xf numFmtId="0" fontId="0" fillId="0" borderId="15" xfId="0" applyNumberFormat="1" applyBorder="1" applyAlignment="1">
      <alignment horizontal="center"/>
    </xf>
    <xf numFmtId="0" fontId="0" fillId="0" borderId="1" xfId="0" applyNumberFormat="1" applyBorder="1" applyAlignment="1">
      <alignment horizontal="center"/>
    </xf>
    <xf numFmtId="0" fontId="0" fillId="0" borderId="9" xfId="0" applyBorder="1" applyAlignment="1">
      <alignment horizontal="center"/>
    </xf>
    <xf numFmtId="0" fontId="0" fillId="0" borderId="0" xfId="0" applyFill="1" applyBorder="1" applyAlignment="1">
      <alignment horizontal="center"/>
    </xf>
    <xf numFmtId="2" fontId="0" fillId="0" borderId="10" xfId="0" applyNumberFormat="1" applyBorder="1" applyAlignment="1">
      <alignment horizontal="center"/>
    </xf>
    <xf numFmtId="2" fontId="0" fillId="0" borderId="11" xfId="0" applyNumberFormat="1" applyBorder="1" applyAlignment="1">
      <alignment horizontal="center"/>
    </xf>
    <xf numFmtId="2" fontId="0" fillId="0" borderId="12" xfId="0" applyNumberFormat="1" applyBorder="1" applyAlignment="1">
      <alignment horizontal="center"/>
    </xf>
    <xf numFmtId="2" fontId="0" fillId="0" borderId="14" xfId="0" applyNumberFormat="1" applyBorder="1" applyAlignment="1">
      <alignment horizontal="center"/>
    </xf>
    <xf numFmtId="2" fontId="0" fillId="0" borderId="2" xfId="0" applyNumberFormat="1" applyBorder="1"/>
    <xf numFmtId="0" fontId="0" fillId="0" borderId="4" xfId="0" applyBorder="1"/>
    <xf numFmtId="0" fontId="0" fillId="0" borderId="5" xfId="0" applyBorder="1"/>
    <xf numFmtId="2" fontId="6" fillId="0" borderId="0" xfId="0" applyNumberFormat="1" applyFont="1"/>
    <xf numFmtId="165" fontId="0" fillId="0" borderId="4" xfId="0" applyNumberFormat="1" applyBorder="1"/>
    <xf numFmtId="165" fontId="0" fillId="0" borderId="0" xfId="0" applyNumberFormat="1" applyAlignment="1">
      <alignment horizontal="center"/>
    </xf>
    <xf numFmtId="0" fontId="0" fillId="0" borderId="0" xfId="0" applyNumberFormat="1" applyFill="1" applyBorder="1" applyAlignment="1"/>
    <xf numFmtId="0" fontId="0" fillId="0" borderId="0" xfId="0" applyFill="1" applyBorder="1" applyAlignment="1"/>
    <xf numFmtId="0" fontId="0" fillId="0" borderId="16" xfId="0" applyFill="1" applyBorder="1" applyAlignment="1"/>
    <xf numFmtId="0" fontId="7" fillId="0" borderId="17" xfId="0" applyFont="1" applyFill="1" applyBorder="1" applyAlignment="1">
      <alignment horizontal="center"/>
    </xf>
    <xf numFmtId="0" fontId="0" fillId="0" borderId="0" xfId="0" applyNumberFormat="1"/>
    <xf numFmtId="2" fontId="0" fillId="0" borderId="0" xfId="0" applyNumberFormat="1" applyAlignment="1">
      <alignment horizontal="center"/>
    </xf>
    <xf numFmtId="164" fontId="0" fillId="0" borderId="0" xfId="0" applyNumberFormat="1" applyAlignment="1">
      <alignment horizontal="center"/>
    </xf>
    <xf numFmtId="164" fontId="0" fillId="0" borderId="4" xfId="0" applyNumberFormat="1" applyBorder="1"/>
    <xf numFmtId="164" fontId="0" fillId="0" borderId="1" xfId="0" applyNumberFormat="1" applyBorder="1" applyAlignment="1">
      <alignment horizontal="center"/>
    </xf>
    <xf numFmtId="164" fontId="0" fillId="0" borderId="0" xfId="0" applyNumberFormat="1" applyBorder="1"/>
    <xf numFmtId="0" fontId="8" fillId="0" borderId="0" xfId="0" applyFont="1"/>
    <xf numFmtId="0" fontId="9" fillId="0" borderId="0" xfId="0" applyFont="1"/>
    <xf numFmtId="0" fontId="9" fillId="0" borderId="0" xfId="0" applyFont="1" applyAlignment="1">
      <alignment horizontal="center"/>
    </xf>
    <xf numFmtId="0" fontId="7" fillId="0" borderId="0" xfId="0" applyFont="1" applyAlignment="1">
      <alignment horizontal="center"/>
    </xf>
    <xf numFmtId="2" fontId="0" fillId="0" borderId="0" xfId="0" applyNumberFormat="1" applyFill="1" applyBorder="1" applyAlignment="1"/>
    <xf numFmtId="2" fontId="0" fillId="0" borderId="0" xfId="0" applyNumberFormat="1" applyAlignment="1">
      <alignment horizontal="center"/>
    </xf>
    <xf numFmtId="164" fontId="0" fillId="0" borderId="0" xfId="0" applyNumberFormat="1" applyAlignment="1">
      <alignment horizontal="center"/>
    </xf>
    <xf numFmtId="2" fontId="0" fillId="0" borderId="0" xfId="0" applyNumberFormat="1" applyFill="1" applyAlignment="1">
      <alignment horizontal="center"/>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868686"/>
      <color rgb="FFCC0000"/>
      <color rgb="FF0066CC"/>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Cleaned!$AZ$3:$AZ$148</c:f>
              <c:numCache>
                <c:formatCode>0.00</c:formatCode>
                <c:ptCount val="146"/>
                <c:pt idx="0">
                  <c:v>8.9499497491665174</c:v>
                </c:pt>
                <c:pt idx="1">
                  <c:v>9.021484639855208</c:v>
                </c:pt>
                <c:pt idx="2">
                  <c:v>9.0381209110875389</c:v>
                </c:pt>
                <c:pt idx="3">
                  <c:v>9.1025206677180588</c:v>
                </c:pt>
                <c:pt idx="4">
                  <c:v>9.185291524837961</c:v>
                </c:pt>
                <c:pt idx="5">
                  <c:v>9.0947562033280356</c:v>
                </c:pt>
                <c:pt idx="6">
                  <c:v>9.072683331081759</c:v>
                </c:pt>
                <c:pt idx="7">
                  <c:v>8.9436351926022457</c:v>
                </c:pt>
                <c:pt idx="8">
                  <c:v>9.052256556822087</c:v>
                </c:pt>
                <c:pt idx="9">
                  <c:v>8.9261419697011402</c:v>
                </c:pt>
                <c:pt idx="10">
                  <c:v>8.9450661091178727</c:v>
                </c:pt>
                <c:pt idx="11">
                  <c:v>9.0983561732846461</c:v>
                </c:pt>
                <c:pt idx="12">
                  <c:v>9.0083436373160772</c:v>
                </c:pt>
                <c:pt idx="13">
                  <c:v>9.1062490643476561</c:v>
                </c:pt>
                <c:pt idx="14">
                  <c:v>9.1001707287290206</c:v>
                </c:pt>
                <c:pt idx="15">
                  <c:v>9.102234197810251</c:v>
                </c:pt>
                <c:pt idx="16">
                  <c:v>9.0911984424678689</c:v>
                </c:pt>
                <c:pt idx="17">
                  <c:v>9.0846590861601033</c:v>
                </c:pt>
                <c:pt idx="18">
                  <c:v>9.1471478919484195</c:v>
                </c:pt>
                <c:pt idx="19">
                  <c:v>9.0877464791623872</c:v>
                </c:pt>
                <c:pt idx="20">
                  <c:v>8.9353326718649164</c:v>
                </c:pt>
                <c:pt idx="21">
                  <c:v>9.0777324688272838</c:v>
                </c:pt>
                <c:pt idx="22">
                  <c:v>9.1262565433660399</c:v>
                </c:pt>
                <c:pt idx="23">
                  <c:v>9.05654248581574</c:v>
                </c:pt>
                <c:pt idx="24">
                  <c:v>9.0191387197763646</c:v>
                </c:pt>
                <c:pt idx="25">
                  <c:v>9.0482252006632216</c:v>
                </c:pt>
                <c:pt idx="26">
                  <c:v>9.0813678014583772</c:v>
                </c:pt>
                <c:pt idx="27">
                  <c:v>9.06733359776387</c:v>
                </c:pt>
                <c:pt idx="28">
                  <c:v>9.0489498825507582</c:v>
                </c:pt>
                <c:pt idx="29">
                  <c:v>8.9998844262745337</c:v>
                </c:pt>
                <c:pt idx="30">
                  <c:v>9.0571699219506119</c:v>
                </c:pt>
                <c:pt idx="31">
                  <c:v>9.052812439801766</c:v>
                </c:pt>
                <c:pt idx="32">
                  <c:v>9.0329123770967072</c:v>
                </c:pt>
                <c:pt idx="33">
                  <c:v>9.0706141782285385</c:v>
                </c:pt>
                <c:pt idx="34">
                  <c:v>9.0780755381572593</c:v>
                </c:pt>
                <c:pt idx="35">
                  <c:v>9.0741286986354268</c:v>
                </c:pt>
                <c:pt idx="36">
                  <c:v>9.0418993101851157</c:v>
                </c:pt>
                <c:pt idx="37">
                  <c:v>9.0036273558085433</c:v>
                </c:pt>
                <c:pt idx="38">
                  <c:v>9.0489042815421854</c:v>
                </c:pt>
                <c:pt idx="39">
                  <c:v>9.0032803515087796</c:v>
                </c:pt>
                <c:pt idx="40">
                  <c:v>9.0639632625090094</c:v>
                </c:pt>
                <c:pt idx="41">
                  <c:v>9.0780004807547421</c:v>
                </c:pt>
                <c:pt idx="42">
                  <c:v>9.0897474956668027</c:v>
                </c:pt>
                <c:pt idx="43">
                  <c:v>9.1606546744426236</c:v>
                </c:pt>
                <c:pt idx="44">
                  <c:v>9.1462835709828649</c:v>
                </c:pt>
                <c:pt idx="45">
                  <c:v>9.0466520219224726</c:v>
                </c:pt>
                <c:pt idx="46">
                  <c:v>9.0256778922729808</c:v>
                </c:pt>
                <c:pt idx="47">
                  <c:v>9.1177936041115863</c:v>
                </c:pt>
                <c:pt idx="48">
                  <c:v>9.0926616829605109</c:v>
                </c:pt>
                <c:pt idx="49">
                  <c:v>9.1151126614679612</c:v>
                </c:pt>
                <c:pt idx="50">
                  <c:v>9.1120927176953881</c:v>
                </c:pt>
                <c:pt idx="51">
                  <c:v>9.1826295344102071</c:v>
                </c:pt>
                <c:pt idx="52">
                  <c:v>9.1809272868252094</c:v>
                </c:pt>
                <c:pt idx="53">
                  <c:v>9.1418994736659442</c:v>
                </c:pt>
                <c:pt idx="54">
                  <c:v>9.1013186319698445</c:v>
                </c:pt>
                <c:pt idx="55">
                  <c:v>9.1142855619643157</c:v>
                </c:pt>
                <c:pt idx="56">
                  <c:v>9.273626580491996</c:v>
                </c:pt>
                <c:pt idx="57">
                  <c:v>9.0776360708748385</c:v>
                </c:pt>
                <c:pt idx="58">
                  <c:v>9.0949955119051573</c:v>
                </c:pt>
                <c:pt idx="59">
                  <c:v>9.0617260144392908</c:v>
                </c:pt>
                <c:pt idx="60">
                  <c:v>9.0657661881427565</c:v>
                </c:pt>
                <c:pt idx="61">
                  <c:v>9.0805333037910323</c:v>
                </c:pt>
                <c:pt idx="62">
                  <c:v>9.1165221924723365</c:v>
                </c:pt>
                <c:pt idx="63">
                  <c:v>9.1083322976471397</c:v>
                </c:pt>
                <c:pt idx="64">
                  <c:v>9.0930424887573871</c:v>
                </c:pt>
                <c:pt idx="65">
                  <c:v>9.070570907911975</c:v>
                </c:pt>
                <c:pt idx="66">
                  <c:v>9.2130112161811741</c:v>
                </c:pt>
                <c:pt idx="67">
                  <c:v>9.0729637901123326</c:v>
                </c:pt>
                <c:pt idx="68">
                  <c:v>9.1239122186517356</c:v>
                </c:pt>
                <c:pt idx="69">
                  <c:v>9.0229862229441036</c:v>
                </c:pt>
                <c:pt idx="70">
                  <c:v>9.1533778463297022</c:v>
                </c:pt>
                <c:pt idx="71">
                  <c:v>9.1122660261524935</c:v>
                </c:pt>
                <c:pt idx="72">
                  <c:v>9.1049480352768466</c:v>
                </c:pt>
                <c:pt idx="73">
                  <c:v>8.9871541782329452</c:v>
                </c:pt>
                <c:pt idx="74">
                  <c:v>9.0143522156327478</c:v>
                </c:pt>
                <c:pt idx="75">
                  <c:v>9.0804065745952194</c:v>
                </c:pt>
                <c:pt idx="76">
                  <c:v>8.9614360923969194</c:v>
                </c:pt>
                <c:pt idx="77">
                  <c:v>9.0800111501689678</c:v>
                </c:pt>
                <c:pt idx="78">
                  <c:v>9.1288464406775098</c:v>
                </c:pt>
                <c:pt idx="79">
                  <c:v>8.9750693226845311</c:v>
                </c:pt>
                <c:pt idx="80">
                  <c:v>9.0864029814213083</c:v>
                </c:pt>
                <c:pt idx="81">
                  <c:v>9.1035137606174672</c:v>
                </c:pt>
                <c:pt idx="82">
                  <c:v>9.0517418502977733</c:v>
                </c:pt>
                <c:pt idx="83">
                  <c:v>9.0934017977822119</c:v>
                </c:pt>
                <c:pt idx="84">
                  <c:v>9.052377858548379</c:v>
                </c:pt>
                <c:pt idx="85">
                  <c:v>9.0055189507816724</c:v>
                </c:pt>
                <c:pt idx="86">
                  <c:v>9.1287448908335218</c:v>
                </c:pt>
                <c:pt idx="87">
                  <c:v>9.0888887565533665</c:v>
                </c:pt>
                <c:pt idx="88">
                  <c:v>9.0475803552875167</c:v>
                </c:pt>
                <c:pt idx="89">
                  <c:v>9.0373188614308475</c:v>
                </c:pt>
                <c:pt idx="90">
                  <c:v>9.1085690558413273</c:v>
                </c:pt>
                <c:pt idx="91">
                  <c:v>9.0164703215765734</c:v>
                </c:pt>
                <c:pt idx="92">
                  <c:v>8.9646487329404358</c:v>
                </c:pt>
                <c:pt idx="93">
                  <c:v>8.9878663193800996</c:v>
                </c:pt>
                <c:pt idx="94">
                  <c:v>9.1131436387519926</c:v>
                </c:pt>
                <c:pt idx="95">
                  <c:v>9.0966406176317047</c:v>
                </c:pt>
                <c:pt idx="96">
                  <c:v>8.9832241916547453</c:v>
                </c:pt>
                <c:pt idx="97">
                  <c:v>9.0537695619179139</c:v>
                </c:pt>
                <c:pt idx="98">
                  <c:v>9.0257045197417956</c:v>
                </c:pt>
                <c:pt idx="99">
                  <c:v>8.9729683307556272</c:v>
                </c:pt>
                <c:pt idx="100">
                  <c:v>8.8691945310810869</c:v>
                </c:pt>
                <c:pt idx="101">
                  <c:v>8.8661761030291277</c:v>
                </c:pt>
                <c:pt idx="102">
                  <c:v>8.9479771603223082</c:v>
                </c:pt>
                <c:pt idx="103">
                  <c:v>9.1010359345315912</c:v>
                </c:pt>
                <c:pt idx="104">
                  <c:v>8.9443470369624478</c:v>
                </c:pt>
                <c:pt idx="105">
                  <c:v>9.0511501994160568</c:v>
                </c:pt>
                <c:pt idx="106">
                  <c:v>9.0039961144890128</c:v>
                </c:pt>
                <c:pt idx="107">
                  <c:v>9.1451762230669562</c:v>
                </c:pt>
                <c:pt idx="108">
                  <c:v>9.0995963741741193</c:v>
                </c:pt>
                <c:pt idx="109">
                  <c:v>9.0450814927079772</c:v>
                </c:pt>
                <c:pt idx="110">
                  <c:v>9.0604597526057216</c:v>
                </c:pt>
                <c:pt idx="111">
                  <c:v>8.9546681465116453</c:v>
                </c:pt>
                <c:pt idx="112">
                  <c:v>8.910968549523993</c:v>
                </c:pt>
                <c:pt idx="113">
                  <c:v>8.9883048773063319</c:v>
                </c:pt>
                <c:pt idx="114">
                  <c:v>9.1625665736606638</c:v>
                </c:pt>
                <c:pt idx="115">
                  <c:v>9.0488949264803171</c:v>
                </c:pt>
                <c:pt idx="116">
                  <c:v>8.9795693176359155</c:v>
                </c:pt>
                <c:pt idx="117">
                  <c:v>9.0541474309469017</c:v>
                </c:pt>
                <c:pt idx="118">
                  <c:v>9.0166014142581741</c:v>
                </c:pt>
                <c:pt idx="119">
                  <c:v>8.9989277639499772</c:v>
                </c:pt>
                <c:pt idx="120">
                  <c:v>8.9286758127780903</c:v>
                </c:pt>
                <c:pt idx="121">
                  <c:v>9.0032519688066923</c:v>
                </c:pt>
                <c:pt idx="122">
                  <c:v>9.1005449636547429</c:v>
                </c:pt>
                <c:pt idx="123">
                  <c:v>9.1756595541638575</c:v>
                </c:pt>
                <c:pt idx="124">
                  <c:v>9.0877908214241927</c:v>
                </c:pt>
                <c:pt idx="125">
                  <c:v>9.1911252610059968</c:v>
                </c:pt>
                <c:pt idx="126">
                  <c:v>9.1743373713632401</c:v>
                </c:pt>
                <c:pt idx="127">
                  <c:v>9.0761915782907749</c:v>
                </c:pt>
                <c:pt idx="128">
                  <c:v>9.093722763984097</c:v>
                </c:pt>
                <c:pt idx="129">
                  <c:v>8.9839514637015085</c:v>
                </c:pt>
                <c:pt idx="130">
                  <c:v>9.0427372905630428</c:v>
                </c:pt>
                <c:pt idx="131">
                  <c:v>9.0226469933980145</c:v>
                </c:pt>
                <c:pt idx="132">
                  <c:v>9.0789125819242269</c:v>
                </c:pt>
                <c:pt idx="133">
                  <c:v>9.0359527177714316</c:v>
                </c:pt>
                <c:pt idx="134">
                  <c:v>8.9910959002525033</c:v>
                </c:pt>
                <c:pt idx="135">
                  <c:v>8.9862292524993439</c:v>
                </c:pt>
                <c:pt idx="136">
                  <c:v>9.1261406262044442</c:v>
                </c:pt>
                <c:pt idx="137">
                  <c:v>8.9428785503508834</c:v>
                </c:pt>
                <c:pt idx="138">
                  <c:v>8.9424322060408592</c:v>
                </c:pt>
                <c:pt idx="139">
                  <c:v>9.0902975574424865</c:v>
                </c:pt>
                <c:pt idx="140">
                  <c:v>8.9816293179669113</c:v>
                </c:pt>
                <c:pt idx="141">
                  <c:v>9.0850200425401884</c:v>
                </c:pt>
                <c:pt idx="142">
                  <c:v>9.1516207678607753</c:v>
                </c:pt>
                <c:pt idx="143">
                  <c:v>9.0794775085911326</c:v>
                </c:pt>
                <c:pt idx="144">
                  <c:v>9.0377414823741784</c:v>
                </c:pt>
                <c:pt idx="145" formatCode="0.000">
                  <c:v>9.0436279603234873</c:v>
                </c:pt>
              </c:numCache>
            </c:numRef>
          </c:xVal>
          <c:yVal>
            <c:numRef>
              <c:f>Cleaned!$AR$3:$AR$148</c:f>
              <c:numCache>
                <c:formatCode>0.00</c:formatCode>
                <c:ptCount val="146"/>
                <c:pt idx="0">
                  <c:v>5.528004577129602</c:v>
                </c:pt>
                <c:pt idx="1">
                  <c:v>5.4907825116693703</c:v>
                </c:pt>
                <c:pt idx="2">
                  <c:v>5.5278335759681729</c:v>
                </c:pt>
                <c:pt idx="3">
                  <c:v>5.4882257676897579</c:v>
                </c:pt>
                <c:pt idx="4">
                  <c:v>5.3438882803066479</c:v>
                </c:pt>
                <c:pt idx="5">
                  <c:v>5.5047485210860625</c:v>
                </c:pt>
                <c:pt idx="6">
                  <c:v>5.532997238430406</c:v>
                </c:pt>
                <c:pt idx="7">
                  <c:v>5.5957768722823431</c:v>
                </c:pt>
                <c:pt idx="8">
                  <c:v>5.3626214544661348</c:v>
                </c:pt>
                <c:pt idx="9">
                  <c:v>5.555061463960997</c:v>
                </c:pt>
                <c:pt idx="10">
                  <c:v>5.5332587688889303</c:v>
                </c:pt>
                <c:pt idx="11">
                  <c:v>5.4200003534227514</c:v>
                </c:pt>
                <c:pt idx="12">
                  <c:v>5.4798882261889981</c:v>
                </c:pt>
                <c:pt idx="13">
                  <c:v>5.4662066522008148</c:v>
                </c:pt>
                <c:pt idx="14">
                  <c:v>5.4745137247401576</c:v>
                </c:pt>
                <c:pt idx="15">
                  <c:v>5.4112878243501452</c:v>
                </c:pt>
                <c:pt idx="16">
                  <c:v>5.4649036336445045</c:v>
                </c:pt>
                <c:pt idx="17">
                  <c:v>5.5275861691259669</c:v>
                </c:pt>
                <c:pt idx="18">
                  <c:v>5.4654471505388162</c:v>
                </c:pt>
                <c:pt idx="19">
                  <c:v>5.5072505870062587</c:v>
                </c:pt>
                <c:pt idx="20">
                  <c:v>5.6839917185228446</c:v>
                </c:pt>
                <c:pt idx="21">
                  <c:v>5.4608607859862293</c:v>
                </c:pt>
                <c:pt idx="22">
                  <c:v>5.4667031451403885</c:v>
                </c:pt>
                <c:pt idx="23">
                  <c:v>5.5704892285230443</c:v>
                </c:pt>
                <c:pt idx="24">
                  <c:v>5.4598346502962096</c:v>
                </c:pt>
                <c:pt idx="25">
                  <c:v>5.4608373280253764</c:v>
                </c:pt>
                <c:pt idx="26">
                  <c:v>5.4707740375567058</c:v>
                </c:pt>
                <c:pt idx="27">
                  <c:v>5.5059091239745328</c:v>
                </c:pt>
                <c:pt idx="28">
                  <c:v>5.5086028148310184</c:v>
                </c:pt>
                <c:pt idx="29">
                  <c:v>5.5428095508033453</c:v>
                </c:pt>
                <c:pt idx="30">
                  <c:v>5.5030959358338807</c:v>
                </c:pt>
                <c:pt idx="31">
                  <c:v>5.4450776653237822</c:v>
                </c:pt>
                <c:pt idx="32">
                  <c:v>5.5595017628472956</c:v>
                </c:pt>
                <c:pt idx="33">
                  <c:v>5.453858906987695</c:v>
                </c:pt>
                <c:pt idx="34">
                  <c:v>5.4789280714476361</c:v>
                </c:pt>
                <c:pt idx="35">
                  <c:v>5.4855806560921296</c:v>
                </c:pt>
                <c:pt idx="36">
                  <c:v>5.4910159387719037</c:v>
                </c:pt>
                <c:pt idx="37">
                  <c:v>5.5499300853587519</c:v>
                </c:pt>
                <c:pt idx="38">
                  <c:v>5.4483666733138927</c:v>
                </c:pt>
                <c:pt idx="39">
                  <c:v>5.5013248483367274</c:v>
                </c:pt>
                <c:pt idx="40">
                  <c:v>5.481887633001266</c:v>
                </c:pt>
                <c:pt idx="41">
                  <c:v>5.4352689910464829</c:v>
                </c:pt>
                <c:pt idx="42">
                  <c:v>5.391935146433716</c:v>
                </c:pt>
                <c:pt idx="43">
                  <c:v>5.4490156612464755</c:v>
                </c:pt>
                <c:pt idx="44">
                  <c:v>5.5176134825053227</c:v>
                </c:pt>
                <c:pt idx="45">
                  <c:v>5.5730164708293461</c:v>
                </c:pt>
                <c:pt idx="46">
                  <c:v>5.4656439494871334</c:v>
                </c:pt>
                <c:pt idx="47">
                  <c:v>5.3822667021804849</c:v>
                </c:pt>
                <c:pt idx="48">
                  <c:v>5.4590571830131553</c:v>
                </c:pt>
                <c:pt idx="49">
                  <c:v>5.4433493504169981</c:v>
                </c:pt>
                <c:pt idx="50">
                  <c:v>5.4944057923100296</c:v>
                </c:pt>
                <c:pt idx="51">
                  <c:v>5.476934570488039</c:v>
                </c:pt>
                <c:pt idx="52">
                  <c:v>5.3671871690456321</c:v>
                </c:pt>
                <c:pt idx="53">
                  <c:v>5.3698556385029876</c:v>
                </c:pt>
                <c:pt idx="54">
                  <c:v>5.4890660954222685</c:v>
                </c:pt>
                <c:pt idx="55">
                  <c:v>5.5177555616813949</c:v>
                </c:pt>
                <c:pt idx="56">
                  <c:v>5.3893009116152264</c:v>
                </c:pt>
                <c:pt idx="57">
                  <c:v>5.3443270907654643</c:v>
                </c:pt>
                <c:pt idx="58">
                  <c:v>5.4560119942140215</c:v>
                </c:pt>
                <c:pt idx="59">
                  <c:v>5.5081618090084783</c:v>
                </c:pt>
                <c:pt idx="60">
                  <c:v>5.4920697615582821</c:v>
                </c:pt>
                <c:pt idx="61">
                  <c:v>5.4296827297602315</c:v>
                </c:pt>
                <c:pt idx="62">
                  <c:v>5.5042999972485722</c:v>
                </c:pt>
                <c:pt idx="63">
                  <c:v>5.4388792109956841</c:v>
                </c:pt>
                <c:pt idx="64">
                  <c:v>5.4928767168097048</c:v>
                </c:pt>
                <c:pt idx="65">
                  <c:v>5.5090215726967173</c:v>
                </c:pt>
                <c:pt idx="66">
                  <c:v>5.3718924515464339</c:v>
                </c:pt>
                <c:pt idx="67">
                  <c:v>5.507295333729056</c:v>
                </c:pt>
                <c:pt idx="68">
                  <c:v>5.3704433220872598</c:v>
                </c:pt>
                <c:pt idx="69">
                  <c:v>5.5965611821085233</c:v>
                </c:pt>
                <c:pt idx="70">
                  <c:v>5.4252931916937257</c:v>
                </c:pt>
                <c:pt idx="71">
                  <c:v>5.4580224818726055</c:v>
                </c:pt>
                <c:pt idx="72">
                  <c:v>5.5298602081458474</c:v>
                </c:pt>
                <c:pt idx="73">
                  <c:v>5.5688352824287968</c:v>
                </c:pt>
                <c:pt idx="74">
                  <c:v>5.5447426601057463</c:v>
                </c:pt>
                <c:pt idx="75">
                  <c:v>5.4908286098076786</c:v>
                </c:pt>
                <c:pt idx="76">
                  <c:v>5.5700215910790458</c:v>
                </c:pt>
                <c:pt idx="77">
                  <c:v>5.4208131115865479</c:v>
                </c:pt>
                <c:pt idx="78">
                  <c:v>5.4138805019180243</c:v>
                </c:pt>
                <c:pt idx="79">
                  <c:v>5.5912809703936173</c:v>
                </c:pt>
                <c:pt idx="80">
                  <c:v>5.4817571989846616</c:v>
                </c:pt>
                <c:pt idx="81">
                  <c:v>5.5481806370255358</c:v>
                </c:pt>
                <c:pt idx="82">
                  <c:v>5.5676393323650508</c:v>
                </c:pt>
                <c:pt idx="83">
                  <c:v>5.4897131612705525</c:v>
                </c:pt>
                <c:pt idx="84">
                  <c:v>5.4911996313834148</c:v>
                </c:pt>
                <c:pt idx="85">
                  <c:v>5.4695198317596132</c:v>
                </c:pt>
                <c:pt idx="86">
                  <c:v>5.3212673425198673</c:v>
                </c:pt>
                <c:pt idx="87">
                  <c:v>5.5513414528066383</c:v>
                </c:pt>
                <c:pt idx="88">
                  <c:v>5.454715705756974</c:v>
                </c:pt>
                <c:pt idx="89">
                  <c:v>5.43107504798785</c:v>
                </c:pt>
                <c:pt idx="90">
                  <c:v>5.4156554110553241</c:v>
                </c:pt>
                <c:pt idx="91">
                  <c:v>5.4231217810422141</c:v>
                </c:pt>
                <c:pt idx="92">
                  <c:v>5.5559277367271456</c:v>
                </c:pt>
                <c:pt idx="93">
                  <c:v>5.5968491292802272</c:v>
                </c:pt>
                <c:pt idx="94">
                  <c:v>5.4608800911153708</c:v>
                </c:pt>
                <c:pt idx="95">
                  <c:v>5.4912215131037287</c:v>
                </c:pt>
                <c:pt idx="96">
                  <c:v>5.4945825372930992</c:v>
                </c:pt>
                <c:pt idx="97">
                  <c:v>5.4722481269488181</c:v>
                </c:pt>
                <c:pt idx="98">
                  <c:v>5.455894410782828</c:v>
                </c:pt>
                <c:pt idx="99">
                  <c:v>5.5516127065785987</c:v>
                </c:pt>
                <c:pt idx="100">
                  <c:v>5.6465006067894352</c:v>
                </c:pt>
                <c:pt idx="101">
                  <c:v>5.6269604030000071</c:v>
                </c:pt>
                <c:pt idx="102">
                  <c:v>5.572862438017772</c:v>
                </c:pt>
                <c:pt idx="103">
                  <c:v>5.3395380274369009</c:v>
                </c:pt>
                <c:pt idx="104">
                  <c:v>5.6490551402676088</c:v>
                </c:pt>
                <c:pt idx="105">
                  <c:v>5.4958491780589336</c:v>
                </c:pt>
                <c:pt idx="106">
                  <c:v>5.4481331238710755</c:v>
                </c:pt>
                <c:pt idx="107">
                  <c:v>5.4166629752735176</c:v>
                </c:pt>
                <c:pt idx="108">
                  <c:v>5.5063206046966808</c:v>
                </c:pt>
                <c:pt idx="109">
                  <c:v>5.4594379754038451</c:v>
                </c:pt>
                <c:pt idx="110">
                  <c:v>5.3709251651492886</c:v>
                </c:pt>
                <c:pt idx="111">
                  <c:v>5.5578817386316848</c:v>
                </c:pt>
                <c:pt idx="112">
                  <c:v>5.389942563070119</c:v>
                </c:pt>
                <c:pt idx="113">
                  <c:v>5.5981892279858156</c:v>
                </c:pt>
                <c:pt idx="114">
                  <c:v>5.4935448788159977</c:v>
                </c:pt>
                <c:pt idx="115">
                  <c:v>5.5250936450049899</c:v>
                </c:pt>
                <c:pt idx="116">
                  <c:v>5.5386549747695737</c:v>
                </c:pt>
                <c:pt idx="117">
                  <c:v>5.4722069668562483</c:v>
                </c:pt>
                <c:pt idx="118">
                  <c:v>5.5647692288358996</c:v>
                </c:pt>
                <c:pt idx="119">
                  <c:v>5.5675939292945982</c:v>
                </c:pt>
                <c:pt idx="120">
                  <c:v>5.6004215248612654</c:v>
                </c:pt>
                <c:pt idx="121">
                  <c:v>5.5621804817886247</c:v>
                </c:pt>
                <c:pt idx="122">
                  <c:v>5.4117391912277384</c:v>
                </c:pt>
                <c:pt idx="123">
                  <c:v>5.3700586741680265</c:v>
                </c:pt>
                <c:pt idx="124">
                  <c:v>5.4828620340103722</c:v>
                </c:pt>
                <c:pt idx="125">
                  <c:v>5.3962602302237475</c:v>
                </c:pt>
                <c:pt idx="126">
                  <c:v>5.4274872169634154</c:v>
                </c:pt>
                <c:pt idx="127">
                  <c:v>5.51993240050792</c:v>
                </c:pt>
                <c:pt idx="128">
                  <c:v>5.4898227827247394</c:v>
                </c:pt>
                <c:pt idx="129">
                  <c:v>5.5499896311906332</c:v>
                </c:pt>
                <c:pt idx="130">
                  <c:v>5.5366065175167973</c:v>
                </c:pt>
                <c:pt idx="131">
                  <c:v>5.4953397408513025</c:v>
                </c:pt>
                <c:pt idx="132">
                  <c:v>5.4657128862734394</c:v>
                </c:pt>
                <c:pt idx="133">
                  <c:v>5.5671815443545354</c:v>
                </c:pt>
                <c:pt idx="134">
                  <c:v>5.6171623884609216</c:v>
                </c:pt>
                <c:pt idx="135">
                  <c:v>5.5082388778559492</c:v>
                </c:pt>
                <c:pt idx="136">
                  <c:v>5.3600258505777925</c:v>
                </c:pt>
                <c:pt idx="137">
                  <c:v>5.6243071248337042</c:v>
                </c:pt>
                <c:pt idx="138">
                  <c:v>5.6122332618802258</c:v>
                </c:pt>
                <c:pt idx="139">
                  <c:v>5.3740459443214492</c:v>
                </c:pt>
                <c:pt idx="140">
                  <c:v>5.5252344740176484</c:v>
                </c:pt>
                <c:pt idx="141">
                  <c:v>5.3943766102316131</c:v>
                </c:pt>
                <c:pt idx="142">
                  <c:v>5.3356231171138448</c:v>
                </c:pt>
                <c:pt idx="143">
                  <c:v>5.479921832716415</c:v>
                </c:pt>
                <c:pt idx="144">
                  <c:v>5.4354562327282094</c:v>
                </c:pt>
                <c:pt idx="145">
                  <c:v>5.5488875303167822</c:v>
                </c:pt>
              </c:numCache>
            </c:numRef>
          </c:yVal>
          <c:smooth val="0"/>
          <c:extLst>
            <c:ext xmlns:c16="http://schemas.microsoft.com/office/drawing/2014/chart" uri="{C3380CC4-5D6E-409C-BE32-E72D297353CC}">
              <c16:uniqueId val="{00000000-EF78-41D9-9D97-E1E7F0438E3B}"/>
            </c:ext>
          </c:extLst>
        </c:ser>
        <c:dLbls>
          <c:showLegendKey val="0"/>
          <c:showVal val="0"/>
          <c:showCatName val="0"/>
          <c:showSerName val="0"/>
          <c:showPercent val="0"/>
          <c:showBubbleSize val="0"/>
        </c:dLbls>
        <c:axId val="1632931199"/>
        <c:axId val="1632929535"/>
      </c:scatterChart>
      <c:valAx>
        <c:axId val="1632931199"/>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rPr>
                  <a:t>R</a:t>
                </a:r>
                <a:r>
                  <a:rPr lang="en-US" sz="1000" b="0" i="0" baseline="30000">
                    <a:effectLst/>
                  </a:rPr>
                  <a:t>2+</a:t>
                </a:r>
                <a:endParaRPr lang="en-AU" sz="1000">
                  <a:effectLst/>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2929535"/>
        <c:crosses val="autoZero"/>
        <c:crossBetween val="midCat"/>
      </c:valAx>
      <c:valAx>
        <c:axId val="163292953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Si</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2931199"/>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Cleaned!$AR$2</c:f>
              <c:strCache>
                <c:ptCount val="1"/>
                <c:pt idx="0">
                  <c:v>Al</c:v>
                </c:pt>
              </c:strCache>
            </c:strRef>
          </c:tx>
          <c:spPr>
            <a:ln w="28575" cap="rnd">
              <a:noFill/>
              <a:round/>
            </a:ln>
            <a:effectLst/>
          </c:spPr>
          <c:marker>
            <c:symbol val="circle"/>
            <c:size val="5"/>
            <c:spPr>
              <a:solidFill>
                <a:schemeClr val="accent1"/>
              </a:solidFill>
              <a:ln w="9525">
                <a:solidFill>
                  <a:schemeClr val="accent1"/>
                </a:solidFill>
              </a:ln>
              <a:effectLst/>
            </c:spPr>
          </c:marker>
          <c:xVal>
            <c:numRef>
              <c:f>Cleaned!$AV$3:$AV$148</c:f>
              <c:numCache>
                <c:formatCode>0.00</c:formatCode>
                <c:ptCount val="146"/>
                <c:pt idx="0" formatCode="0.0000">
                  <c:v>0.3132104212148713</c:v>
                </c:pt>
                <c:pt idx="1">
                  <c:v>0.31707285221430437</c:v>
                </c:pt>
                <c:pt idx="2">
                  <c:v>0.33476816166763534</c:v>
                </c:pt>
                <c:pt idx="3">
                  <c:v>0.33648117555754375</c:v>
                </c:pt>
                <c:pt idx="4">
                  <c:v>0.30267616235921946</c:v>
                </c:pt>
                <c:pt idx="5">
                  <c:v>0.3393606618670969</c:v>
                </c:pt>
                <c:pt idx="6">
                  <c:v>0.34498763460984117</c:v>
                </c:pt>
                <c:pt idx="7">
                  <c:v>0.33544325375456929</c:v>
                </c:pt>
                <c:pt idx="8">
                  <c:v>0.27462183873000112</c:v>
                </c:pt>
                <c:pt idx="9">
                  <c:v>0.31920914774235032</c:v>
                </c:pt>
                <c:pt idx="10">
                  <c:v>0.31425153248959081</c:v>
                </c:pt>
                <c:pt idx="11">
                  <c:v>0.30955376592706652</c:v>
                </c:pt>
                <c:pt idx="12">
                  <c:v>0.30879774649400327</c:v>
                </c:pt>
                <c:pt idx="13">
                  <c:v>0.32794984081447054</c:v>
                </c:pt>
                <c:pt idx="14">
                  <c:v>0.32887338154210433</c:v>
                </c:pt>
                <c:pt idx="15">
                  <c:v>0.30479148358386732</c:v>
                </c:pt>
                <c:pt idx="16">
                  <c:v>0.32324124599284165</c:v>
                </c:pt>
                <c:pt idx="17">
                  <c:v>0.34424787896210607</c:v>
                </c:pt>
                <c:pt idx="18">
                  <c:v>0.33836348123563942</c:v>
                </c:pt>
                <c:pt idx="19">
                  <c:v>0.3371555899179437</c:v>
                </c:pt>
                <c:pt idx="20">
                  <c:v>0.365712569170352</c:v>
                </c:pt>
                <c:pt idx="21">
                  <c:v>0.32002018990156245</c:v>
                </c:pt>
                <c:pt idx="22">
                  <c:v>0.33177329646956577</c:v>
                </c:pt>
                <c:pt idx="23">
                  <c:v>0.35341193657613923</c:v>
                </c:pt>
                <c:pt idx="24">
                  <c:v>0.3022226738051691</c:v>
                </c:pt>
                <c:pt idx="25">
                  <c:v>0.31097528140110287</c:v>
                </c:pt>
                <c:pt idx="26">
                  <c:v>0.32329287741886226</c:v>
                </c:pt>
                <c:pt idx="27">
                  <c:v>0.33235173850628452</c:v>
                </c:pt>
                <c:pt idx="28">
                  <c:v>0.32863161950616238</c:v>
                </c:pt>
                <c:pt idx="29">
                  <c:v>0.33039155445942969</c:v>
                </c:pt>
                <c:pt idx="30">
                  <c:v>0.32977998941006825</c:v>
                </c:pt>
                <c:pt idx="31">
                  <c:v>0.30683962196216963</c:v>
                </c:pt>
                <c:pt idx="32">
                  <c:v>0.34503233143027234</c:v>
                </c:pt>
                <c:pt idx="33">
                  <c:v>0.31386504964513662</c:v>
                </c:pt>
                <c:pt idx="34">
                  <c:v>0.32411691133217846</c:v>
                </c:pt>
                <c:pt idx="35">
                  <c:v>0.32756076790019995</c:v>
                </c:pt>
                <c:pt idx="36">
                  <c:v>0.32023728041812871</c:v>
                </c:pt>
                <c:pt idx="37">
                  <c:v>0.33342922406879294</c:v>
                </c:pt>
                <c:pt idx="38">
                  <c:v>0.30846848113788372</c:v>
                </c:pt>
                <c:pt idx="39">
                  <c:v>0.31895463127176438</c:v>
                </c:pt>
                <c:pt idx="40">
                  <c:v>0.3237116356093247</c:v>
                </c:pt>
                <c:pt idx="41">
                  <c:v>0.3120586897289126</c:v>
                </c:pt>
                <c:pt idx="42">
                  <c:v>0.29601678849910662</c:v>
                </c:pt>
                <c:pt idx="43">
                  <c:v>0.33513914598776617</c:v>
                </c:pt>
                <c:pt idx="44">
                  <c:v>0.35766253956985272</c:v>
                </c:pt>
                <c:pt idx="45">
                  <c:v>0.35326031289540882</c:v>
                </c:pt>
                <c:pt idx="46">
                  <c:v>0.30603595412592044</c:v>
                </c:pt>
                <c:pt idx="47">
                  <c:v>0.29826003258769573</c:v>
                </c:pt>
                <c:pt idx="48">
                  <c:v>0.32031186437006021</c:v>
                </c:pt>
                <c:pt idx="49">
                  <c:v>0.32118333475266791</c:v>
                </c:pt>
                <c:pt idx="50">
                  <c:v>0.33939587140183913</c:v>
                </c:pt>
                <c:pt idx="51">
                  <c:v>0.35019441334128021</c:v>
                </c:pt>
                <c:pt idx="52">
                  <c:v>0.30846861516277191</c:v>
                </c:pt>
                <c:pt idx="53">
                  <c:v>0.29947668946856743</c:v>
                </c:pt>
                <c:pt idx="54">
                  <c:v>0.33501952188719897</c:v>
                </c:pt>
                <c:pt idx="55">
                  <c:v>0.34892484880432684</c:v>
                </c:pt>
                <c:pt idx="56">
                  <c:v>0.33978728323569396</c:v>
                </c:pt>
                <c:pt idx="57">
                  <c:v>0.27634683422435558</c:v>
                </c:pt>
                <c:pt idx="58">
                  <c:v>0.32061183084143918</c:v>
                </c:pt>
                <c:pt idx="59">
                  <c:v>0.33117383757185404</c:v>
                </c:pt>
                <c:pt idx="60">
                  <c:v>0.32635651002012001</c:v>
                </c:pt>
                <c:pt idx="61">
                  <c:v>0.30794629951255803</c:v>
                </c:pt>
                <c:pt idx="62">
                  <c:v>0.34341409471244155</c:v>
                </c:pt>
                <c:pt idx="63">
                  <c:v>0.31772281163357563</c:v>
                </c:pt>
                <c:pt idx="64">
                  <c:v>0.33572365519600544</c:v>
                </c:pt>
                <c:pt idx="65">
                  <c:v>0.33352581673926274</c:v>
                </c:pt>
                <c:pt idx="66">
                  <c:v>0.31858560517767442</c:v>
                </c:pt>
                <c:pt idx="67">
                  <c:v>0.33374645783706869</c:v>
                </c:pt>
                <c:pt idx="68">
                  <c:v>0.29704062414032917</c:v>
                </c:pt>
                <c:pt idx="69">
                  <c:v>0.35481363856225867</c:v>
                </c:pt>
                <c:pt idx="70">
                  <c:v>0.32318997293203433</c:v>
                </c:pt>
                <c:pt idx="71">
                  <c:v>0.32556729232499571</c:v>
                </c:pt>
                <c:pt idx="72">
                  <c:v>0.35016573853479815</c:v>
                </c:pt>
                <c:pt idx="73">
                  <c:v>0.33511815651072674</c:v>
                </c:pt>
                <c:pt idx="74">
                  <c:v>0.33422922407027411</c:v>
                </c:pt>
                <c:pt idx="75">
                  <c:v>0.32998791048315179</c:v>
                </c:pt>
                <c:pt idx="76">
                  <c:v>0.33007937774724416</c:v>
                </c:pt>
                <c:pt idx="77">
                  <c:v>0.3043065028458577</c:v>
                </c:pt>
                <c:pt idx="78">
                  <c:v>0.31405805401899411</c:v>
                </c:pt>
                <c:pt idx="79">
                  <c:v>0.34356235532452517</c:v>
                </c:pt>
                <c:pt idx="80">
                  <c:v>0.32768966484337325</c:v>
                </c:pt>
                <c:pt idx="81">
                  <c:v>0.35664273661326829</c:v>
                </c:pt>
                <c:pt idx="82">
                  <c:v>0.35225234298226371</c:v>
                </c:pt>
                <c:pt idx="83">
                  <c:v>0.33402585196213919</c:v>
                </c:pt>
                <c:pt idx="84">
                  <c:v>0.32607233718557904</c:v>
                </c:pt>
                <c:pt idx="85">
                  <c:v>0.30580856948218604</c:v>
                </c:pt>
                <c:pt idx="86">
                  <c:v>0.2794291839943378</c:v>
                </c:pt>
                <c:pt idx="87">
                  <c:v>0.35446046033061229</c:v>
                </c:pt>
                <c:pt idx="88">
                  <c:v>0.30876575459603794</c:v>
                </c:pt>
                <c:pt idx="89">
                  <c:v>0.29693080387052306</c:v>
                </c:pt>
                <c:pt idx="90">
                  <c:v>0.31098696266227865</c:v>
                </c:pt>
                <c:pt idx="91">
                  <c:v>0.29140014021382188</c:v>
                </c:pt>
                <c:pt idx="92">
                  <c:v>0.32619358602057991</c:v>
                </c:pt>
                <c:pt idx="93">
                  <c:v>0.34708866093295399</c:v>
                </c:pt>
                <c:pt idx="94">
                  <c:v>0.32678706802127666</c:v>
                </c:pt>
                <c:pt idx="95">
                  <c:v>0.33391359667077858</c:v>
                </c:pt>
                <c:pt idx="96">
                  <c:v>0.30753451303282864</c:v>
                </c:pt>
                <c:pt idx="97">
                  <c:v>0.31702967562610707</c:v>
                </c:pt>
                <c:pt idx="98">
                  <c:v>0.30326045956447933</c:v>
                </c:pt>
                <c:pt idx="99">
                  <c:v>0.32738256937950849</c:v>
                </c:pt>
                <c:pt idx="100">
                  <c:v>0.33847392587812786</c:v>
                </c:pt>
                <c:pt idx="101">
                  <c:v>0.33235329342169628</c:v>
                </c:pt>
                <c:pt idx="102">
                  <c:v>0.32795830059219877</c:v>
                </c:pt>
                <c:pt idx="103">
                  <c:v>0.27962932618036918</c:v>
                </c:pt>
                <c:pt idx="104">
                  <c:v>0.35572000077086219</c:v>
                </c:pt>
                <c:pt idx="105">
                  <c:v>0.32785157345105953</c:v>
                </c:pt>
                <c:pt idx="106">
                  <c:v>0.29455903913302584</c:v>
                </c:pt>
                <c:pt idx="107">
                  <c:v>0.31850486514149878</c:v>
                </c:pt>
                <c:pt idx="108">
                  <c:v>0.33988416504402641</c:v>
                </c:pt>
                <c:pt idx="109">
                  <c:v>0.30996225440630099</c:v>
                </c:pt>
                <c:pt idx="110">
                  <c:v>0.28050559014366794</c:v>
                </c:pt>
                <c:pt idx="111">
                  <c:v>0.32457127461949475</c:v>
                </c:pt>
                <c:pt idx="112">
                  <c:v>0.25381745958536939</c:v>
                </c:pt>
                <c:pt idx="113">
                  <c:v>0.34813446258829506</c:v>
                </c:pt>
                <c:pt idx="114">
                  <c:v>0.3525008059321374</c:v>
                </c:pt>
                <c:pt idx="115">
                  <c:v>0.33413384849694994</c:v>
                </c:pt>
                <c:pt idx="116">
                  <c:v>0.32340334899305223</c:v>
                </c:pt>
                <c:pt idx="117">
                  <c:v>0.31806922972006613</c:v>
                </c:pt>
                <c:pt idx="118">
                  <c:v>0.34196375371559373</c:v>
                </c:pt>
                <c:pt idx="119">
                  <c:v>0.33822689173855081</c:v>
                </c:pt>
                <c:pt idx="120">
                  <c:v>0.33493225695771767</c:v>
                </c:pt>
                <c:pt idx="121">
                  <c:v>0.33904320084127437</c:v>
                </c:pt>
                <c:pt idx="122">
                  <c:v>0.30519531300575842</c:v>
                </c:pt>
                <c:pt idx="123">
                  <c:v>0.30971992433514961</c:v>
                </c:pt>
                <c:pt idx="124">
                  <c:v>0.3303453200909533</c:v>
                </c:pt>
                <c:pt idx="125">
                  <c:v>0.32384103271902565</c:v>
                </c:pt>
                <c:pt idx="126">
                  <c:v>0.32960212885814932</c:v>
                </c:pt>
                <c:pt idx="127">
                  <c:v>0.33973380997446645</c:v>
                </c:pt>
                <c:pt idx="128">
                  <c:v>0.33480121870385793</c:v>
                </c:pt>
                <c:pt idx="129">
                  <c:v>0.32922321332434201</c:v>
                </c:pt>
                <c:pt idx="130">
                  <c:v>0.33856925260194537</c:v>
                </c:pt>
                <c:pt idx="131">
                  <c:v>0.31787594923822726</c:v>
                </c:pt>
                <c:pt idx="132">
                  <c:v>0.32093951779768148</c:v>
                </c:pt>
                <c:pt idx="133">
                  <c:v>0.34875242239920756</c:v>
                </c:pt>
                <c:pt idx="134">
                  <c:v>0.35702261888649811</c:v>
                </c:pt>
                <c:pt idx="135">
                  <c:v>0.31316786337090652</c:v>
                </c:pt>
                <c:pt idx="136">
                  <c:v>0.29203135186995666</c:v>
                </c:pt>
                <c:pt idx="137">
                  <c:v>0.34580232734751104</c:v>
                </c:pt>
                <c:pt idx="138">
                  <c:v>0.34296752379500728</c:v>
                </c:pt>
                <c:pt idx="139">
                  <c:v>0.28884023791925328</c:v>
                </c:pt>
                <c:pt idx="140">
                  <c:v>0.31900827849008673</c:v>
                </c:pt>
                <c:pt idx="141">
                  <c:v>0.29601183257564456</c:v>
                </c:pt>
                <c:pt idx="142">
                  <c:v>0.28966194295779346</c:v>
                </c:pt>
                <c:pt idx="143">
                  <c:v>0.32484006441643865</c:v>
                </c:pt>
                <c:pt idx="144">
                  <c:v>0.29828001149002159</c:v>
                </c:pt>
                <c:pt idx="145" formatCode="0.000">
                  <c:v>0.34173981394966535</c:v>
                </c:pt>
              </c:numCache>
            </c:numRef>
          </c:xVal>
          <c:yVal>
            <c:numRef>
              <c:f>Cleaned!$AT$3:$AT$148</c:f>
              <c:numCache>
                <c:formatCode>0.00</c:formatCode>
                <c:ptCount val="146"/>
                <c:pt idx="0" formatCode="0.0000">
                  <c:v>0.68181682864315862</c:v>
                </c:pt>
                <c:pt idx="1">
                  <c:v>0.67098720994014716</c:v>
                </c:pt>
                <c:pt idx="2">
                  <c:v>0.70649091758932003</c:v>
                </c:pt>
                <c:pt idx="3">
                  <c:v>0.67106814932205494</c:v>
                </c:pt>
                <c:pt idx="4">
                  <c:v>0.62903776010964796</c:v>
                </c:pt>
                <c:pt idx="5">
                  <c:v>0.7026016893531396</c:v>
                </c:pt>
                <c:pt idx="6">
                  <c:v>0.67828877044538183</c:v>
                </c:pt>
                <c:pt idx="7">
                  <c:v>0.66604134892455624</c:v>
                </c:pt>
                <c:pt idx="8">
                  <c:v>0.73343532524602317</c:v>
                </c:pt>
                <c:pt idx="9">
                  <c:v>0.67469416732333654</c:v>
                </c:pt>
                <c:pt idx="10">
                  <c:v>0.66373755113045363</c:v>
                </c:pt>
                <c:pt idx="11">
                  <c:v>0.65418989842990871</c:v>
                </c:pt>
                <c:pt idx="12">
                  <c:v>0.65961943212964491</c:v>
                </c:pt>
                <c:pt idx="13">
                  <c:v>0.66082635403828993</c:v>
                </c:pt>
                <c:pt idx="14">
                  <c:v>0.65656365357365221</c:v>
                </c:pt>
                <c:pt idx="15">
                  <c:v>0.64529428394797661</c:v>
                </c:pt>
                <c:pt idx="16">
                  <c:v>0.65785575884146597</c:v>
                </c:pt>
                <c:pt idx="17">
                  <c:v>0.65647991225879854</c:v>
                </c:pt>
                <c:pt idx="18">
                  <c:v>0.65315495941476742</c:v>
                </c:pt>
                <c:pt idx="19">
                  <c:v>0.62959592491763372</c:v>
                </c:pt>
                <c:pt idx="20">
                  <c:v>0.66631695978437133</c:v>
                </c:pt>
                <c:pt idx="21">
                  <c:v>0.66231082169550581</c:v>
                </c:pt>
                <c:pt idx="22">
                  <c:v>0.63870021690347323</c:v>
                </c:pt>
                <c:pt idx="23">
                  <c:v>0.66958528972393938</c:v>
                </c:pt>
                <c:pt idx="24">
                  <c:v>0.64577302978535001</c:v>
                </c:pt>
                <c:pt idx="25">
                  <c:v>0.64254286216626721</c:v>
                </c:pt>
                <c:pt idx="26">
                  <c:v>0.64911934569422181</c:v>
                </c:pt>
                <c:pt idx="27">
                  <c:v>0.65485371344555865</c:v>
                </c:pt>
                <c:pt idx="28">
                  <c:v>0.6435315950564735</c:v>
                </c:pt>
                <c:pt idx="29">
                  <c:v>0.65766412230747628</c:v>
                </c:pt>
                <c:pt idx="30">
                  <c:v>0.66187878936150923</c:v>
                </c:pt>
                <c:pt idx="31">
                  <c:v>0.64225675293351259</c:v>
                </c:pt>
                <c:pt idx="32">
                  <c:v>0.6367859199417476</c:v>
                </c:pt>
                <c:pt idx="33">
                  <c:v>0.62255439902493637</c:v>
                </c:pt>
                <c:pt idx="34">
                  <c:v>0.60951690785532631</c:v>
                </c:pt>
                <c:pt idx="35">
                  <c:v>0.63384130359563129</c:v>
                </c:pt>
                <c:pt idx="36">
                  <c:v>0.64346404093316378</c:v>
                </c:pt>
                <c:pt idx="37">
                  <c:v>0.64721228154742161</c:v>
                </c:pt>
                <c:pt idx="38">
                  <c:v>0.7033208131289157</c:v>
                </c:pt>
                <c:pt idx="39">
                  <c:v>0.67509937858762481</c:v>
                </c:pt>
                <c:pt idx="40">
                  <c:v>0.63177732025156252</c:v>
                </c:pt>
                <c:pt idx="41">
                  <c:v>0.64065265783695446</c:v>
                </c:pt>
                <c:pt idx="42">
                  <c:v>0.63795141285651336</c:v>
                </c:pt>
                <c:pt idx="43">
                  <c:v>0.63528870478464994</c:v>
                </c:pt>
                <c:pt idx="44">
                  <c:v>0.64565434879168115</c:v>
                </c:pt>
                <c:pt idx="45">
                  <c:v>0.61579796424634559</c:v>
                </c:pt>
                <c:pt idx="46">
                  <c:v>0.60186543016785621</c:v>
                </c:pt>
                <c:pt idx="47">
                  <c:v>0.62940609420768678</c:v>
                </c:pt>
                <c:pt idx="48">
                  <c:v>0.6488456512738302</c:v>
                </c:pt>
                <c:pt idx="49">
                  <c:v>0.64515361922355197</c:v>
                </c:pt>
                <c:pt idx="50">
                  <c:v>0.60119629707790267</c:v>
                </c:pt>
                <c:pt idx="51">
                  <c:v>0.64288923046530833</c:v>
                </c:pt>
                <c:pt idx="52">
                  <c:v>0.62472050662534506</c:v>
                </c:pt>
                <c:pt idx="53">
                  <c:v>0.60055481967913726</c:v>
                </c:pt>
                <c:pt idx="54">
                  <c:v>0.60496472098174348</c:v>
                </c:pt>
                <c:pt idx="55">
                  <c:v>0.65031775036191863</c:v>
                </c:pt>
                <c:pt idx="56">
                  <c:v>0.71178191258008872</c:v>
                </c:pt>
                <c:pt idx="57">
                  <c:v>0.61710144061415462</c:v>
                </c:pt>
                <c:pt idx="58">
                  <c:v>0.62796761137941493</c:v>
                </c:pt>
                <c:pt idx="59">
                  <c:v>0.64427950947303414</c:v>
                </c:pt>
                <c:pt idx="60">
                  <c:v>0.61438759589546732</c:v>
                </c:pt>
                <c:pt idx="61">
                  <c:v>0.63241730553821607</c:v>
                </c:pt>
                <c:pt idx="62">
                  <c:v>0.64168449373866587</c:v>
                </c:pt>
                <c:pt idx="63">
                  <c:v>0.63820165978460652</c:v>
                </c:pt>
                <c:pt idx="64">
                  <c:v>0.59686273381955401</c:v>
                </c:pt>
                <c:pt idx="65">
                  <c:v>0.64019452823426837</c:v>
                </c:pt>
                <c:pt idx="66">
                  <c:v>0.62458975642087877</c:v>
                </c:pt>
                <c:pt idx="67">
                  <c:v>0.62834247166989365</c:v>
                </c:pt>
                <c:pt idx="68">
                  <c:v>0.65025505780988158</c:v>
                </c:pt>
                <c:pt idx="69">
                  <c:v>0.61330005354383854</c:v>
                </c:pt>
                <c:pt idx="70">
                  <c:v>0.65270768051759065</c:v>
                </c:pt>
                <c:pt idx="71">
                  <c:v>0.627434877163766</c:v>
                </c:pt>
                <c:pt idx="72">
                  <c:v>0.63903365115118405</c:v>
                </c:pt>
                <c:pt idx="73">
                  <c:v>0.60658198438290312</c:v>
                </c:pt>
                <c:pt idx="74">
                  <c:v>0.63093108357899774</c:v>
                </c:pt>
                <c:pt idx="75">
                  <c:v>0.61876675297512773</c:v>
                </c:pt>
                <c:pt idx="76">
                  <c:v>0.59785269389402673</c:v>
                </c:pt>
                <c:pt idx="77">
                  <c:v>0.61898779249728886</c:v>
                </c:pt>
                <c:pt idx="78">
                  <c:v>0.6284325863012814</c:v>
                </c:pt>
                <c:pt idx="79">
                  <c:v>0.66116339568679361</c:v>
                </c:pt>
                <c:pt idx="80">
                  <c:v>0.65244802100090105</c:v>
                </c:pt>
                <c:pt idx="81">
                  <c:v>0.61716914734134776</c:v>
                </c:pt>
                <c:pt idx="82">
                  <c:v>0.64629330398937024</c:v>
                </c:pt>
                <c:pt idx="83">
                  <c:v>0.64147677372993861</c:v>
                </c:pt>
                <c:pt idx="84">
                  <c:v>0.63716108027262819</c:v>
                </c:pt>
                <c:pt idx="85">
                  <c:v>0.63762092958608485</c:v>
                </c:pt>
                <c:pt idx="86">
                  <c:v>0.61518694535733809</c:v>
                </c:pt>
                <c:pt idx="87">
                  <c:v>0.60961659609729812</c:v>
                </c:pt>
                <c:pt idx="88">
                  <c:v>0.62507214935030453</c:v>
                </c:pt>
                <c:pt idx="89">
                  <c:v>0.63730590391524011</c:v>
                </c:pt>
                <c:pt idx="90">
                  <c:v>0.64443068878505261</c:v>
                </c:pt>
                <c:pt idx="91">
                  <c:v>0.64755104400722086</c:v>
                </c:pt>
                <c:pt idx="92">
                  <c:v>0.65842313808537045</c:v>
                </c:pt>
                <c:pt idx="93">
                  <c:v>0.66522954005316848</c:v>
                </c:pt>
                <c:pt idx="94">
                  <c:v>0.64263066089636012</c:v>
                </c:pt>
                <c:pt idx="95">
                  <c:v>0.65442694075850738</c:v>
                </c:pt>
                <c:pt idx="96">
                  <c:v>0.6417960724012638</c:v>
                </c:pt>
                <c:pt idx="97">
                  <c:v>0.63265563620675969</c:v>
                </c:pt>
                <c:pt idx="98">
                  <c:v>0.63096316764442151</c:v>
                </c:pt>
                <c:pt idx="99">
                  <c:v>0.65816039620438505</c:v>
                </c:pt>
                <c:pt idx="100">
                  <c:v>0.67322589200030236</c:v>
                </c:pt>
                <c:pt idx="101">
                  <c:v>0.67110425854021738</c:v>
                </c:pt>
                <c:pt idx="102">
                  <c:v>0.65610431059070495</c:v>
                </c:pt>
                <c:pt idx="103">
                  <c:v>0.6931370291101987</c:v>
                </c:pt>
                <c:pt idx="104">
                  <c:v>0.6649914206935662</c:v>
                </c:pt>
                <c:pt idx="105">
                  <c:v>0.67157510199794035</c:v>
                </c:pt>
                <c:pt idx="106">
                  <c:v>0.63141011729409191</c:v>
                </c:pt>
                <c:pt idx="107">
                  <c:v>0.64511299019099066</c:v>
                </c:pt>
                <c:pt idx="108">
                  <c:v>0.65989635130696911</c:v>
                </c:pt>
                <c:pt idx="109">
                  <c:v>0.62190918513891369</c:v>
                </c:pt>
                <c:pt idx="110">
                  <c:v>0.63598460694011905</c:v>
                </c:pt>
                <c:pt idx="111">
                  <c:v>0.6495828527521269</c:v>
                </c:pt>
                <c:pt idx="112">
                  <c:v>0.71525079350271581</c:v>
                </c:pt>
                <c:pt idx="113">
                  <c:v>0.65635008938766615</c:v>
                </c:pt>
                <c:pt idx="114">
                  <c:v>0.65792012680039547</c:v>
                </c:pt>
                <c:pt idx="115">
                  <c:v>0.64204267563325823</c:v>
                </c:pt>
                <c:pt idx="116">
                  <c:v>0.66294486839472166</c:v>
                </c:pt>
                <c:pt idx="117">
                  <c:v>0.65083173077341283</c:v>
                </c:pt>
                <c:pt idx="118">
                  <c:v>0.6495827669650911</c:v>
                </c:pt>
                <c:pt idx="119">
                  <c:v>0.66320860081459465</c:v>
                </c:pt>
                <c:pt idx="120">
                  <c:v>0.65022680868786964</c:v>
                </c:pt>
                <c:pt idx="121">
                  <c:v>0.6796113486833083</c:v>
                </c:pt>
                <c:pt idx="122">
                  <c:v>0.63098442978382374</c:v>
                </c:pt>
                <c:pt idx="123">
                  <c:v>0.62613358989803303</c:v>
                </c:pt>
                <c:pt idx="124">
                  <c:v>0.64916485440965566</c:v>
                </c:pt>
                <c:pt idx="125">
                  <c:v>0.71017663219523353</c:v>
                </c:pt>
                <c:pt idx="126">
                  <c:v>0.6457726135916354</c:v>
                </c:pt>
                <c:pt idx="127">
                  <c:v>0.60012324333823286</c:v>
                </c:pt>
                <c:pt idx="128">
                  <c:v>0.64599964291676015</c:v>
                </c:pt>
                <c:pt idx="129">
                  <c:v>0.66763042167829223</c:v>
                </c:pt>
                <c:pt idx="130">
                  <c:v>0.65646173697608923</c:v>
                </c:pt>
                <c:pt idx="131">
                  <c:v>0.63683306194448175</c:v>
                </c:pt>
                <c:pt idx="132">
                  <c:v>0.65314979747218294</c:v>
                </c:pt>
                <c:pt idx="133">
                  <c:v>0.67647947696647959</c:v>
                </c:pt>
                <c:pt idx="134">
                  <c:v>0.66698663182211926</c:v>
                </c:pt>
                <c:pt idx="135">
                  <c:v>0.64809043694374668</c:v>
                </c:pt>
                <c:pt idx="136">
                  <c:v>0.61573316060040939</c:v>
                </c:pt>
                <c:pt idx="137">
                  <c:v>0.67155290000690282</c:v>
                </c:pt>
                <c:pt idx="138">
                  <c:v>0.65937372010911921</c:v>
                </c:pt>
                <c:pt idx="139">
                  <c:v>0.63721889680011934</c:v>
                </c:pt>
                <c:pt idx="140">
                  <c:v>0.64371452248243233</c:v>
                </c:pt>
                <c:pt idx="141">
                  <c:v>0.63632812569733876</c:v>
                </c:pt>
                <c:pt idx="142">
                  <c:v>0.62660325209385659</c:v>
                </c:pt>
                <c:pt idx="143">
                  <c:v>0.61009104581726625</c:v>
                </c:pt>
                <c:pt idx="144">
                  <c:v>0.60955736098262692</c:v>
                </c:pt>
                <c:pt idx="145" formatCode="0.000">
                  <c:v>0.65773830547708911</c:v>
                </c:pt>
              </c:numCache>
            </c:numRef>
          </c:yVal>
          <c:smooth val="0"/>
          <c:extLst>
            <c:ext xmlns:c16="http://schemas.microsoft.com/office/drawing/2014/chart" uri="{C3380CC4-5D6E-409C-BE32-E72D297353CC}">
              <c16:uniqueId val="{00000000-4CD6-4C7F-9DD2-CF71D6B6DDA0}"/>
            </c:ext>
          </c:extLst>
        </c:ser>
        <c:dLbls>
          <c:showLegendKey val="0"/>
          <c:showVal val="0"/>
          <c:showCatName val="0"/>
          <c:showSerName val="0"/>
          <c:showPercent val="0"/>
          <c:showBubbleSize val="0"/>
        </c:dLbls>
        <c:axId val="598500144"/>
        <c:axId val="598499728"/>
      </c:scatterChart>
      <c:valAx>
        <c:axId val="598500144"/>
        <c:scaling>
          <c:orientation val="minMax"/>
          <c:min val="0.25"/>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Tschermak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499728"/>
        <c:crosses val="autoZero"/>
        <c:crossBetween val="midCat"/>
      </c:valAx>
      <c:valAx>
        <c:axId val="598499728"/>
        <c:scaling>
          <c:orientation val="minMax"/>
          <c:min val="0.5600000000000000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Fe-Mg exchange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50014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spPr>
            <a:solidFill>
              <a:schemeClr val="accent2"/>
            </a:solidFill>
            <a:ln>
              <a:noFill/>
            </a:ln>
            <a:effectLst/>
          </c:spPr>
          <c:invertIfNegative val="0"/>
          <c:cat>
            <c:numRef>
              <c:f>Cleaned!$BB$3:$BB$18</c:f>
              <c:numCache>
                <c:formatCode>General</c:formatCode>
                <c:ptCount val="16"/>
                <c:pt idx="0">
                  <c:v>0.55000000000000004</c:v>
                </c:pt>
                <c:pt idx="1">
                  <c:v>0.56000000000000005</c:v>
                </c:pt>
                <c:pt idx="2">
                  <c:v>0.57000000000000006</c:v>
                </c:pt>
                <c:pt idx="3">
                  <c:v>0.58000000000000007</c:v>
                </c:pt>
                <c:pt idx="4">
                  <c:v>0.59000000000000008</c:v>
                </c:pt>
                <c:pt idx="5">
                  <c:v>0.60000000000000009</c:v>
                </c:pt>
                <c:pt idx="6">
                  <c:v>0.6100000000000001</c:v>
                </c:pt>
                <c:pt idx="7">
                  <c:v>0.62000000000000011</c:v>
                </c:pt>
                <c:pt idx="8">
                  <c:v>0.63000000000000012</c:v>
                </c:pt>
                <c:pt idx="9">
                  <c:v>0.64000000000000012</c:v>
                </c:pt>
                <c:pt idx="10">
                  <c:v>0.65000000000000013</c:v>
                </c:pt>
                <c:pt idx="11">
                  <c:v>0.66000000000000014</c:v>
                </c:pt>
                <c:pt idx="12">
                  <c:v>0.67000000000000015</c:v>
                </c:pt>
                <c:pt idx="13">
                  <c:v>0.68000000000000016</c:v>
                </c:pt>
                <c:pt idx="14">
                  <c:v>0.69000000000000017</c:v>
                </c:pt>
                <c:pt idx="15">
                  <c:v>0.70000000000000018</c:v>
                </c:pt>
              </c:numCache>
            </c:numRef>
          </c:cat>
          <c:val>
            <c:numRef>
              <c:f>Cleaned!$BC$3:$BC$18</c:f>
              <c:numCache>
                <c:formatCode>General</c:formatCode>
                <c:ptCount val="16"/>
                <c:pt idx="0">
                  <c:v>0</c:v>
                </c:pt>
                <c:pt idx="1">
                  <c:v>0</c:v>
                </c:pt>
                <c:pt idx="2">
                  <c:v>0</c:v>
                </c:pt>
                <c:pt idx="3">
                  <c:v>0</c:v>
                </c:pt>
                <c:pt idx="4">
                  <c:v>0</c:v>
                </c:pt>
                <c:pt idx="5">
                  <c:v>2</c:v>
                </c:pt>
                <c:pt idx="6">
                  <c:v>9</c:v>
                </c:pt>
                <c:pt idx="7">
                  <c:v>10</c:v>
                </c:pt>
                <c:pt idx="8">
                  <c:v>14</c:v>
                </c:pt>
                <c:pt idx="9">
                  <c:v>21</c:v>
                </c:pt>
                <c:pt idx="10">
                  <c:v>31</c:v>
                </c:pt>
                <c:pt idx="11">
                  <c:v>25</c:v>
                </c:pt>
                <c:pt idx="12">
                  <c:v>14</c:v>
                </c:pt>
                <c:pt idx="13">
                  <c:v>11</c:v>
                </c:pt>
                <c:pt idx="14">
                  <c:v>2</c:v>
                </c:pt>
                <c:pt idx="15">
                  <c:v>1</c:v>
                </c:pt>
              </c:numCache>
            </c:numRef>
          </c:val>
          <c:extLst>
            <c:ext xmlns:c16="http://schemas.microsoft.com/office/drawing/2014/chart" uri="{C3380CC4-5D6E-409C-BE32-E72D297353CC}">
              <c16:uniqueId val="{00000000-F635-4AE0-8254-6674096311A9}"/>
            </c:ext>
          </c:extLst>
        </c:ser>
        <c:dLbls>
          <c:showLegendKey val="0"/>
          <c:showVal val="0"/>
          <c:showCatName val="0"/>
          <c:showSerName val="0"/>
          <c:showPercent val="0"/>
          <c:showBubbleSize val="0"/>
        </c:dLbls>
        <c:gapWidth val="219"/>
        <c:overlap val="-27"/>
        <c:axId val="890020512"/>
        <c:axId val="890032576"/>
      </c:barChart>
      <c:catAx>
        <c:axId val="8900205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Fe-Mg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auto val="1"/>
        <c:lblAlgn val="ctr"/>
        <c:lblOffset val="100"/>
        <c:noMultiLvlLbl val="0"/>
      </c:catAx>
      <c:valAx>
        <c:axId val="8900325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spPr>
            <a:solidFill>
              <a:schemeClr val="accent2"/>
            </a:solidFill>
            <a:ln>
              <a:noFill/>
            </a:ln>
            <a:effectLst/>
          </c:spPr>
          <c:invertIfNegative val="0"/>
          <c:cat>
            <c:numRef>
              <c:f>Cleaned!$BE$3:$BE$17</c:f>
              <c:numCache>
                <c:formatCode>General</c:formatCode>
                <c:ptCount val="15"/>
                <c:pt idx="0">
                  <c:v>0.25</c:v>
                </c:pt>
                <c:pt idx="1">
                  <c:v>0.26</c:v>
                </c:pt>
                <c:pt idx="2">
                  <c:v>0.27</c:v>
                </c:pt>
                <c:pt idx="3">
                  <c:v>0.28000000000000003</c:v>
                </c:pt>
                <c:pt idx="4">
                  <c:v>0.29000000000000004</c:v>
                </c:pt>
                <c:pt idx="5">
                  <c:v>0.30000000000000004</c:v>
                </c:pt>
                <c:pt idx="6">
                  <c:v>0.31000000000000005</c:v>
                </c:pt>
                <c:pt idx="7">
                  <c:v>0.32000000000000006</c:v>
                </c:pt>
                <c:pt idx="8">
                  <c:v>0.33000000000000007</c:v>
                </c:pt>
                <c:pt idx="9">
                  <c:v>0.34000000000000008</c:v>
                </c:pt>
                <c:pt idx="10">
                  <c:v>0.35000000000000009</c:v>
                </c:pt>
                <c:pt idx="11">
                  <c:v>0.3600000000000001</c:v>
                </c:pt>
                <c:pt idx="12">
                  <c:v>0.37000000000000011</c:v>
                </c:pt>
                <c:pt idx="13">
                  <c:v>0.38000000000000012</c:v>
                </c:pt>
                <c:pt idx="14">
                  <c:v>0.39000000000000012</c:v>
                </c:pt>
              </c:numCache>
            </c:numRef>
          </c:cat>
          <c:val>
            <c:numRef>
              <c:f>Cleaned!$BF$3:$BF$17</c:f>
              <c:numCache>
                <c:formatCode>General</c:formatCode>
                <c:ptCount val="15"/>
                <c:pt idx="0">
                  <c:v>0</c:v>
                </c:pt>
                <c:pt idx="1">
                  <c:v>1</c:v>
                </c:pt>
                <c:pt idx="2">
                  <c:v>0</c:v>
                </c:pt>
                <c:pt idx="3">
                  <c:v>4</c:v>
                </c:pt>
                <c:pt idx="4">
                  <c:v>3</c:v>
                </c:pt>
                <c:pt idx="5">
                  <c:v>10</c:v>
                </c:pt>
                <c:pt idx="6">
                  <c:v>18</c:v>
                </c:pt>
                <c:pt idx="7">
                  <c:v>18</c:v>
                </c:pt>
                <c:pt idx="8">
                  <c:v>32</c:v>
                </c:pt>
                <c:pt idx="9">
                  <c:v>34</c:v>
                </c:pt>
                <c:pt idx="10">
                  <c:v>13</c:v>
                </c:pt>
                <c:pt idx="11">
                  <c:v>12</c:v>
                </c:pt>
                <c:pt idx="12">
                  <c:v>1</c:v>
                </c:pt>
                <c:pt idx="13">
                  <c:v>0</c:v>
                </c:pt>
                <c:pt idx="14">
                  <c:v>0</c:v>
                </c:pt>
              </c:numCache>
            </c:numRef>
          </c:val>
          <c:extLst>
            <c:ext xmlns:c16="http://schemas.microsoft.com/office/drawing/2014/chart" uri="{C3380CC4-5D6E-409C-BE32-E72D297353CC}">
              <c16:uniqueId val="{00000000-1AFF-46CE-AE69-DC61429B07E7}"/>
            </c:ext>
          </c:extLst>
        </c:ser>
        <c:dLbls>
          <c:showLegendKey val="0"/>
          <c:showVal val="0"/>
          <c:showCatName val="0"/>
          <c:showSerName val="0"/>
          <c:showPercent val="0"/>
          <c:showBubbleSize val="0"/>
        </c:dLbls>
        <c:gapWidth val="219"/>
        <c:overlap val="-27"/>
        <c:axId val="890020512"/>
        <c:axId val="890032576"/>
      </c:barChart>
      <c:catAx>
        <c:axId val="8900205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Tschermak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auto val="1"/>
        <c:lblAlgn val="ctr"/>
        <c:lblOffset val="100"/>
        <c:tickLblSkip val="2"/>
        <c:noMultiLvlLbl val="0"/>
      </c:catAx>
      <c:valAx>
        <c:axId val="8900325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spPr>
            <a:solidFill>
              <a:schemeClr val="accent2"/>
            </a:solidFill>
            <a:ln>
              <a:noFill/>
            </a:ln>
            <a:effectLst/>
          </c:spPr>
          <c:invertIfNegative val="0"/>
          <c:cat>
            <c:strRef>
              <c:f>Cleaned!$BH$3:$BH$18</c:f>
              <c:strCache>
                <c:ptCount val="12"/>
                <c:pt idx="0">
                  <c:v>0</c:v>
                </c:pt>
                <c:pt idx="1">
                  <c:v>0.01</c:v>
                </c:pt>
                <c:pt idx="2">
                  <c:v>0.02</c:v>
                </c:pt>
                <c:pt idx="3">
                  <c:v>0.03</c:v>
                </c:pt>
                <c:pt idx="4">
                  <c:v>0.04</c:v>
                </c:pt>
                <c:pt idx="5">
                  <c:v>0.05</c:v>
                </c:pt>
                <c:pt idx="6">
                  <c:v>0.06</c:v>
                </c:pt>
                <c:pt idx="7">
                  <c:v>0.07</c:v>
                </c:pt>
                <c:pt idx="8">
                  <c:v>0.08</c:v>
                </c:pt>
                <c:pt idx="9">
                  <c:v>0.09</c:v>
                </c:pt>
                <c:pt idx="10">
                  <c:v>0.1</c:v>
                </c:pt>
                <c:pt idx="11">
                  <c:v>More</c:v>
                </c:pt>
              </c:strCache>
            </c:strRef>
          </c:cat>
          <c:val>
            <c:numRef>
              <c:f>Cleaned!$BI$3:$BI$18</c:f>
              <c:numCache>
                <c:formatCode>General</c:formatCode>
                <c:ptCount val="16"/>
                <c:pt idx="0">
                  <c:v>0</c:v>
                </c:pt>
                <c:pt idx="1">
                  <c:v>1</c:v>
                </c:pt>
                <c:pt idx="2">
                  <c:v>1</c:v>
                </c:pt>
                <c:pt idx="3">
                  <c:v>7</c:v>
                </c:pt>
                <c:pt idx="4">
                  <c:v>30</c:v>
                </c:pt>
                <c:pt idx="5">
                  <c:v>47</c:v>
                </c:pt>
                <c:pt idx="6">
                  <c:v>29</c:v>
                </c:pt>
                <c:pt idx="7">
                  <c:v>27</c:v>
                </c:pt>
                <c:pt idx="8">
                  <c:v>3</c:v>
                </c:pt>
                <c:pt idx="9">
                  <c:v>0</c:v>
                </c:pt>
                <c:pt idx="10">
                  <c:v>1</c:v>
                </c:pt>
                <c:pt idx="11">
                  <c:v>0</c:v>
                </c:pt>
              </c:numCache>
            </c:numRef>
          </c:val>
          <c:extLst>
            <c:ext xmlns:c16="http://schemas.microsoft.com/office/drawing/2014/chart" uri="{C3380CC4-5D6E-409C-BE32-E72D297353CC}">
              <c16:uniqueId val="{00000000-9A02-42EC-B097-433744D56BA4}"/>
            </c:ext>
          </c:extLst>
        </c:ser>
        <c:dLbls>
          <c:showLegendKey val="0"/>
          <c:showVal val="0"/>
          <c:showCatName val="0"/>
          <c:showSerName val="0"/>
          <c:showPercent val="0"/>
          <c:showBubbleSize val="0"/>
        </c:dLbls>
        <c:gapWidth val="219"/>
        <c:overlap val="-27"/>
        <c:axId val="890020512"/>
        <c:axId val="890032576"/>
      </c:barChart>
      <c:catAx>
        <c:axId val="8900205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DT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auto val="1"/>
        <c:lblAlgn val="ctr"/>
        <c:lblOffset val="100"/>
        <c:noMultiLvlLbl val="0"/>
      </c:catAx>
      <c:valAx>
        <c:axId val="8900325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Cleaned!$AR$2</c:f>
              <c:strCache>
                <c:ptCount val="1"/>
                <c:pt idx="0">
                  <c:v>Al</c:v>
                </c:pt>
              </c:strCache>
            </c:strRef>
          </c:tx>
          <c:spPr>
            <a:ln w="28575" cap="rnd">
              <a:noFill/>
              <a:round/>
            </a:ln>
            <a:effectLst/>
          </c:spPr>
          <c:marker>
            <c:symbol val="circle"/>
            <c:size val="5"/>
            <c:spPr>
              <a:solidFill>
                <a:schemeClr val="accent1"/>
              </a:solidFill>
              <a:ln w="9525">
                <a:solidFill>
                  <a:schemeClr val="accent1"/>
                </a:solidFill>
              </a:ln>
              <a:effectLst/>
            </c:spPr>
          </c:marker>
          <c:xVal>
            <c:numRef>
              <c:f>Cleaned!$AR$3:$AR$148</c:f>
              <c:numCache>
                <c:formatCode>0.00</c:formatCode>
                <c:ptCount val="146"/>
                <c:pt idx="0">
                  <c:v>5.528004577129602</c:v>
                </c:pt>
                <c:pt idx="1">
                  <c:v>5.4907825116693703</c:v>
                </c:pt>
                <c:pt idx="2">
                  <c:v>5.5278335759681729</c:v>
                </c:pt>
                <c:pt idx="3">
                  <c:v>5.4882257676897579</c:v>
                </c:pt>
                <c:pt idx="4">
                  <c:v>5.3438882803066479</c:v>
                </c:pt>
                <c:pt idx="5">
                  <c:v>5.5047485210860625</c:v>
                </c:pt>
                <c:pt idx="6">
                  <c:v>5.532997238430406</c:v>
                </c:pt>
                <c:pt idx="7">
                  <c:v>5.5957768722823431</c:v>
                </c:pt>
                <c:pt idx="8">
                  <c:v>5.3626214544661348</c:v>
                </c:pt>
                <c:pt idx="9">
                  <c:v>5.555061463960997</c:v>
                </c:pt>
                <c:pt idx="10">
                  <c:v>5.5332587688889303</c:v>
                </c:pt>
                <c:pt idx="11">
                  <c:v>5.4200003534227514</c:v>
                </c:pt>
                <c:pt idx="12">
                  <c:v>5.4798882261889981</c:v>
                </c:pt>
                <c:pt idx="13">
                  <c:v>5.4662066522008148</c:v>
                </c:pt>
                <c:pt idx="14">
                  <c:v>5.4745137247401576</c:v>
                </c:pt>
                <c:pt idx="15">
                  <c:v>5.4112878243501452</c:v>
                </c:pt>
                <c:pt idx="16">
                  <c:v>5.4649036336445045</c:v>
                </c:pt>
                <c:pt idx="17">
                  <c:v>5.5275861691259669</c:v>
                </c:pt>
                <c:pt idx="18">
                  <c:v>5.4654471505388162</c:v>
                </c:pt>
                <c:pt idx="19">
                  <c:v>5.5072505870062587</c:v>
                </c:pt>
                <c:pt idx="20">
                  <c:v>5.6839917185228446</c:v>
                </c:pt>
                <c:pt idx="21">
                  <c:v>5.4608607859862293</c:v>
                </c:pt>
                <c:pt idx="22">
                  <c:v>5.4667031451403885</c:v>
                </c:pt>
                <c:pt idx="23">
                  <c:v>5.5704892285230443</c:v>
                </c:pt>
                <c:pt idx="24">
                  <c:v>5.4598346502962096</c:v>
                </c:pt>
                <c:pt idx="25">
                  <c:v>5.4608373280253764</c:v>
                </c:pt>
                <c:pt idx="26">
                  <c:v>5.4707740375567058</c:v>
                </c:pt>
                <c:pt idx="27">
                  <c:v>5.5059091239745328</c:v>
                </c:pt>
                <c:pt idx="28">
                  <c:v>5.5086028148310184</c:v>
                </c:pt>
                <c:pt idx="29">
                  <c:v>5.5428095508033453</c:v>
                </c:pt>
                <c:pt idx="30">
                  <c:v>5.5030959358338807</c:v>
                </c:pt>
                <c:pt idx="31">
                  <c:v>5.4450776653237822</c:v>
                </c:pt>
                <c:pt idx="32">
                  <c:v>5.5595017628472956</c:v>
                </c:pt>
                <c:pt idx="33">
                  <c:v>5.453858906987695</c:v>
                </c:pt>
                <c:pt idx="34">
                  <c:v>5.4789280714476361</c:v>
                </c:pt>
                <c:pt idx="35">
                  <c:v>5.4855806560921296</c:v>
                </c:pt>
                <c:pt idx="36">
                  <c:v>5.4910159387719037</c:v>
                </c:pt>
                <c:pt idx="37">
                  <c:v>5.5499300853587519</c:v>
                </c:pt>
                <c:pt idx="38">
                  <c:v>5.4483666733138927</c:v>
                </c:pt>
                <c:pt idx="39">
                  <c:v>5.5013248483367274</c:v>
                </c:pt>
                <c:pt idx="40">
                  <c:v>5.481887633001266</c:v>
                </c:pt>
                <c:pt idx="41">
                  <c:v>5.4352689910464829</c:v>
                </c:pt>
                <c:pt idx="42">
                  <c:v>5.391935146433716</c:v>
                </c:pt>
                <c:pt idx="43">
                  <c:v>5.4490156612464755</c:v>
                </c:pt>
                <c:pt idx="44">
                  <c:v>5.5176134825053227</c:v>
                </c:pt>
                <c:pt idx="45">
                  <c:v>5.5730164708293461</c:v>
                </c:pt>
                <c:pt idx="46">
                  <c:v>5.4656439494871334</c:v>
                </c:pt>
                <c:pt idx="47">
                  <c:v>5.3822667021804849</c:v>
                </c:pt>
                <c:pt idx="48">
                  <c:v>5.4590571830131553</c:v>
                </c:pt>
                <c:pt idx="49">
                  <c:v>5.4433493504169981</c:v>
                </c:pt>
                <c:pt idx="50">
                  <c:v>5.4944057923100296</c:v>
                </c:pt>
                <c:pt idx="51">
                  <c:v>5.476934570488039</c:v>
                </c:pt>
                <c:pt idx="52">
                  <c:v>5.3671871690456321</c:v>
                </c:pt>
                <c:pt idx="53">
                  <c:v>5.3698556385029876</c:v>
                </c:pt>
                <c:pt idx="54">
                  <c:v>5.4890660954222685</c:v>
                </c:pt>
                <c:pt idx="55">
                  <c:v>5.5177555616813949</c:v>
                </c:pt>
                <c:pt idx="56">
                  <c:v>5.3893009116152264</c:v>
                </c:pt>
                <c:pt idx="57">
                  <c:v>5.3443270907654643</c:v>
                </c:pt>
                <c:pt idx="58">
                  <c:v>5.4560119942140215</c:v>
                </c:pt>
                <c:pt idx="59">
                  <c:v>5.5081618090084783</c:v>
                </c:pt>
                <c:pt idx="60">
                  <c:v>5.4920697615582821</c:v>
                </c:pt>
                <c:pt idx="61">
                  <c:v>5.4296827297602315</c:v>
                </c:pt>
                <c:pt idx="62">
                  <c:v>5.5042999972485722</c:v>
                </c:pt>
                <c:pt idx="63">
                  <c:v>5.4388792109956841</c:v>
                </c:pt>
                <c:pt idx="64">
                  <c:v>5.4928767168097048</c:v>
                </c:pt>
                <c:pt idx="65">
                  <c:v>5.5090215726967173</c:v>
                </c:pt>
                <c:pt idx="66">
                  <c:v>5.3718924515464339</c:v>
                </c:pt>
                <c:pt idx="67">
                  <c:v>5.507295333729056</c:v>
                </c:pt>
                <c:pt idx="68">
                  <c:v>5.3704433220872598</c:v>
                </c:pt>
                <c:pt idx="69">
                  <c:v>5.5965611821085233</c:v>
                </c:pt>
                <c:pt idx="70">
                  <c:v>5.4252931916937257</c:v>
                </c:pt>
                <c:pt idx="71">
                  <c:v>5.4580224818726055</c:v>
                </c:pt>
                <c:pt idx="72">
                  <c:v>5.5298602081458474</c:v>
                </c:pt>
                <c:pt idx="73">
                  <c:v>5.5688352824287968</c:v>
                </c:pt>
                <c:pt idx="74">
                  <c:v>5.5447426601057463</c:v>
                </c:pt>
                <c:pt idx="75">
                  <c:v>5.4908286098076786</c:v>
                </c:pt>
                <c:pt idx="76">
                  <c:v>5.5700215910790458</c:v>
                </c:pt>
                <c:pt idx="77">
                  <c:v>5.4208131115865479</c:v>
                </c:pt>
                <c:pt idx="78">
                  <c:v>5.4138805019180243</c:v>
                </c:pt>
                <c:pt idx="79">
                  <c:v>5.5912809703936173</c:v>
                </c:pt>
                <c:pt idx="80">
                  <c:v>5.4817571989846616</c:v>
                </c:pt>
                <c:pt idx="81">
                  <c:v>5.5481806370255358</c:v>
                </c:pt>
                <c:pt idx="82">
                  <c:v>5.5676393323650508</c:v>
                </c:pt>
                <c:pt idx="83">
                  <c:v>5.4897131612705525</c:v>
                </c:pt>
                <c:pt idx="84">
                  <c:v>5.4911996313834148</c:v>
                </c:pt>
                <c:pt idx="85">
                  <c:v>5.4695198317596132</c:v>
                </c:pt>
                <c:pt idx="86">
                  <c:v>5.3212673425198673</c:v>
                </c:pt>
                <c:pt idx="87">
                  <c:v>5.5513414528066383</c:v>
                </c:pt>
                <c:pt idx="88">
                  <c:v>5.454715705756974</c:v>
                </c:pt>
                <c:pt idx="89">
                  <c:v>5.43107504798785</c:v>
                </c:pt>
                <c:pt idx="90">
                  <c:v>5.4156554110553241</c:v>
                </c:pt>
                <c:pt idx="91">
                  <c:v>5.4231217810422141</c:v>
                </c:pt>
                <c:pt idx="92">
                  <c:v>5.5559277367271456</c:v>
                </c:pt>
                <c:pt idx="93">
                  <c:v>5.5968491292802272</c:v>
                </c:pt>
                <c:pt idx="94">
                  <c:v>5.4608800911153708</c:v>
                </c:pt>
                <c:pt idx="95">
                  <c:v>5.4912215131037287</c:v>
                </c:pt>
                <c:pt idx="96">
                  <c:v>5.4945825372930992</c:v>
                </c:pt>
                <c:pt idx="97">
                  <c:v>5.4722481269488181</c:v>
                </c:pt>
                <c:pt idx="98">
                  <c:v>5.455894410782828</c:v>
                </c:pt>
                <c:pt idx="99">
                  <c:v>5.5516127065785987</c:v>
                </c:pt>
                <c:pt idx="100">
                  <c:v>5.6465006067894352</c:v>
                </c:pt>
                <c:pt idx="101">
                  <c:v>5.6269604030000071</c:v>
                </c:pt>
                <c:pt idx="102">
                  <c:v>5.572862438017772</c:v>
                </c:pt>
                <c:pt idx="103">
                  <c:v>5.3395380274369009</c:v>
                </c:pt>
                <c:pt idx="104">
                  <c:v>5.6490551402676088</c:v>
                </c:pt>
                <c:pt idx="105">
                  <c:v>5.4958491780589336</c:v>
                </c:pt>
                <c:pt idx="106">
                  <c:v>5.4481331238710755</c:v>
                </c:pt>
                <c:pt idx="107">
                  <c:v>5.4166629752735176</c:v>
                </c:pt>
                <c:pt idx="108">
                  <c:v>5.5063206046966808</c:v>
                </c:pt>
                <c:pt idx="109">
                  <c:v>5.4594379754038451</c:v>
                </c:pt>
                <c:pt idx="110">
                  <c:v>5.3709251651492886</c:v>
                </c:pt>
                <c:pt idx="111">
                  <c:v>5.5578817386316848</c:v>
                </c:pt>
                <c:pt idx="112">
                  <c:v>5.389942563070119</c:v>
                </c:pt>
                <c:pt idx="113">
                  <c:v>5.5981892279858156</c:v>
                </c:pt>
                <c:pt idx="114">
                  <c:v>5.4935448788159977</c:v>
                </c:pt>
                <c:pt idx="115">
                  <c:v>5.5250936450049899</c:v>
                </c:pt>
                <c:pt idx="116">
                  <c:v>5.5386549747695737</c:v>
                </c:pt>
                <c:pt idx="117">
                  <c:v>5.4722069668562483</c:v>
                </c:pt>
                <c:pt idx="118">
                  <c:v>5.5647692288358996</c:v>
                </c:pt>
                <c:pt idx="119">
                  <c:v>5.5675939292945982</c:v>
                </c:pt>
                <c:pt idx="120">
                  <c:v>5.6004215248612654</c:v>
                </c:pt>
                <c:pt idx="121">
                  <c:v>5.5621804817886247</c:v>
                </c:pt>
                <c:pt idx="122">
                  <c:v>5.4117391912277384</c:v>
                </c:pt>
                <c:pt idx="123">
                  <c:v>5.3700586741680265</c:v>
                </c:pt>
                <c:pt idx="124">
                  <c:v>5.4828620340103722</c:v>
                </c:pt>
                <c:pt idx="125">
                  <c:v>5.3962602302237475</c:v>
                </c:pt>
                <c:pt idx="126">
                  <c:v>5.4274872169634154</c:v>
                </c:pt>
                <c:pt idx="127">
                  <c:v>5.51993240050792</c:v>
                </c:pt>
                <c:pt idx="128">
                  <c:v>5.4898227827247394</c:v>
                </c:pt>
                <c:pt idx="129">
                  <c:v>5.5499896311906332</c:v>
                </c:pt>
                <c:pt idx="130">
                  <c:v>5.5366065175167973</c:v>
                </c:pt>
                <c:pt idx="131">
                  <c:v>5.4953397408513025</c:v>
                </c:pt>
                <c:pt idx="132">
                  <c:v>5.4657128862734394</c:v>
                </c:pt>
                <c:pt idx="133">
                  <c:v>5.5671815443545354</c:v>
                </c:pt>
                <c:pt idx="134">
                  <c:v>5.6171623884609216</c:v>
                </c:pt>
                <c:pt idx="135">
                  <c:v>5.5082388778559492</c:v>
                </c:pt>
                <c:pt idx="136">
                  <c:v>5.3600258505777925</c:v>
                </c:pt>
                <c:pt idx="137">
                  <c:v>5.6243071248337042</c:v>
                </c:pt>
                <c:pt idx="138">
                  <c:v>5.6122332618802258</c:v>
                </c:pt>
                <c:pt idx="139">
                  <c:v>5.3740459443214492</c:v>
                </c:pt>
                <c:pt idx="140">
                  <c:v>5.5252344740176484</c:v>
                </c:pt>
                <c:pt idx="141">
                  <c:v>5.3943766102316131</c:v>
                </c:pt>
                <c:pt idx="142">
                  <c:v>5.3356231171138448</c:v>
                </c:pt>
                <c:pt idx="143">
                  <c:v>5.479921832716415</c:v>
                </c:pt>
                <c:pt idx="144">
                  <c:v>5.4354562327282094</c:v>
                </c:pt>
                <c:pt idx="145">
                  <c:v>5.5488875303167822</c:v>
                </c:pt>
              </c:numCache>
            </c:numRef>
          </c:xVal>
          <c:yVal>
            <c:numRef>
              <c:f>Cleaned!$AQ$3:$AQ$148</c:f>
              <c:numCache>
                <c:formatCode>0.00</c:formatCode>
                <c:ptCount val="146"/>
                <c:pt idx="0">
                  <c:v>5.3694972563207948</c:v>
                </c:pt>
                <c:pt idx="1">
                  <c:v>5.3618669200096578</c:v>
                </c:pt>
                <c:pt idx="2">
                  <c:v>5.3270131623032002</c:v>
                </c:pt>
                <c:pt idx="3">
                  <c:v>5.3228881302683568</c:v>
                </c:pt>
                <c:pt idx="4">
                  <c:v>5.3910549112294568</c:v>
                </c:pt>
                <c:pt idx="5">
                  <c:v>5.3191923028240833</c:v>
                </c:pt>
                <c:pt idx="6">
                  <c:v>5.3071104746383186</c:v>
                </c:pt>
                <c:pt idx="7">
                  <c:v>5.3274362997436668</c:v>
                </c:pt>
                <c:pt idx="8">
                  <c:v>5.449894341390479</c:v>
                </c:pt>
                <c:pt idx="9">
                  <c:v>5.3547932950177621</c:v>
                </c:pt>
                <c:pt idx="10">
                  <c:v>5.3669774847056573</c:v>
                </c:pt>
                <c:pt idx="11">
                  <c:v>5.3771955830373068</c:v>
                </c:pt>
                <c:pt idx="12">
                  <c:v>5.3797738784958282</c:v>
                </c:pt>
                <c:pt idx="13">
                  <c:v>5.3417601981426817</c:v>
                </c:pt>
                <c:pt idx="14">
                  <c:v>5.3409211580423559</c:v>
                </c:pt>
                <c:pt idx="15">
                  <c:v>5.3904170328322651</c:v>
                </c:pt>
                <c:pt idx="16">
                  <c:v>5.3518633488755381</c:v>
                </c:pt>
                <c:pt idx="17">
                  <c:v>5.3111468010760232</c:v>
                </c:pt>
                <c:pt idx="18">
                  <c:v>5.320222297334003</c:v>
                </c:pt>
                <c:pt idx="19">
                  <c:v>5.3256888201641122</c:v>
                </c:pt>
                <c:pt idx="20">
                  <c:v>5.268001101522211</c:v>
                </c:pt>
                <c:pt idx="21">
                  <c:v>5.3558132032720165</c:v>
                </c:pt>
                <c:pt idx="22">
                  <c:v>5.3361601852602529</c:v>
                </c:pt>
                <c:pt idx="23">
                  <c:v>5.2926618452086265</c:v>
                </c:pt>
                <c:pt idx="24">
                  <c:v>5.395554652389662</c:v>
                </c:pt>
                <c:pt idx="25">
                  <c:v>5.3763919623591221</c:v>
                </c:pt>
                <c:pt idx="26">
                  <c:v>5.3512982507065203</c:v>
                </c:pt>
                <c:pt idx="27">
                  <c:v>5.3340928966251298</c:v>
                </c:pt>
                <c:pt idx="28">
                  <c:v>5.3417346210274133</c:v>
                </c:pt>
                <c:pt idx="29">
                  <c:v>5.3364165915718278</c:v>
                </c:pt>
                <c:pt idx="30">
                  <c:v>5.3377002217027982</c:v>
                </c:pt>
                <c:pt idx="31">
                  <c:v>5.3837221748026955</c:v>
                </c:pt>
                <c:pt idx="32">
                  <c:v>5.306948723006915</c:v>
                </c:pt>
                <c:pt idx="33">
                  <c:v>5.3707482782583016</c:v>
                </c:pt>
                <c:pt idx="34">
                  <c:v>5.3517661773356426</c:v>
                </c:pt>
                <c:pt idx="35">
                  <c:v>5.3419746933894077</c:v>
                </c:pt>
                <c:pt idx="36">
                  <c:v>5.3585782254151626</c:v>
                </c:pt>
                <c:pt idx="37">
                  <c:v>5.3311936472017258</c:v>
                </c:pt>
                <c:pt idx="38">
                  <c:v>5.3784056753347906</c:v>
                </c:pt>
                <c:pt idx="39">
                  <c:v>5.3543841495540256</c:v>
                </c:pt>
                <c:pt idx="40">
                  <c:v>5.3495572923714541</c:v>
                </c:pt>
                <c:pt idx="41">
                  <c:v>5.3693835736954805</c:v>
                </c:pt>
                <c:pt idx="42">
                  <c:v>5.4055600709971428</c:v>
                </c:pt>
                <c:pt idx="43">
                  <c:v>5.3273298014099444</c:v>
                </c:pt>
                <c:pt idx="44">
                  <c:v>5.2816950345333336</c:v>
                </c:pt>
                <c:pt idx="45">
                  <c:v>5.2909051779285035</c:v>
                </c:pt>
                <c:pt idx="46">
                  <c:v>5.387928091748158</c:v>
                </c:pt>
                <c:pt idx="47">
                  <c:v>5.402787507461432</c:v>
                </c:pt>
                <c:pt idx="48">
                  <c:v>5.3593762712598805</c:v>
                </c:pt>
                <c:pt idx="49">
                  <c:v>5.3559095860257084</c:v>
                </c:pt>
                <c:pt idx="50">
                  <c:v>5.3197524774037248</c:v>
                </c:pt>
                <c:pt idx="51">
                  <c:v>5.2985813246088682</c:v>
                </c:pt>
                <c:pt idx="52">
                  <c:v>5.3822503620779196</c:v>
                </c:pt>
                <c:pt idx="53">
                  <c:v>5.4005876861426731</c:v>
                </c:pt>
                <c:pt idx="54">
                  <c:v>5.3280258390585207</c:v>
                </c:pt>
                <c:pt idx="55">
                  <c:v>5.3003576183672587</c:v>
                </c:pt>
                <c:pt idx="56">
                  <c:v>5.3198362391431342</c:v>
                </c:pt>
                <c:pt idx="57">
                  <c:v>5.4430835953483934</c:v>
                </c:pt>
                <c:pt idx="58">
                  <c:v>5.3574886557647829</c:v>
                </c:pt>
                <c:pt idx="59">
                  <c:v>5.3373798414805131</c:v>
                </c:pt>
                <c:pt idx="60">
                  <c:v>5.3467037763596466</c:v>
                </c:pt>
                <c:pt idx="61">
                  <c:v>5.3815844761178138</c:v>
                </c:pt>
                <c:pt idx="62">
                  <c:v>5.3129152391359025</c:v>
                </c:pt>
                <c:pt idx="63">
                  <c:v>5.3629643270852343</c:v>
                </c:pt>
                <c:pt idx="64">
                  <c:v>5.3246012933034592</c:v>
                </c:pt>
                <c:pt idx="65">
                  <c:v>5.3329483665214736</c:v>
                </c:pt>
                <c:pt idx="66">
                  <c:v>5.3615190919409486</c:v>
                </c:pt>
                <c:pt idx="67">
                  <c:v>5.3321024440849776</c:v>
                </c:pt>
                <c:pt idx="68">
                  <c:v>5.4026992661773319</c:v>
                </c:pt>
                <c:pt idx="69">
                  <c:v>5.2898377635721774</c:v>
                </c:pt>
                <c:pt idx="70">
                  <c:v>5.3530792074392384</c:v>
                </c:pt>
                <c:pt idx="71">
                  <c:v>5.3477518827230401</c:v>
                </c:pt>
                <c:pt idx="72">
                  <c:v>5.299321795439063</c:v>
                </c:pt>
                <c:pt idx="73">
                  <c:v>5.3297391154160083</c:v>
                </c:pt>
                <c:pt idx="74">
                  <c:v>5.3294975429258029</c:v>
                </c:pt>
                <c:pt idx="75">
                  <c:v>5.3387858717989944</c:v>
                </c:pt>
                <c:pt idx="76">
                  <c:v>5.3383978575154529</c:v>
                </c:pt>
                <c:pt idx="77">
                  <c:v>5.3891387966202942</c:v>
                </c:pt>
                <c:pt idx="78">
                  <c:v>5.3694220085164748</c:v>
                </c:pt>
                <c:pt idx="79">
                  <c:v>5.30827829821727</c:v>
                </c:pt>
                <c:pt idx="80">
                  <c:v>5.343975715510056</c:v>
                </c:pt>
                <c:pt idx="81">
                  <c:v>5.2864196904119742</c:v>
                </c:pt>
                <c:pt idx="82">
                  <c:v>5.2933171178790825</c:v>
                </c:pt>
                <c:pt idx="83">
                  <c:v>5.3288988455155275</c:v>
                </c:pt>
                <c:pt idx="84">
                  <c:v>5.3421883094592859</c:v>
                </c:pt>
                <c:pt idx="85">
                  <c:v>5.383344518720258</c:v>
                </c:pt>
                <c:pt idx="86">
                  <c:v>5.4384900702498129</c:v>
                </c:pt>
                <c:pt idx="87">
                  <c:v>5.290351239754103</c:v>
                </c:pt>
                <c:pt idx="88">
                  <c:v>5.3804400766349829</c:v>
                </c:pt>
                <c:pt idx="89">
                  <c:v>5.4047164739829023</c:v>
                </c:pt>
                <c:pt idx="90">
                  <c:v>5.3735651953411416</c:v>
                </c:pt>
                <c:pt idx="91">
                  <c:v>5.4117818816790839</c:v>
                </c:pt>
                <c:pt idx="92">
                  <c:v>5.3452750756896528</c:v>
                </c:pt>
                <c:pt idx="93">
                  <c:v>5.3038671917223255</c:v>
                </c:pt>
                <c:pt idx="94">
                  <c:v>5.3454191777099247</c:v>
                </c:pt>
                <c:pt idx="95">
                  <c:v>5.3313547443850116</c:v>
                </c:pt>
                <c:pt idx="96">
                  <c:v>5.3830409534829968</c:v>
                </c:pt>
                <c:pt idx="97">
                  <c:v>5.3636992924365527</c:v>
                </c:pt>
                <c:pt idx="98">
                  <c:v>5.3921681924928357</c:v>
                </c:pt>
                <c:pt idx="99">
                  <c:v>5.3418062786555414</c:v>
                </c:pt>
                <c:pt idx="100">
                  <c:v>5.3174457999010167</c:v>
                </c:pt>
                <c:pt idx="101">
                  <c:v>5.3267447383474895</c:v>
                </c:pt>
                <c:pt idx="102">
                  <c:v>5.3423725044331665</c:v>
                </c:pt>
                <c:pt idx="103">
                  <c:v>5.4376759742513112</c:v>
                </c:pt>
                <c:pt idx="104">
                  <c:v>5.2867036525634301</c:v>
                </c:pt>
                <c:pt idx="105">
                  <c:v>5.3381159803604623</c:v>
                </c:pt>
                <c:pt idx="106">
                  <c:v>5.4101167881452685</c:v>
                </c:pt>
                <c:pt idx="107">
                  <c:v>5.3615469792462163</c:v>
                </c:pt>
                <c:pt idx="108">
                  <c:v>5.3200594028030848</c:v>
                </c:pt>
                <c:pt idx="109">
                  <c:v>5.3779715305081002</c:v>
                </c:pt>
                <c:pt idx="110">
                  <c:v>5.4370482471207824</c:v>
                </c:pt>
                <c:pt idx="111">
                  <c:v>5.3483095717539575</c:v>
                </c:pt>
                <c:pt idx="112">
                  <c:v>5.4850947892496462</c:v>
                </c:pt>
                <c:pt idx="113">
                  <c:v>5.3011251506728625</c:v>
                </c:pt>
                <c:pt idx="114">
                  <c:v>5.2923286386942658</c:v>
                </c:pt>
                <c:pt idx="115">
                  <c:v>5.3317323030061008</c:v>
                </c:pt>
                <c:pt idx="116">
                  <c:v>5.3509201959456698</c:v>
                </c:pt>
                <c:pt idx="117">
                  <c:v>5.3601794014414956</c:v>
                </c:pt>
                <c:pt idx="118">
                  <c:v>5.3145350835624301</c:v>
                </c:pt>
                <c:pt idx="119">
                  <c:v>5.3225753756245249</c:v>
                </c:pt>
                <c:pt idx="120">
                  <c:v>5.3262276381742337</c:v>
                </c:pt>
                <c:pt idx="121">
                  <c:v>5.3182948063641504</c:v>
                </c:pt>
                <c:pt idx="122">
                  <c:v>5.3886240609159763</c:v>
                </c:pt>
                <c:pt idx="123">
                  <c:v>5.3775106018579368</c:v>
                </c:pt>
                <c:pt idx="124">
                  <c:v>5.3358228318465697</c:v>
                </c:pt>
                <c:pt idx="125">
                  <c:v>5.3486247378615168</c:v>
                </c:pt>
                <c:pt idx="126">
                  <c:v>5.3397306227996131</c:v>
                </c:pt>
                <c:pt idx="127">
                  <c:v>5.3194654822341123</c:v>
                </c:pt>
                <c:pt idx="128">
                  <c:v>5.3263670863131987</c:v>
                </c:pt>
                <c:pt idx="129">
                  <c:v>5.338569719797599</c:v>
                </c:pt>
                <c:pt idx="130">
                  <c:v>5.3203752659575301</c:v>
                </c:pt>
                <c:pt idx="131">
                  <c:v>5.3620554044193174</c:v>
                </c:pt>
                <c:pt idx="132">
                  <c:v>5.3557674044585095</c:v>
                </c:pt>
                <c:pt idx="133">
                  <c:v>5.299388409466486</c:v>
                </c:pt>
                <c:pt idx="134">
                  <c:v>5.2817356400012132</c:v>
                </c:pt>
                <c:pt idx="135">
                  <c:v>5.3721328166830524</c:v>
                </c:pt>
                <c:pt idx="136">
                  <c:v>5.4152075442318264</c:v>
                </c:pt>
                <c:pt idx="137">
                  <c:v>5.3069440683842508</c:v>
                </c:pt>
                <c:pt idx="138">
                  <c:v>5.3099069537904233</c:v>
                </c:pt>
                <c:pt idx="139">
                  <c:v>5.4208215950043606</c:v>
                </c:pt>
                <c:pt idx="140">
                  <c:v>5.3595264111572147</c:v>
                </c:pt>
                <c:pt idx="141">
                  <c:v>5.4051779451930964</c:v>
                </c:pt>
                <c:pt idx="142">
                  <c:v>5.4193289909720512</c:v>
                </c:pt>
                <c:pt idx="143">
                  <c:v>5.3503198711671223</c:v>
                </c:pt>
                <c:pt idx="144">
                  <c:v>5.4026171465848583</c:v>
                </c:pt>
                <c:pt idx="145">
                  <c:v>5.3165203721006691</c:v>
                </c:pt>
              </c:numCache>
            </c:numRef>
          </c:yVal>
          <c:smooth val="0"/>
          <c:extLst>
            <c:ext xmlns:c16="http://schemas.microsoft.com/office/drawing/2014/chart" uri="{C3380CC4-5D6E-409C-BE32-E72D297353CC}">
              <c16:uniqueId val="{00000000-7282-429B-8544-62DC76A4371F}"/>
            </c:ext>
          </c:extLst>
        </c:ser>
        <c:dLbls>
          <c:showLegendKey val="0"/>
          <c:showVal val="0"/>
          <c:showCatName val="0"/>
          <c:showSerName val="0"/>
          <c:showPercent val="0"/>
          <c:showBubbleSize val="0"/>
        </c:dLbls>
        <c:axId val="598500144"/>
        <c:axId val="598499728"/>
      </c:scatterChart>
      <c:valAx>
        <c:axId val="59850014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Al</a:t>
                </a:r>
                <a:r>
                  <a:rPr lang="en-AU" baseline="-25000"/>
                  <a:t>Tot</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499728"/>
        <c:crosses val="autoZero"/>
        <c:crossBetween val="midCat"/>
        <c:majorUnit val="5.000000000000001E-2"/>
      </c:valAx>
      <c:valAx>
        <c:axId val="5984997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Si</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50014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Cleaned!$AZ$3:$AZ$60</c:f>
              <c:numCache>
                <c:formatCode>0.00</c:formatCode>
                <c:ptCount val="58"/>
                <c:pt idx="0">
                  <c:v>8.9499497491665174</c:v>
                </c:pt>
                <c:pt idx="1">
                  <c:v>9.021484639855208</c:v>
                </c:pt>
                <c:pt idx="2">
                  <c:v>9.0381209110875389</c:v>
                </c:pt>
                <c:pt idx="3">
                  <c:v>9.1025206677180588</c:v>
                </c:pt>
                <c:pt idx="4">
                  <c:v>9.185291524837961</c:v>
                </c:pt>
                <c:pt idx="5">
                  <c:v>9.0947562033280356</c:v>
                </c:pt>
                <c:pt idx="6">
                  <c:v>9.072683331081759</c:v>
                </c:pt>
                <c:pt idx="7">
                  <c:v>8.9436351926022457</c:v>
                </c:pt>
                <c:pt idx="8">
                  <c:v>9.052256556822087</c:v>
                </c:pt>
                <c:pt idx="9">
                  <c:v>8.9261419697011402</c:v>
                </c:pt>
                <c:pt idx="10">
                  <c:v>8.9450661091178727</c:v>
                </c:pt>
                <c:pt idx="11">
                  <c:v>9.0983561732846461</c:v>
                </c:pt>
                <c:pt idx="12">
                  <c:v>9.0083436373160772</c:v>
                </c:pt>
                <c:pt idx="13">
                  <c:v>9.1062490643476561</c:v>
                </c:pt>
                <c:pt idx="14">
                  <c:v>9.1001707287290206</c:v>
                </c:pt>
                <c:pt idx="15">
                  <c:v>9.102234197810251</c:v>
                </c:pt>
                <c:pt idx="16">
                  <c:v>9.0911984424678689</c:v>
                </c:pt>
                <c:pt idx="17">
                  <c:v>9.0846590861601033</c:v>
                </c:pt>
                <c:pt idx="18">
                  <c:v>9.1471478919484195</c:v>
                </c:pt>
                <c:pt idx="19">
                  <c:v>9.0877464791623872</c:v>
                </c:pt>
                <c:pt idx="20">
                  <c:v>8.9353326718649164</c:v>
                </c:pt>
                <c:pt idx="21">
                  <c:v>9.0777324688272838</c:v>
                </c:pt>
                <c:pt idx="22">
                  <c:v>9.1262565433660399</c:v>
                </c:pt>
                <c:pt idx="23">
                  <c:v>9.05654248581574</c:v>
                </c:pt>
                <c:pt idx="24">
                  <c:v>9.0191387197763646</c:v>
                </c:pt>
                <c:pt idx="25">
                  <c:v>9.0482252006632216</c:v>
                </c:pt>
                <c:pt idx="26">
                  <c:v>9.0813678014583772</c:v>
                </c:pt>
                <c:pt idx="27">
                  <c:v>9.06733359776387</c:v>
                </c:pt>
                <c:pt idx="28">
                  <c:v>9.0489498825507582</c:v>
                </c:pt>
                <c:pt idx="29">
                  <c:v>8.9998844262745337</c:v>
                </c:pt>
                <c:pt idx="30">
                  <c:v>9.0571699219506119</c:v>
                </c:pt>
                <c:pt idx="31">
                  <c:v>9.052812439801766</c:v>
                </c:pt>
                <c:pt idx="32">
                  <c:v>9.0329123770967072</c:v>
                </c:pt>
                <c:pt idx="33">
                  <c:v>9.0706141782285385</c:v>
                </c:pt>
                <c:pt idx="34">
                  <c:v>9.0780755381572593</c:v>
                </c:pt>
                <c:pt idx="35">
                  <c:v>9.0741286986354268</c:v>
                </c:pt>
                <c:pt idx="36">
                  <c:v>9.0418993101851157</c:v>
                </c:pt>
                <c:pt idx="37">
                  <c:v>9.0036273558085433</c:v>
                </c:pt>
                <c:pt idx="38">
                  <c:v>9.0489042815421854</c:v>
                </c:pt>
                <c:pt idx="39">
                  <c:v>9.0032803515087796</c:v>
                </c:pt>
                <c:pt idx="40">
                  <c:v>9.0639632625090094</c:v>
                </c:pt>
                <c:pt idx="41">
                  <c:v>9.0780004807547421</c:v>
                </c:pt>
                <c:pt idx="42">
                  <c:v>9.0897474956668027</c:v>
                </c:pt>
                <c:pt idx="43">
                  <c:v>9.1606546744426236</c:v>
                </c:pt>
                <c:pt idx="44">
                  <c:v>9.1462835709828649</c:v>
                </c:pt>
                <c:pt idx="45">
                  <c:v>9.0466520219224726</c:v>
                </c:pt>
                <c:pt idx="46">
                  <c:v>9.0256778922729808</c:v>
                </c:pt>
                <c:pt idx="47">
                  <c:v>9.1177936041115863</c:v>
                </c:pt>
                <c:pt idx="48">
                  <c:v>9.0926616829605109</c:v>
                </c:pt>
                <c:pt idx="49">
                  <c:v>9.1151126614679612</c:v>
                </c:pt>
                <c:pt idx="50">
                  <c:v>9.1120927176953881</c:v>
                </c:pt>
                <c:pt idx="51">
                  <c:v>9.1826295344102071</c:v>
                </c:pt>
                <c:pt idx="52">
                  <c:v>9.1809272868252094</c:v>
                </c:pt>
                <c:pt idx="53">
                  <c:v>9.1418994736659442</c:v>
                </c:pt>
                <c:pt idx="54">
                  <c:v>9.1013186319698445</c:v>
                </c:pt>
                <c:pt idx="55">
                  <c:v>9.1142855619643157</c:v>
                </c:pt>
                <c:pt idx="56">
                  <c:v>9.273626580491996</c:v>
                </c:pt>
                <c:pt idx="57">
                  <c:v>9.0776360708748385</c:v>
                </c:pt>
              </c:numCache>
            </c:numRef>
          </c:xVal>
          <c:yVal>
            <c:numRef>
              <c:f>Cleaned!$AR$3:$AR$60</c:f>
              <c:numCache>
                <c:formatCode>0.00</c:formatCode>
                <c:ptCount val="58"/>
                <c:pt idx="0">
                  <c:v>5.528004577129602</c:v>
                </c:pt>
                <c:pt idx="1">
                  <c:v>5.4907825116693703</c:v>
                </c:pt>
                <c:pt idx="2">
                  <c:v>5.5278335759681729</c:v>
                </c:pt>
                <c:pt idx="3">
                  <c:v>5.4882257676897579</c:v>
                </c:pt>
                <c:pt idx="4">
                  <c:v>5.3438882803066479</c:v>
                </c:pt>
                <c:pt idx="5">
                  <c:v>5.5047485210860625</c:v>
                </c:pt>
                <c:pt idx="6">
                  <c:v>5.532997238430406</c:v>
                </c:pt>
                <c:pt idx="7">
                  <c:v>5.5957768722823431</c:v>
                </c:pt>
                <c:pt idx="8">
                  <c:v>5.3626214544661348</c:v>
                </c:pt>
                <c:pt idx="9">
                  <c:v>5.555061463960997</c:v>
                </c:pt>
                <c:pt idx="10">
                  <c:v>5.5332587688889303</c:v>
                </c:pt>
                <c:pt idx="11">
                  <c:v>5.4200003534227514</c:v>
                </c:pt>
                <c:pt idx="12">
                  <c:v>5.4798882261889981</c:v>
                </c:pt>
                <c:pt idx="13">
                  <c:v>5.4662066522008148</c:v>
                </c:pt>
                <c:pt idx="14">
                  <c:v>5.4745137247401576</c:v>
                </c:pt>
                <c:pt idx="15">
                  <c:v>5.4112878243501452</c:v>
                </c:pt>
                <c:pt idx="16">
                  <c:v>5.4649036336445045</c:v>
                </c:pt>
                <c:pt idx="17">
                  <c:v>5.5275861691259669</c:v>
                </c:pt>
                <c:pt idx="18">
                  <c:v>5.4654471505388162</c:v>
                </c:pt>
                <c:pt idx="19">
                  <c:v>5.5072505870062587</c:v>
                </c:pt>
                <c:pt idx="20">
                  <c:v>5.6839917185228446</c:v>
                </c:pt>
                <c:pt idx="21">
                  <c:v>5.4608607859862293</c:v>
                </c:pt>
                <c:pt idx="22">
                  <c:v>5.4667031451403885</c:v>
                </c:pt>
                <c:pt idx="23">
                  <c:v>5.5704892285230443</c:v>
                </c:pt>
                <c:pt idx="24">
                  <c:v>5.4598346502962096</c:v>
                </c:pt>
                <c:pt idx="25">
                  <c:v>5.4608373280253764</c:v>
                </c:pt>
                <c:pt idx="26">
                  <c:v>5.4707740375567058</c:v>
                </c:pt>
                <c:pt idx="27">
                  <c:v>5.5059091239745328</c:v>
                </c:pt>
                <c:pt idx="28">
                  <c:v>5.5086028148310184</c:v>
                </c:pt>
                <c:pt idx="29">
                  <c:v>5.5428095508033453</c:v>
                </c:pt>
                <c:pt idx="30">
                  <c:v>5.5030959358338807</c:v>
                </c:pt>
                <c:pt idx="31">
                  <c:v>5.4450776653237822</c:v>
                </c:pt>
                <c:pt idx="32">
                  <c:v>5.5595017628472956</c:v>
                </c:pt>
                <c:pt idx="33">
                  <c:v>5.453858906987695</c:v>
                </c:pt>
                <c:pt idx="34">
                  <c:v>5.4789280714476361</c:v>
                </c:pt>
                <c:pt idx="35">
                  <c:v>5.4855806560921296</c:v>
                </c:pt>
                <c:pt idx="36">
                  <c:v>5.4910159387719037</c:v>
                </c:pt>
                <c:pt idx="37">
                  <c:v>5.5499300853587519</c:v>
                </c:pt>
                <c:pt idx="38">
                  <c:v>5.4483666733138927</c:v>
                </c:pt>
                <c:pt idx="39">
                  <c:v>5.5013248483367274</c:v>
                </c:pt>
                <c:pt idx="40">
                  <c:v>5.481887633001266</c:v>
                </c:pt>
                <c:pt idx="41">
                  <c:v>5.4352689910464829</c:v>
                </c:pt>
                <c:pt idx="42">
                  <c:v>5.391935146433716</c:v>
                </c:pt>
                <c:pt idx="43">
                  <c:v>5.4490156612464755</c:v>
                </c:pt>
                <c:pt idx="44">
                  <c:v>5.5176134825053227</c:v>
                </c:pt>
                <c:pt idx="45">
                  <c:v>5.5730164708293461</c:v>
                </c:pt>
                <c:pt idx="46">
                  <c:v>5.4656439494871334</c:v>
                </c:pt>
                <c:pt idx="47">
                  <c:v>5.3822667021804849</c:v>
                </c:pt>
                <c:pt idx="48">
                  <c:v>5.4590571830131553</c:v>
                </c:pt>
                <c:pt idx="49">
                  <c:v>5.4433493504169981</c:v>
                </c:pt>
                <c:pt idx="50">
                  <c:v>5.4944057923100296</c:v>
                </c:pt>
                <c:pt idx="51">
                  <c:v>5.476934570488039</c:v>
                </c:pt>
                <c:pt idx="52">
                  <c:v>5.3671871690456321</c:v>
                </c:pt>
                <c:pt idx="53">
                  <c:v>5.3698556385029876</c:v>
                </c:pt>
                <c:pt idx="54">
                  <c:v>5.4890660954222685</c:v>
                </c:pt>
                <c:pt idx="55">
                  <c:v>5.5177555616813949</c:v>
                </c:pt>
                <c:pt idx="56">
                  <c:v>5.3893009116152264</c:v>
                </c:pt>
                <c:pt idx="57">
                  <c:v>5.3443270907654643</c:v>
                </c:pt>
              </c:numCache>
            </c:numRef>
          </c:yVal>
          <c:smooth val="0"/>
          <c:extLst>
            <c:ext xmlns:c16="http://schemas.microsoft.com/office/drawing/2014/chart" uri="{C3380CC4-5D6E-409C-BE32-E72D297353CC}">
              <c16:uniqueId val="{00000000-C4E0-4666-B2BB-73597541DAF9}"/>
            </c:ext>
          </c:extLst>
        </c:ser>
        <c:dLbls>
          <c:showLegendKey val="0"/>
          <c:showVal val="0"/>
          <c:showCatName val="0"/>
          <c:showSerName val="0"/>
          <c:showPercent val="0"/>
          <c:showBubbleSize val="0"/>
        </c:dLbls>
        <c:axId val="1632931199"/>
        <c:axId val="1632929535"/>
      </c:scatterChart>
      <c:valAx>
        <c:axId val="1632931199"/>
        <c:scaling>
          <c:orientation val="minMax"/>
          <c:max val="12"/>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rPr>
                  <a:t>R</a:t>
                </a:r>
                <a:r>
                  <a:rPr lang="en-US" sz="1000" b="0" i="0" baseline="30000">
                    <a:effectLst/>
                  </a:rPr>
                  <a:t>2+</a:t>
                </a:r>
                <a:endParaRPr lang="en-US" sz="1000" baseline="30000">
                  <a:effectLst/>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2929535"/>
        <c:crosses val="autoZero"/>
        <c:crossBetween val="midCat"/>
      </c:valAx>
      <c:valAx>
        <c:axId val="1632929535"/>
        <c:scaling>
          <c:orientation val="minMax"/>
          <c:max val="7"/>
          <c:min val="3.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Si</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2931199"/>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Cleaned!$AR$2</c:f>
              <c:strCache>
                <c:ptCount val="1"/>
                <c:pt idx="0">
                  <c:v>Al</c:v>
                </c:pt>
              </c:strCache>
            </c:strRef>
          </c:tx>
          <c:spPr>
            <a:ln w="28575" cap="rnd">
              <a:noFill/>
              <a:round/>
            </a:ln>
            <a:effectLst/>
          </c:spPr>
          <c:marker>
            <c:symbol val="circle"/>
            <c:size val="5"/>
            <c:spPr>
              <a:solidFill>
                <a:schemeClr val="accent1"/>
              </a:solidFill>
              <a:ln w="9525">
                <a:solidFill>
                  <a:schemeClr val="accent1"/>
                </a:solidFill>
              </a:ln>
              <a:effectLst/>
            </c:spPr>
          </c:marker>
          <c:xVal>
            <c:numRef>
              <c:f>Cleaned!$AV$3:$AV$60</c:f>
              <c:numCache>
                <c:formatCode>0.00</c:formatCode>
                <c:ptCount val="58"/>
                <c:pt idx="0" formatCode="0.0000">
                  <c:v>0.3132104212148713</c:v>
                </c:pt>
                <c:pt idx="1">
                  <c:v>0.31707285221430437</c:v>
                </c:pt>
                <c:pt idx="2">
                  <c:v>0.33476816166763534</c:v>
                </c:pt>
                <c:pt idx="3">
                  <c:v>0.33648117555754375</c:v>
                </c:pt>
                <c:pt idx="4">
                  <c:v>0.30267616235921946</c:v>
                </c:pt>
                <c:pt idx="5">
                  <c:v>0.3393606618670969</c:v>
                </c:pt>
                <c:pt idx="6">
                  <c:v>0.34498763460984117</c:v>
                </c:pt>
                <c:pt idx="7">
                  <c:v>0.33544325375456929</c:v>
                </c:pt>
                <c:pt idx="8">
                  <c:v>0.27462183873000112</c:v>
                </c:pt>
                <c:pt idx="9">
                  <c:v>0.31920914774235032</c:v>
                </c:pt>
                <c:pt idx="10">
                  <c:v>0.31425153248959081</c:v>
                </c:pt>
                <c:pt idx="11">
                  <c:v>0.30955376592706652</c:v>
                </c:pt>
                <c:pt idx="12">
                  <c:v>0.30879774649400327</c:v>
                </c:pt>
                <c:pt idx="13">
                  <c:v>0.32794984081447054</c:v>
                </c:pt>
                <c:pt idx="14">
                  <c:v>0.32887338154210433</c:v>
                </c:pt>
                <c:pt idx="15">
                  <c:v>0.30479148358386732</c:v>
                </c:pt>
                <c:pt idx="16">
                  <c:v>0.32324124599284165</c:v>
                </c:pt>
                <c:pt idx="17">
                  <c:v>0.34424787896210607</c:v>
                </c:pt>
                <c:pt idx="18">
                  <c:v>0.33836348123563942</c:v>
                </c:pt>
                <c:pt idx="19">
                  <c:v>0.3371555899179437</c:v>
                </c:pt>
                <c:pt idx="20">
                  <c:v>0.365712569170352</c:v>
                </c:pt>
                <c:pt idx="21">
                  <c:v>0.32002018990156245</c:v>
                </c:pt>
                <c:pt idx="22">
                  <c:v>0.33177329646956577</c:v>
                </c:pt>
                <c:pt idx="23">
                  <c:v>0.35341193657613923</c:v>
                </c:pt>
                <c:pt idx="24">
                  <c:v>0.3022226738051691</c:v>
                </c:pt>
                <c:pt idx="25">
                  <c:v>0.31097528140110287</c:v>
                </c:pt>
                <c:pt idx="26">
                  <c:v>0.32329287741886226</c:v>
                </c:pt>
                <c:pt idx="27">
                  <c:v>0.33235173850628452</c:v>
                </c:pt>
                <c:pt idx="28">
                  <c:v>0.32863161950616238</c:v>
                </c:pt>
                <c:pt idx="29">
                  <c:v>0.33039155445942969</c:v>
                </c:pt>
                <c:pt idx="30">
                  <c:v>0.32977998941006825</c:v>
                </c:pt>
                <c:pt idx="31">
                  <c:v>0.30683962196216963</c:v>
                </c:pt>
                <c:pt idx="32">
                  <c:v>0.34503233143027234</c:v>
                </c:pt>
                <c:pt idx="33">
                  <c:v>0.31386504964513662</c:v>
                </c:pt>
                <c:pt idx="34">
                  <c:v>0.32411691133217846</c:v>
                </c:pt>
                <c:pt idx="35">
                  <c:v>0.32756076790019995</c:v>
                </c:pt>
                <c:pt idx="36">
                  <c:v>0.32023728041812871</c:v>
                </c:pt>
                <c:pt idx="37">
                  <c:v>0.33342922406879294</c:v>
                </c:pt>
                <c:pt idx="38">
                  <c:v>0.30846848113788372</c:v>
                </c:pt>
                <c:pt idx="39">
                  <c:v>0.31895463127176438</c:v>
                </c:pt>
                <c:pt idx="40">
                  <c:v>0.3237116356093247</c:v>
                </c:pt>
                <c:pt idx="41">
                  <c:v>0.3120586897289126</c:v>
                </c:pt>
                <c:pt idx="42">
                  <c:v>0.29601678849910662</c:v>
                </c:pt>
                <c:pt idx="43">
                  <c:v>0.33513914598776617</c:v>
                </c:pt>
                <c:pt idx="44">
                  <c:v>0.35766253956985272</c:v>
                </c:pt>
                <c:pt idx="45">
                  <c:v>0.35326031289540882</c:v>
                </c:pt>
                <c:pt idx="46">
                  <c:v>0.30603595412592044</c:v>
                </c:pt>
                <c:pt idx="47">
                  <c:v>0.29826003258769573</c:v>
                </c:pt>
                <c:pt idx="48">
                  <c:v>0.32031186437006021</c:v>
                </c:pt>
                <c:pt idx="49">
                  <c:v>0.32118333475266791</c:v>
                </c:pt>
                <c:pt idx="50">
                  <c:v>0.33939587140183913</c:v>
                </c:pt>
                <c:pt idx="51">
                  <c:v>0.35019441334128021</c:v>
                </c:pt>
                <c:pt idx="52">
                  <c:v>0.30846861516277191</c:v>
                </c:pt>
                <c:pt idx="53">
                  <c:v>0.29947668946856743</c:v>
                </c:pt>
                <c:pt idx="54">
                  <c:v>0.33501952188719897</c:v>
                </c:pt>
                <c:pt idx="55">
                  <c:v>0.34892484880432684</c:v>
                </c:pt>
                <c:pt idx="56">
                  <c:v>0.33978728323569396</c:v>
                </c:pt>
                <c:pt idx="57">
                  <c:v>0.27634683422435558</c:v>
                </c:pt>
              </c:numCache>
            </c:numRef>
          </c:xVal>
          <c:yVal>
            <c:numRef>
              <c:f>Cleaned!$AT$3:$AT$60</c:f>
              <c:numCache>
                <c:formatCode>0.00</c:formatCode>
                <c:ptCount val="58"/>
                <c:pt idx="0" formatCode="0.0000">
                  <c:v>0.68181682864315862</c:v>
                </c:pt>
                <c:pt idx="1">
                  <c:v>0.67098720994014716</c:v>
                </c:pt>
                <c:pt idx="2">
                  <c:v>0.70649091758932003</c:v>
                </c:pt>
                <c:pt idx="3">
                  <c:v>0.67106814932205494</c:v>
                </c:pt>
                <c:pt idx="4">
                  <c:v>0.62903776010964796</c:v>
                </c:pt>
                <c:pt idx="5">
                  <c:v>0.7026016893531396</c:v>
                </c:pt>
                <c:pt idx="6">
                  <c:v>0.67828877044538183</c:v>
                </c:pt>
                <c:pt idx="7">
                  <c:v>0.66604134892455624</c:v>
                </c:pt>
                <c:pt idx="8">
                  <c:v>0.73343532524602317</c:v>
                </c:pt>
                <c:pt idx="9">
                  <c:v>0.67469416732333654</c:v>
                </c:pt>
                <c:pt idx="10">
                  <c:v>0.66373755113045363</c:v>
                </c:pt>
                <c:pt idx="11">
                  <c:v>0.65418989842990871</c:v>
                </c:pt>
                <c:pt idx="12">
                  <c:v>0.65961943212964491</c:v>
                </c:pt>
                <c:pt idx="13">
                  <c:v>0.66082635403828993</c:v>
                </c:pt>
                <c:pt idx="14">
                  <c:v>0.65656365357365221</c:v>
                </c:pt>
                <c:pt idx="15">
                  <c:v>0.64529428394797661</c:v>
                </c:pt>
                <c:pt idx="16">
                  <c:v>0.65785575884146597</c:v>
                </c:pt>
                <c:pt idx="17">
                  <c:v>0.65647991225879854</c:v>
                </c:pt>
                <c:pt idx="18">
                  <c:v>0.65315495941476742</c:v>
                </c:pt>
                <c:pt idx="19">
                  <c:v>0.62959592491763372</c:v>
                </c:pt>
                <c:pt idx="20">
                  <c:v>0.66631695978437133</c:v>
                </c:pt>
                <c:pt idx="21">
                  <c:v>0.66231082169550581</c:v>
                </c:pt>
                <c:pt idx="22">
                  <c:v>0.63870021690347323</c:v>
                </c:pt>
                <c:pt idx="23">
                  <c:v>0.66958528972393938</c:v>
                </c:pt>
                <c:pt idx="24">
                  <c:v>0.64577302978535001</c:v>
                </c:pt>
                <c:pt idx="25">
                  <c:v>0.64254286216626721</c:v>
                </c:pt>
                <c:pt idx="26">
                  <c:v>0.64911934569422181</c:v>
                </c:pt>
                <c:pt idx="27">
                  <c:v>0.65485371344555865</c:v>
                </c:pt>
                <c:pt idx="28">
                  <c:v>0.6435315950564735</c:v>
                </c:pt>
                <c:pt idx="29">
                  <c:v>0.65766412230747628</c:v>
                </c:pt>
                <c:pt idx="30">
                  <c:v>0.66187878936150923</c:v>
                </c:pt>
                <c:pt idx="31">
                  <c:v>0.64225675293351259</c:v>
                </c:pt>
                <c:pt idx="32">
                  <c:v>0.6367859199417476</c:v>
                </c:pt>
                <c:pt idx="33">
                  <c:v>0.62255439902493637</c:v>
                </c:pt>
                <c:pt idx="34">
                  <c:v>0.60951690785532631</c:v>
                </c:pt>
                <c:pt idx="35">
                  <c:v>0.63384130359563129</c:v>
                </c:pt>
                <c:pt idx="36">
                  <c:v>0.64346404093316378</c:v>
                </c:pt>
                <c:pt idx="37">
                  <c:v>0.64721228154742161</c:v>
                </c:pt>
                <c:pt idx="38">
                  <c:v>0.7033208131289157</c:v>
                </c:pt>
                <c:pt idx="39">
                  <c:v>0.67509937858762481</c:v>
                </c:pt>
                <c:pt idx="40">
                  <c:v>0.63177732025156252</c:v>
                </c:pt>
                <c:pt idx="41">
                  <c:v>0.64065265783695446</c:v>
                </c:pt>
                <c:pt idx="42">
                  <c:v>0.63795141285651336</c:v>
                </c:pt>
                <c:pt idx="43">
                  <c:v>0.63528870478464994</c:v>
                </c:pt>
                <c:pt idx="44">
                  <c:v>0.64565434879168115</c:v>
                </c:pt>
                <c:pt idx="45">
                  <c:v>0.61579796424634559</c:v>
                </c:pt>
                <c:pt idx="46">
                  <c:v>0.60186543016785621</c:v>
                </c:pt>
                <c:pt idx="47">
                  <c:v>0.62940609420768678</c:v>
                </c:pt>
                <c:pt idx="48">
                  <c:v>0.6488456512738302</c:v>
                </c:pt>
                <c:pt idx="49">
                  <c:v>0.64515361922355197</c:v>
                </c:pt>
                <c:pt idx="50">
                  <c:v>0.60119629707790267</c:v>
                </c:pt>
                <c:pt idx="51">
                  <c:v>0.64288923046530833</c:v>
                </c:pt>
                <c:pt idx="52">
                  <c:v>0.62472050662534506</c:v>
                </c:pt>
                <c:pt idx="53">
                  <c:v>0.60055481967913726</c:v>
                </c:pt>
                <c:pt idx="54">
                  <c:v>0.60496472098174348</c:v>
                </c:pt>
                <c:pt idx="55">
                  <c:v>0.65031775036191863</c:v>
                </c:pt>
                <c:pt idx="56">
                  <c:v>0.71178191258008872</c:v>
                </c:pt>
                <c:pt idx="57">
                  <c:v>0.61710144061415462</c:v>
                </c:pt>
              </c:numCache>
            </c:numRef>
          </c:yVal>
          <c:smooth val="0"/>
          <c:extLst>
            <c:ext xmlns:c16="http://schemas.microsoft.com/office/drawing/2014/chart" uri="{C3380CC4-5D6E-409C-BE32-E72D297353CC}">
              <c16:uniqueId val="{00000000-761F-49B5-A3DA-4C8D3AB6BD32}"/>
            </c:ext>
          </c:extLst>
        </c:ser>
        <c:dLbls>
          <c:showLegendKey val="0"/>
          <c:showVal val="0"/>
          <c:showCatName val="0"/>
          <c:showSerName val="0"/>
          <c:showPercent val="0"/>
          <c:showBubbleSize val="0"/>
        </c:dLbls>
        <c:axId val="598500144"/>
        <c:axId val="598499728"/>
      </c:scatterChart>
      <c:valAx>
        <c:axId val="598500144"/>
        <c:scaling>
          <c:orientation val="minMax"/>
          <c:max val="1"/>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Tschermak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499728"/>
        <c:crosses val="autoZero"/>
        <c:crossBetween val="midCat"/>
      </c:valAx>
      <c:valAx>
        <c:axId val="598499728"/>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Fe-Mg exchange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50014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Cleaned!$AR$2</c:f>
              <c:strCache>
                <c:ptCount val="1"/>
                <c:pt idx="0">
                  <c:v>Al</c:v>
                </c:pt>
              </c:strCache>
            </c:strRef>
          </c:tx>
          <c:spPr>
            <a:ln w="28575" cap="rnd">
              <a:noFill/>
              <a:round/>
            </a:ln>
            <a:effectLst/>
          </c:spPr>
          <c:marker>
            <c:symbol val="circle"/>
            <c:size val="5"/>
            <c:spPr>
              <a:solidFill>
                <a:schemeClr val="accent1"/>
              </a:solidFill>
              <a:ln w="9525">
                <a:solidFill>
                  <a:schemeClr val="accent1"/>
                </a:solidFill>
              </a:ln>
              <a:effectLst/>
            </c:spPr>
          </c:marker>
          <c:xVal>
            <c:numRef>
              <c:f>Cleaned!$AR$3:$AR$60</c:f>
              <c:numCache>
                <c:formatCode>0.00</c:formatCode>
                <c:ptCount val="58"/>
                <c:pt idx="0">
                  <c:v>5.528004577129602</c:v>
                </c:pt>
                <c:pt idx="1">
                  <c:v>5.4907825116693703</c:v>
                </c:pt>
                <c:pt idx="2">
                  <c:v>5.5278335759681729</c:v>
                </c:pt>
                <c:pt idx="3">
                  <c:v>5.4882257676897579</c:v>
                </c:pt>
                <c:pt idx="4">
                  <c:v>5.3438882803066479</c:v>
                </c:pt>
                <c:pt idx="5">
                  <c:v>5.5047485210860625</c:v>
                </c:pt>
                <c:pt idx="6">
                  <c:v>5.532997238430406</c:v>
                </c:pt>
                <c:pt idx="7">
                  <c:v>5.5957768722823431</c:v>
                </c:pt>
                <c:pt idx="8">
                  <c:v>5.3626214544661348</c:v>
                </c:pt>
                <c:pt idx="9">
                  <c:v>5.555061463960997</c:v>
                </c:pt>
                <c:pt idx="10">
                  <c:v>5.5332587688889303</c:v>
                </c:pt>
                <c:pt idx="11">
                  <c:v>5.4200003534227514</c:v>
                </c:pt>
                <c:pt idx="12">
                  <c:v>5.4798882261889981</c:v>
                </c:pt>
                <c:pt idx="13">
                  <c:v>5.4662066522008148</c:v>
                </c:pt>
                <c:pt idx="14">
                  <c:v>5.4745137247401576</c:v>
                </c:pt>
                <c:pt idx="15">
                  <c:v>5.4112878243501452</c:v>
                </c:pt>
                <c:pt idx="16">
                  <c:v>5.4649036336445045</c:v>
                </c:pt>
                <c:pt idx="17">
                  <c:v>5.5275861691259669</c:v>
                </c:pt>
                <c:pt idx="18">
                  <c:v>5.4654471505388162</c:v>
                </c:pt>
                <c:pt idx="19">
                  <c:v>5.5072505870062587</c:v>
                </c:pt>
                <c:pt idx="20">
                  <c:v>5.6839917185228446</c:v>
                </c:pt>
                <c:pt idx="21">
                  <c:v>5.4608607859862293</c:v>
                </c:pt>
                <c:pt idx="22">
                  <c:v>5.4667031451403885</c:v>
                </c:pt>
                <c:pt idx="23">
                  <c:v>5.5704892285230443</c:v>
                </c:pt>
                <c:pt idx="24">
                  <c:v>5.4598346502962096</c:v>
                </c:pt>
                <c:pt idx="25">
                  <c:v>5.4608373280253764</c:v>
                </c:pt>
                <c:pt idx="26">
                  <c:v>5.4707740375567058</c:v>
                </c:pt>
                <c:pt idx="27">
                  <c:v>5.5059091239745328</c:v>
                </c:pt>
                <c:pt idx="28">
                  <c:v>5.5086028148310184</c:v>
                </c:pt>
                <c:pt idx="29">
                  <c:v>5.5428095508033453</c:v>
                </c:pt>
                <c:pt idx="30">
                  <c:v>5.5030959358338807</c:v>
                </c:pt>
                <c:pt idx="31">
                  <c:v>5.4450776653237822</c:v>
                </c:pt>
                <c:pt idx="32">
                  <c:v>5.5595017628472956</c:v>
                </c:pt>
                <c:pt idx="33">
                  <c:v>5.453858906987695</c:v>
                </c:pt>
                <c:pt idx="34">
                  <c:v>5.4789280714476361</c:v>
                </c:pt>
                <c:pt idx="35">
                  <c:v>5.4855806560921296</c:v>
                </c:pt>
                <c:pt idx="36">
                  <c:v>5.4910159387719037</c:v>
                </c:pt>
                <c:pt idx="37">
                  <c:v>5.5499300853587519</c:v>
                </c:pt>
                <c:pt idx="38">
                  <c:v>5.4483666733138927</c:v>
                </c:pt>
                <c:pt idx="39">
                  <c:v>5.5013248483367274</c:v>
                </c:pt>
                <c:pt idx="40">
                  <c:v>5.481887633001266</c:v>
                </c:pt>
                <c:pt idx="41">
                  <c:v>5.4352689910464829</c:v>
                </c:pt>
                <c:pt idx="42">
                  <c:v>5.391935146433716</c:v>
                </c:pt>
                <c:pt idx="43">
                  <c:v>5.4490156612464755</c:v>
                </c:pt>
                <c:pt idx="44">
                  <c:v>5.5176134825053227</c:v>
                </c:pt>
                <c:pt idx="45">
                  <c:v>5.5730164708293461</c:v>
                </c:pt>
                <c:pt idx="46">
                  <c:v>5.4656439494871334</c:v>
                </c:pt>
                <c:pt idx="47">
                  <c:v>5.3822667021804849</c:v>
                </c:pt>
                <c:pt idx="48">
                  <c:v>5.4590571830131553</c:v>
                </c:pt>
                <c:pt idx="49">
                  <c:v>5.4433493504169981</c:v>
                </c:pt>
                <c:pt idx="50">
                  <c:v>5.4944057923100296</c:v>
                </c:pt>
                <c:pt idx="51">
                  <c:v>5.476934570488039</c:v>
                </c:pt>
                <c:pt idx="52">
                  <c:v>5.3671871690456321</c:v>
                </c:pt>
                <c:pt idx="53">
                  <c:v>5.3698556385029876</c:v>
                </c:pt>
                <c:pt idx="54">
                  <c:v>5.4890660954222685</c:v>
                </c:pt>
                <c:pt idx="55">
                  <c:v>5.5177555616813949</c:v>
                </c:pt>
                <c:pt idx="56">
                  <c:v>5.3893009116152264</c:v>
                </c:pt>
                <c:pt idx="57">
                  <c:v>5.3443270907654643</c:v>
                </c:pt>
              </c:numCache>
            </c:numRef>
          </c:xVal>
          <c:yVal>
            <c:numRef>
              <c:f>Cleaned!$AQ$3:$AQ$60</c:f>
              <c:numCache>
                <c:formatCode>0.00</c:formatCode>
                <c:ptCount val="58"/>
                <c:pt idx="0">
                  <c:v>5.3694972563207948</c:v>
                </c:pt>
                <c:pt idx="1">
                  <c:v>5.3618669200096578</c:v>
                </c:pt>
                <c:pt idx="2">
                  <c:v>5.3270131623032002</c:v>
                </c:pt>
                <c:pt idx="3">
                  <c:v>5.3228881302683568</c:v>
                </c:pt>
                <c:pt idx="4">
                  <c:v>5.3910549112294568</c:v>
                </c:pt>
                <c:pt idx="5">
                  <c:v>5.3191923028240833</c:v>
                </c:pt>
                <c:pt idx="6">
                  <c:v>5.3071104746383186</c:v>
                </c:pt>
                <c:pt idx="7">
                  <c:v>5.3274362997436668</c:v>
                </c:pt>
                <c:pt idx="8">
                  <c:v>5.449894341390479</c:v>
                </c:pt>
                <c:pt idx="9">
                  <c:v>5.3547932950177621</c:v>
                </c:pt>
                <c:pt idx="10">
                  <c:v>5.3669774847056573</c:v>
                </c:pt>
                <c:pt idx="11">
                  <c:v>5.3771955830373068</c:v>
                </c:pt>
                <c:pt idx="12">
                  <c:v>5.3797738784958282</c:v>
                </c:pt>
                <c:pt idx="13">
                  <c:v>5.3417601981426817</c:v>
                </c:pt>
                <c:pt idx="14">
                  <c:v>5.3409211580423559</c:v>
                </c:pt>
                <c:pt idx="15">
                  <c:v>5.3904170328322651</c:v>
                </c:pt>
                <c:pt idx="16">
                  <c:v>5.3518633488755381</c:v>
                </c:pt>
                <c:pt idx="17">
                  <c:v>5.3111468010760232</c:v>
                </c:pt>
                <c:pt idx="18">
                  <c:v>5.320222297334003</c:v>
                </c:pt>
                <c:pt idx="19">
                  <c:v>5.3256888201641122</c:v>
                </c:pt>
                <c:pt idx="20">
                  <c:v>5.268001101522211</c:v>
                </c:pt>
                <c:pt idx="21">
                  <c:v>5.3558132032720165</c:v>
                </c:pt>
                <c:pt idx="22">
                  <c:v>5.3361601852602529</c:v>
                </c:pt>
                <c:pt idx="23">
                  <c:v>5.2926618452086265</c:v>
                </c:pt>
                <c:pt idx="24">
                  <c:v>5.395554652389662</c:v>
                </c:pt>
                <c:pt idx="25">
                  <c:v>5.3763919623591221</c:v>
                </c:pt>
                <c:pt idx="26">
                  <c:v>5.3512982507065203</c:v>
                </c:pt>
                <c:pt idx="27">
                  <c:v>5.3340928966251298</c:v>
                </c:pt>
                <c:pt idx="28">
                  <c:v>5.3417346210274133</c:v>
                </c:pt>
                <c:pt idx="29">
                  <c:v>5.3364165915718278</c:v>
                </c:pt>
                <c:pt idx="30">
                  <c:v>5.3377002217027982</c:v>
                </c:pt>
                <c:pt idx="31">
                  <c:v>5.3837221748026955</c:v>
                </c:pt>
                <c:pt idx="32">
                  <c:v>5.306948723006915</c:v>
                </c:pt>
                <c:pt idx="33">
                  <c:v>5.3707482782583016</c:v>
                </c:pt>
                <c:pt idx="34">
                  <c:v>5.3517661773356426</c:v>
                </c:pt>
                <c:pt idx="35">
                  <c:v>5.3419746933894077</c:v>
                </c:pt>
                <c:pt idx="36">
                  <c:v>5.3585782254151626</c:v>
                </c:pt>
                <c:pt idx="37">
                  <c:v>5.3311936472017258</c:v>
                </c:pt>
                <c:pt idx="38">
                  <c:v>5.3784056753347906</c:v>
                </c:pt>
                <c:pt idx="39">
                  <c:v>5.3543841495540256</c:v>
                </c:pt>
                <c:pt idx="40">
                  <c:v>5.3495572923714541</c:v>
                </c:pt>
                <c:pt idx="41">
                  <c:v>5.3693835736954805</c:v>
                </c:pt>
                <c:pt idx="42">
                  <c:v>5.4055600709971428</c:v>
                </c:pt>
                <c:pt idx="43">
                  <c:v>5.3273298014099444</c:v>
                </c:pt>
                <c:pt idx="44">
                  <c:v>5.2816950345333336</c:v>
                </c:pt>
                <c:pt idx="45">
                  <c:v>5.2909051779285035</c:v>
                </c:pt>
                <c:pt idx="46">
                  <c:v>5.387928091748158</c:v>
                </c:pt>
                <c:pt idx="47">
                  <c:v>5.402787507461432</c:v>
                </c:pt>
                <c:pt idx="48">
                  <c:v>5.3593762712598805</c:v>
                </c:pt>
                <c:pt idx="49">
                  <c:v>5.3559095860257084</c:v>
                </c:pt>
                <c:pt idx="50">
                  <c:v>5.3197524774037248</c:v>
                </c:pt>
                <c:pt idx="51">
                  <c:v>5.2985813246088682</c:v>
                </c:pt>
                <c:pt idx="52">
                  <c:v>5.3822503620779196</c:v>
                </c:pt>
                <c:pt idx="53">
                  <c:v>5.4005876861426731</c:v>
                </c:pt>
                <c:pt idx="54">
                  <c:v>5.3280258390585207</c:v>
                </c:pt>
                <c:pt idx="55">
                  <c:v>5.3003576183672587</c:v>
                </c:pt>
                <c:pt idx="56">
                  <c:v>5.3198362391431342</c:v>
                </c:pt>
                <c:pt idx="57">
                  <c:v>5.4430835953483934</c:v>
                </c:pt>
              </c:numCache>
            </c:numRef>
          </c:yVal>
          <c:smooth val="0"/>
          <c:extLst>
            <c:ext xmlns:c16="http://schemas.microsoft.com/office/drawing/2014/chart" uri="{C3380CC4-5D6E-409C-BE32-E72D297353CC}">
              <c16:uniqueId val="{00000000-337D-45AB-8E90-6DFAAAFB4EC3}"/>
            </c:ext>
          </c:extLst>
        </c:ser>
        <c:dLbls>
          <c:showLegendKey val="0"/>
          <c:showVal val="0"/>
          <c:showCatName val="0"/>
          <c:showSerName val="0"/>
          <c:showPercent val="0"/>
          <c:showBubbleSize val="0"/>
        </c:dLbls>
        <c:axId val="598500144"/>
        <c:axId val="598499728"/>
      </c:scatterChart>
      <c:valAx>
        <c:axId val="598500144"/>
        <c:scaling>
          <c:orientation val="minMax"/>
          <c:max val="9"/>
          <c:min val="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Al</a:t>
                </a:r>
                <a:r>
                  <a:rPr lang="en-AU" baseline="-25000"/>
                  <a:t>Tot</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499728"/>
        <c:crosses val="autoZero"/>
        <c:crossBetween val="midCat"/>
      </c:valAx>
      <c:valAx>
        <c:axId val="598499728"/>
        <c:scaling>
          <c:orientation val="minMax"/>
          <c:max val="7"/>
          <c:min val="3.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Si</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50014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Cleaned!$AR$2</c:f>
              <c:strCache>
                <c:ptCount val="1"/>
                <c:pt idx="0">
                  <c:v>Al</c:v>
                </c:pt>
              </c:strCache>
            </c:strRef>
          </c:tx>
          <c:spPr>
            <a:ln w="28575" cap="rnd">
              <a:noFill/>
              <a:round/>
            </a:ln>
            <a:effectLst/>
          </c:spPr>
          <c:marker>
            <c:symbol val="circle"/>
            <c:size val="5"/>
            <c:spPr>
              <a:solidFill>
                <a:schemeClr val="accent1"/>
              </a:solidFill>
              <a:ln w="9525">
                <a:solidFill>
                  <a:schemeClr val="accent1"/>
                </a:solidFill>
              </a:ln>
              <a:effectLst/>
            </c:spPr>
          </c:marker>
          <c:xVal>
            <c:numRef>
              <c:f>Cleaned!$AR$3:$AR$148</c:f>
              <c:numCache>
                <c:formatCode>0.00</c:formatCode>
                <c:ptCount val="146"/>
                <c:pt idx="0">
                  <c:v>5.528004577129602</c:v>
                </c:pt>
                <c:pt idx="1">
                  <c:v>5.4907825116693703</c:v>
                </c:pt>
                <c:pt idx="2">
                  <c:v>5.5278335759681729</c:v>
                </c:pt>
                <c:pt idx="3">
                  <c:v>5.4882257676897579</c:v>
                </c:pt>
                <c:pt idx="4">
                  <c:v>5.3438882803066479</c:v>
                </c:pt>
                <c:pt idx="5">
                  <c:v>5.5047485210860625</c:v>
                </c:pt>
                <c:pt idx="6">
                  <c:v>5.532997238430406</c:v>
                </c:pt>
                <c:pt idx="7">
                  <c:v>5.5957768722823431</c:v>
                </c:pt>
                <c:pt idx="8">
                  <c:v>5.3626214544661348</c:v>
                </c:pt>
                <c:pt idx="9">
                  <c:v>5.555061463960997</c:v>
                </c:pt>
                <c:pt idx="10">
                  <c:v>5.5332587688889303</c:v>
                </c:pt>
                <c:pt idx="11">
                  <c:v>5.4200003534227514</c:v>
                </c:pt>
                <c:pt idx="12">
                  <c:v>5.4798882261889981</c:v>
                </c:pt>
                <c:pt idx="13">
                  <c:v>5.4662066522008148</c:v>
                </c:pt>
                <c:pt idx="14">
                  <c:v>5.4745137247401576</c:v>
                </c:pt>
                <c:pt idx="15">
                  <c:v>5.4112878243501452</c:v>
                </c:pt>
                <c:pt idx="16">
                  <c:v>5.4649036336445045</c:v>
                </c:pt>
                <c:pt idx="17">
                  <c:v>5.5275861691259669</c:v>
                </c:pt>
                <c:pt idx="18">
                  <c:v>5.4654471505388162</c:v>
                </c:pt>
                <c:pt idx="19">
                  <c:v>5.5072505870062587</c:v>
                </c:pt>
                <c:pt idx="20">
                  <c:v>5.6839917185228446</c:v>
                </c:pt>
                <c:pt idx="21">
                  <c:v>5.4608607859862293</c:v>
                </c:pt>
                <c:pt idx="22">
                  <c:v>5.4667031451403885</c:v>
                </c:pt>
                <c:pt idx="23">
                  <c:v>5.5704892285230443</c:v>
                </c:pt>
                <c:pt idx="24">
                  <c:v>5.4598346502962096</c:v>
                </c:pt>
                <c:pt idx="25">
                  <c:v>5.4608373280253764</c:v>
                </c:pt>
                <c:pt idx="26">
                  <c:v>5.4707740375567058</c:v>
                </c:pt>
                <c:pt idx="27">
                  <c:v>5.5059091239745328</c:v>
                </c:pt>
                <c:pt idx="28">
                  <c:v>5.5086028148310184</c:v>
                </c:pt>
                <c:pt idx="29">
                  <c:v>5.5428095508033453</c:v>
                </c:pt>
                <c:pt idx="30">
                  <c:v>5.5030959358338807</c:v>
                </c:pt>
                <c:pt idx="31">
                  <c:v>5.4450776653237822</c:v>
                </c:pt>
                <c:pt idx="32">
                  <c:v>5.5595017628472956</c:v>
                </c:pt>
                <c:pt idx="33">
                  <c:v>5.453858906987695</c:v>
                </c:pt>
                <c:pt idx="34">
                  <c:v>5.4789280714476361</c:v>
                </c:pt>
                <c:pt idx="35">
                  <c:v>5.4855806560921296</c:v>
                </c:pt>
                <c:pt idx="36">
                  <c:v>5.4910159387719037</c:v>
                </c:pt>
                <c:pt idx="37">
                  <c:v>5.5499300853587519</c:v>
                </c:pt>
                <c:pt idx="38">
                  <c:v>5.4483666733138927</c:v>
                </c:pt>
                <c:pt idx="39">
                  <c:v>5.5013248483367274</c:v>
                </c:pt>
                <c:pt idx="40">
                  <c:v>5.481887633001266</c:v>
                </c:pt>
                <c:pt idx="41">
                  <c:v>5.4352689910464829</c:v>
                </c:pt>
                <c:pt idx="42">
                  <c:v>5.391935146433716</c:v>
                </c:pt>
                <c:pt idx="43">
                  <c:v>5.4490156612464755</c:v>
                </c:pt>
                <c:pt idx="44">
                  <c:v>5.5176134825053227</c:v>
                </c:pt>
                <c:pt idx="45">
                  <c:v>5.5730164708293461</c:v>
                </c:pt>
                <c:pt idx="46">
                  <c:v>5.4656439494871334</c:v>
                </c:pt>
                <c:pt idx="47">
                  <c:v>5.3822667021804849</c:v>
                </c:pt>
                <c:pt idx="48">
                  <c:v>5.4590571830131553</c:v>
                </c:pt>
                <c:pt idx="49">
                  <c:v>5.4433493504169981</c:v>
                </c:pt>
                <c:pt idx="50">
                  <c:v>5.4944057923100296</c:v>
                </c:pt>
                <c:pt idx="51">
                  <c:v>5.476934570488039</c:v>
                </c:pt>
                <c:pt idx="52">
                  <c:v>5.3671871690456321</c:v>
                </c:pt>
                <c:pt idx="53">
                  <c:v>5.3698556385029876</c:v>
                </c:pt>
                <c:pt idx="54">
                  <c:v>5.4890660954222685</c:v>
                </c:pt>
                <c:pt idx="55">
                  <c:v>5.5177555616813949</c:v>
                </c:pt>
                <c:pt idx="56">
                  <c:v>5.3893009116152264</c:v>
                </c:pt>
                <c:pt idx="57">
                  <c:v>5.3443270907654643</c:v>
                </c:pt>
                <c:pt idx="58">
                  <c:v>5.4560119942140215</c:v>
                </c:pt>
                <c:pt idx="59">
                  <c:v>5.5081618090084783</c:v>
                </c:pt>
                <c:pt idx="60">
                  <c:v>5.4920697615582821</c:v>
                </c:pt>
                <c:pt idx="61">
                  <c:v>5.4296827297602315</c:v>
                </c:pt>
                <c:pt idx="62">
                  <c:v>5.5042999972485722</c:v>
                </c:pt>
                <c:pt idx="63">
                  <c:v>5.4388792109956841</c:v>
                </c:pt>
                <c:pt idx="64">
                  <c:v>5.4928767168097048</c:v>
                </c:pt>
                <c:pt idx="65">
                  <c:v>5.5090215726967173</c:v>
                </c:pt>
                <c:pt idx="66">
                  <c:v>5.3718924515464339</c:v>
                </c:pt>
                <c:pt idx="67">
                  <c:v>5.507295333729056</c:v>
                </c:pt>
                <c:pt idx="68">
                  <c:v>5.3704433220872598</c:v>
                </c:pt>
                <c:pt idx="69">
                  <c:v>5.5965611821085233</c:v>
                </c:pt>
                <c:pt idx="70">
                  <c:v>5.4252931916937257</c:v>
                </c:pt>
                <c:pt idx="71">
                  <c:v>5.4580224818726055</c:v>
                </c:pt>
                <c:pt idx="72">
                  <c:v>5.5298602081458474</c:v>
                </c:pt>
                <c:pt idx="73">
                  <c:v>5.5688352824287968</c:v>
                </c:pt>
                <c:pt idx="74">
                  <c:v>5.5447426601057463</c:v>
                </c:pt>
                <c:pt idx="75">
                  <c:v>5.4908286098076786</c:v>
                </c:pt>
                <c:pt idx="76">
                  <c:v>5.5700215910790458</c:v>
                </c:pt>
                <c:pt idx="77">
                  <c:v>5.4208131115865479</c:v>
                </c:pt>
                <c:pt idx="78">
                  <c:v>5.4138805019180243</c:v>
                </c:pt>
                <c:pt idx="79">
                  <c:v>5.5912809703936173</c:v>
                </c:pt>
                <c:pt idx="80">
                  <c:v>5.4817571989846616</c:v>
                </c:pt>
                <c:pt idx="81">
                  <c:v>5.5481806370255358</c:v>
                </c:pt>
                <c:pt idx="82">
                  <c:v>5.5676393323650508</c:v>
                </c:pt>
                <c:pt idx="83">
                  <c:v>5.4897131612705525</c:v>
                </c:pt>
                <c:pt idx="84">
                  <c:v>5.4911996313834148</c:v>
                </c:pt>
                <c:pt idx="85">
                  <c:v>5.4695198317596132</c:v>
                </c:pt>
                <c:pt idx="86">
                  <c:v>5.3212673425198673</c:v>
                </c:pt>
                <c:pt idx="87">
                  <c:v>5.5513414528066383</c:v>
                </c:pt>
                <c:pt idx="88">
                  <c:v>5.454715705756974</c:v>
                </c:pt>
                <c:pt idx="89">
                  <c:v>5.43107504798785</c:v>
                </c:pt>
                <c:pt idx="90">
                  <c:v>5.4156554110553241</c:v>
                </c:pt>
                <c:pt idx="91">
                  <c:v>5.4231217810422141</c:v>
                </c:pt>
                <c:pt idx="92">
                  <c:v>5.5559277367271456</c:v>
                </c:pt>
                <c:pt idx="93">
                  <c:v>5.5968491292802272</c:v>
                </c:pt>
                <c:pt idx="94">
                  <c:v>5.4608800911153708</c:v>
                </c:pt>
                <c:pt idx="95">
                  <c:v>5.4912215131037287</c:v>
                </c:pt>
                <c:pt idx="96">
                  <c:v>5.4945825372930992</c:v>
                </c:pt>
                <c:pt idx="97">
                  <c:v>5.4722481269488181</c:v>
                </c:pt>
                <c:pt idx="98">
                  <c:v>5.455894410782828</c:v>
                </c:pt>
                <c:pt idx="99">
                  <c:v>5.5516127065785987</c:v>
                </c:pt>
                <c:pt idx="100">
                  <c:v>5.6465006067894352</c:v>
                </c:pt>
                <c:pt idx="101">
                  <c:v>5.6269604030000071</c:v>
                </c:pt>
                <c:pt idx="102">
                  <c:v>5.572862438017772</c:v>
                </c:pt>
                <c:pt idx="103">
                  <c:v>5.3395380274369009</c:v>
                </c:pt>
                <c:pt idx="104">
                  <c:v>5.6490551402676088</c:v>
                </c:pt>
                <c:pt idx="105">
                  <c:v>5.4958491780589336</c:v>
                </c:pt>
                <c:pt idx="106">
                  <c:v>5.4481331238710755</c:v>
                </c:pt>
                <c:pt idx="107">
                  <c:v>5.4166629752735176</c:v>
                </c:pt>
                <c:pt idx="108">
                  <c:v>5.5063206046966808</c:v>
                </c:pt>
                <c:pt idx="109">
                  <c:v>5.4594379754038451</c:v>
                </c:pt>
                <c:pt idx="110">
                  <c:v>5.3709251651492886</c:v>
                </c:pt>
                <c:pt idx="111">
                  <c:v>5.5578817386316848</c:v>
                </c:pt>
                <c:pt idx="112">
                  <c:v>5.389942563070119</c:v>
                </c:pt>
                <c:pt idx="113">
                  <c:v>5.5981892279858156</c:v>
                </c:pt>
                <c:pt idx="114">
                  <c:v>5.4935448788159977</c:v>
                </c:pt>
                <c:pt idx="115">
                  <c:v>5.5250936450049899</c:v>
                </c:pt>
                <c:pt idx="116">
                  <c:v>5.5386549747695737</c:v>
                </c:pt>
                <c:pt idx="117">
                  <c:v>5.4722069668562483</c:v>
                </c:pt>
                <c:pt idx="118">
                  <c:v>5.5647692288358996</c:v>
                </c:pt>
                <c:pt idx="119">
                  <c:v>5.5675939292945982</c:v>
                </c:pt>
                <c:pt idx="120">
                  <c:v>5.6004215248612654</c:v>
                </c:pt>
                <c:pt idx="121">
                  <c:v>5.5621804817886247</c:v>
                </c:pt>
                <c:pt idx="122">
                  <c:v>5.4117391912277384</c:v>
                </c:pt>
                <c:pt idx="123">
                  <c:v>5.3700586741680265</c:v>
                </c:pt>
                <c:pt idx="124">
                  <c:v>5.4828620340103722</c:v>
                </c:pt>
                <c:pt idx="125">
                  <c:v>5.3962602302237475</c:v>
                </c:pt>
                <c:pt idx="126">
                  <c:v>5.4274872169634154</c:v>
                </c:pt>
                <c:pt idx="127">
                  <c:v>5.51993240050792</c:v>
                </c:pt>
                <c:pt idx="128">
                  <c:v>5.4898227827247394</c:v>
                </c:pt>
                <c:pt idx="129">
                  <c:v>5.5499896311906332</c:v>
                </c:pt>
                <c:pt idx="130">
                  <c:v>5.5366065175167973</c:v>
                </c:pt>
                <c:pt idx="131">
                  <c:v>5.4953397408513025</c:v>
                </c:pt>
                <c:pt idx="132">
                  <c:v>5.4657128862734394</c:v>
                </c:pt>
                <c:pt idx="133">
                  <c:v>5.5671815443545354</c:v>
                </c:pt>
                <c:pt idx="134">
                  <c:v>5.6171623884609216</c:v>
                </c:pt>
                <c:pt idx="135">
                  <c:v>5.5082388778559492</c:v>
                </c:pt>
                <c:pt idx="136">
                  <c:v>5.3600258505777925</c:v>
                </c:pt>
                <c:pt idx="137">
                  <c:v>5.6243071248337042</c:v>
                </c:pt>
                <c:pt idx="138">
                  <c:v>5.6122332618802258</c:v>
                </c:pt>
                <c:pt idx="139">
                  <c:v>5.3740459443214492</c:v>
                </c:pt>
                <c:pt idx="140">
                  <c:v>5.5252344740176484</c:v>
                </c:pt>
                <c:pt idx="141">
                  <c:v>5.3943766102316131</c:v>
                </c:pt>
                <c:pt idx="142">
                  <c:v>5.3356231171138448</c:v>
                </c:pt>
                <c:pt idx="143">
                  <c:v>5.479921832716415</c:v>
                </c:pt>
                <c:pt idx="144">
                  <c:v>5.4354562327282094</c:v>
                </c:pt>
                <c:pt idx="145">
                  <c:v>5.5488875303167822</c:v>
                </c:pt>
              </c:numCache>
            </c:numRef>
          </c:xVal>
          <c:yVal>
            <c:numRef>
              <c:f>Cleaned!$AQ$3:$AQ$148</c:f>
              <c:numCache>
                <c:formatCode>0.00</c:formatCode>
                <c:ptCount val="146"/>
                <c:pt idx="0">
                  <c:v>5.3694972563207948</c:v>
                </c:pt>
                <c:pt idx="1">
                  <c:v>5.3618669200096578</c:v>
                </c:pt>
                <c:pt idx="2">
                  <c:v>5.3270131623032002</c:v>
                </c:pt>
                <c:pt idx="3">
                  <c:v>5.3228881302683568</c:v>
                </c:pt>
                <c:pt idx="4">
                  <c:v>5.3910549112294568</c:v>
                </c:pt>
                <c:pt idx="5">
                  <c:v>5.3191923028240833</c:v>
                </c:pt>
                <c:pt idx="6">
                  <c:v>5.3071104746383186</c:v>
                </c:pt>
                <c:pt idx="7">
                  <c:v>5.3274362997436668</c:v>
                </c:pt>
                <c:pt idx="8">
                  <c:v>5.449894341390479</c:v>
                </c:pt>
                <c:pt idx="9">
                  <c:v>5.3547932950177621</c:v>
                </c:pt>
                <c:pt idx="10">
                  <c:v>5.3669774847056573</c:v>
                </c:pt>
                <c:pt idx="11">
                  <c:v>5.3771955830373068</c:v>
                </c:pt>
                <c:pt idx="12">
                  <c:v>5.3797738784958282</c:v>
                </c:pt>
                <c:pt idx="13">
                  <c:v>5.3417601981426817</c:v>
                </c:pt>
                <c:pt idx="14">
                  <c:v>5.3409211580423559</c:v>
                </c:pt>
                <c:pt idx="15">
                  <c:v>5.3904170328322651</c:v>
                </c:pt>
                <c:pt idx="16">
                  <c:v>5.3518633488755381</c:v>
                </c:pt>
                <c:pt idx="17">
                  <c:v>5.3111468010760232</c:v>
                </c:pt>
                <c:pt idx="18">
                  <c:v>5.320222297334003</c:v>
                </c:pt>
                <c:pt idx="19">
                  <c:v>5.3256888201641122</c:v>
                </c:pt>
                <c:pt idx="20">
                  <c:v>5.268001101522211</c:v>
                </c:pt>
                <c:pt idx="21">
                  <c:v>5.3558132032720165</c:v>
                </c:pt>
                <c:pt idx="22">
                  <c:v>5.3361601852602529</c:v>
                </c:pt>
                <c:pt idx="23">
                  <c:v>5.2926618452086265</c:v>
                </c:pt>
                <c:pt idx="24">
                  <c:v>5.395554652389662</c:v>
                </c:pt>
                <c:pt idx="25">
                  <c:v>5.3763919623591221</c:v>
                </c:pt>
                <c:pt idx="26">
                  <c:v>5.3512982507065203</c:v>
                </c:pt>
                <c:pt idx="27">
                  <c:v>5.3340928966251298</c:v>
                </c:pt>
                <c:pt idx="28">
                  <c:v>5.3417346210274133</c:v>
                </c:pt>
                <c:pt idx="29">
                  <c:v>5.3364165915718278</c:v>
                </c:pt>
                <c:pt idx="30">
                  <c:v>5.3377002217027982</c:v>
                </c:pt>
                <c:pt idx="31">
                  <c:v>5.3837221748026955</c:v>
                </c:pt>
                <c:pt idx="32">
                  <c:v>5.306948723006915</c:v>
                </c:pt>
                <c:pt idx="33">
                  <c:v>5.3707482782583016</c:v>
                </c:pt>
                <c:pt idx="34">
                  <c:v>5.3517661773356426</c:v>
                </c:pt>
                <c:pt idx="35">
                  <c:v>5.3419746933894077</c:v>
                </c:pt>
                <c:pt idx="36">
                  <c:v>5.3585782254151626</c:v>
                </c:pt>
                <c:pt idx="37">
                  <c:v>5.3311936472017258</c:v>
                </c:pt>
                <c:pt idx="38">
                  <c:v>5.3784056753347906</c:v>
                </c:pt>
                <c:pt idx="39">
                  <c:v>5.3543841495540256</c:v>
                </c:pt>
                <c:pt idx="40">
                  <c:v>5.3495572923714541</c:v>
                </c:pt>
                <c:pt idx="41">
                  <c:v>5.3693835736954805</c:v>
                </c:pt>
                <c:pt idx="42">
                  <c:v>5.4055600709971428</c:v>
                </c:pt>
                <c:pt idx="43">
                  <c:v>5.3273298014099444</c:v>
                </c:pt>
                <c:pt idx="44">
                  <c:v>5.2816950345333336</c:v>
                </c:pt>
                <c:pt idx="45">
                  <c:v>5.2909051779285035</c:v>
                </c:pt>
                <c:pt idx="46">
                  <c:v>5.387928091748158</c:v>
                </c:pt>
                <c:pt idx="47">
                  <c:v>5.402787507461432</c:v>
                </c:pt>
                <c:pt idx="48">
                  <c:v>5.3593762712598805</c:v>
                </c:pt>
                <c:pt idx="49">
                  <c:v>5.3559095860257084</c:v>
                </c:pt>
                <c:pt idx="50">
                  <c:v>5.3197524774037248</c:v>
                </c:pt>
                <c:pt idx="51">
                  <c:v>5.2985813246088682</c:v>
                </c:pt>
                <c:pt idx="52">
                  <c:v>5.3822503620779196</c:v>
                </c:pt>
                <c:pt idx="53">
                  <c:v>5.4005876861426731</c:v>
                </c:pt>
                <c:pt idx="54">
                  <c:v>5.3280258390585207</c:v>
                </c:pt>
                <c:pt idx="55">
                  <c:v>5.3003576183672587</c:v>
                </c:pt>
                <c:pt idx="56">
                  <c:v>5.3198362391431342</c:v>
                </c:pt>
                <c:pt idx="57">
                  <c:v>5.4430835953483934</c:v>
                </c:pt>
                <c:pt idx="58">
                  <c:v>5.3574886557647829</c:v>
                </c:pt>
                <c:pt idx="59">
                  <c:v>5.3373798414805131</c:v>
                </c:pt>
                <c:pt idx="60">
                  <c:v>5.3467037763596466</c:v>
                </c:pt>
                <c:pt idx="61">
                  <c:v>5.3815844761178138</c:v>
                </c:pt>
                <c:pt idx="62">
                  <c:v>5.3129152391359025</c:v>
                </c:pt>
                <c:pt idx="63">
                  <c:v>5.3629643270852343</c:v>
                </c:pt>
                <c:pt idx="64">
                  <c:v>5.3246012933034592</c:v>
                </c:pt>
                <c:pt idx="65">
                  <c:v>5.3329483665214736</c:v>
                </c:pt>
                <c:pt idx="66">
                  <c:v>5.3615190919409486</c:v>
                </c:pt>
                <c:pt idx="67">
                  <c:v>5.3321024440849776</c:v>
                </c:pt>
                <c:pt idx="68">
                  <c:v>5.4026992661773319</c:v>
                </c:pt>
                <c:pt idx="69">
                  <c:v>5.2898377635721774</c:v>
                </c:pt>
                <c:pt idx="70">
                  <c:v>5.3530792074392384</c:v>
                </c:pt>
                <c:pt idx="71">
                  <c:v>5.3477518827230401</c:v>
                </c:pt>
                <c:pt idx="72">
                  <c:v>5.299321795439063</c:v>
                </c:pt>
                <c:pt idx="73">
                  <c:v>5.3297391154160083</c:v>
                </c:pt>
                <c:pt idx="74">
                  <c:v>5.3294975429258029</c:v>
                </c:pt>
                <c:pt idx="75">
                  <c:v>5.3387858717989944</c:v>
                </c:pt>
                <c:pt idx="76">
                  <c:v>5.3383978575154529</c:v>
                </c:pt>
                <c:pt idx="77">
                  <c:v>5.3891387966202942</c:v>
                </c:pt>
                <c:pt idx="78">
                  <c:v>5.3694220085164748</c:v>
                </c:pt>
                <c:pt idx="79">
                  <c:v>5.30827829821727</c:v>
                </c:pt>
                <c:pt idx="80">
                  <c:v>5.343975715510056</c:v>
                </c:pt>
                <c:pt idx="81">
                  <c:v>5.2864196904119742</c:v>
                </c:pt>
                <c:pt idx="82">
                  <c:v>5.2933171178790825</c:v>
                </c:pt>
                <c:pt idx="83">
                  <c:v>5.3288988455155275</c:v>
                </c:pt>
                <c:pt idx="84">
                  <c:v>5.3421883094592859</c:v>
                </c:pt>
                <c:pt idx="85">
                  <c:v>5.383344518720258</c:v>
                </c:pt>
                <c:pt idx="86">
                  <c:v>5.4384900702498129</c:v>
                </c:pt>
                <c:pt idx="87">
                  <c:v>5.290351239754103</c:v>
                </c:pt>
                <c:pt idx="88">
                  <c:v>5.3804400766349829</c:v>
                </c:pt>
                <c:pt idx="89">
                  <c:v>5.4047164739829023</c:v>
                </c:pt>
                <c:pt idx="90">
                  <c:v>5.3735651953411416</c:v>
                </c:pt>
                <c:pt idx="91">
                  <c:v>5.4117818816790839</c:v>
                </c:pt>
                <c:pt idx="92">
                  <c:v>5.3452750756896528</c:v>
                </c:pt>
                <c:pt idx="93">
                  <c:v>5.3038671917223255</c:v>
                </c:pt>
                <c:pt idx="94">
                  <c:v>5.3454191777099247</c:v>
                </c:pt>
                <c:pt idx="95">
                  <c:v>5.3313547443850116</c:v>
                </c:pt>
                <c:pt idx="96">
                  <c:v>5.3830409534829968</c:v>
                </c:pt>
                <c:pt idx="97">
                  <c:v>5.3636992924365527</c:v>
                </c:pt>
                <c:pt idx="98">
                  <c:v>5.3921681924928357</c:v>
                </c:pt>
                <c:pt idx="99">
                  <c:v>5.3418062786555414</c:v>
                </c:pt>
                <c:pt idx="100">
                  <c:v>5.3174457999010167</c:v>
                </c:pt>
                <c:pt idx="101">
                  <c:v>5.3267447383474895</c:v>
                </c:pt>
                <c:pt idx="102">
                  <c:v>5.3423725044331665</c:v>
                </c:pt>
                <c:pt idx="103">
                  <c:v>5.4376759742513112</c:v>
                </c:pt>
                <c:pt idx="104">
                  <c:v>5.2867036525634301</c:v>
                </c:pt>
                <c:pt idx="105">
                  <c:v>5.3381159803604623</c:v>
                </c:pt>
                <c:pt idx="106">
                  <c:v>5.4101167881452685</c:v>
                </c:pt>
                <c:pt idx="107">
                  <c:v>5.3615469792462163</c:v>
                </c:pt>
                <c:pt idx="108">
                  <c:v>5.3200594028030848</c:v>
                </c:pt>
                <c:pt idx="109">
                  <c:v>5.3779715305081002</c:v>
                </c:pt>
                <c:pt idx="110">
                  <c:v>5.4370482471207824</c:v>
                </c:pt>
                <c:pt idx="111">
                  <c:v>5.3483095717539575</c:v>
                </c:pt>
                <c:pt idx="112">
                  <c:v>5.4850947892496462</c:v>
                </c:pt>
                <c:pt idx="113">
                  <c:v>5.3011251506728625</c:v>
                </c:pt>
                <c:pt idx="114">
                  <c:v>5.2923286386942658</c:v>
                </c:pt>
                <c:pt idx="115">
                  <c:v>5.3317323030061008</c:v>
                </c:pt>
                <c:pt idx="116">
                  <c:v>5.3509201959456698</c:v>
                </c:pt>
                <c:pt idx="117">
                  <c:v>5.3601794014414956</c:v>
                </c:pt>
                <c:pt idx="118">
                  <c:v>5.3145350835624301</c:v>
                </c:pt>
                <c:pt idx="119">
                  <c:v>5.3225753756245249</c:v>
                </c:pt>
                <c:pt idx="120">
                  <c:v>5.3262276381742337</c:v>
                </c:pt>
                <c:pt idx="121">
                  <c:v>5.3182948063641504</c:v>
                </c:pt>
                <c:pt idx="122">
                  <c:v>5.3886240609159763</c:v>
                </c:pt>
                <c:pt idx="123">
                  <c:v>5.3775106018579368</c:v>
                </c:pt>
                <c:pt idx="124">
                  <c:v>5.3358228318465697</c:v>
                </c:pt>
                <c:pt idx="125">
                  <c:v>5.3486247378615168</c:v>
                </c:pt>
                <c:pt idx="126">
                  <c:v>5.3397306227996131</c:v>
                </c:pt>
                <c:pt idx="127">
                  <c:v>5.3194654822341123</c:v>
                </c:pt>
                <c:pt idx="128">
                  <c:v>5.3263670863131987</c:v>
                </c:pt>
                <c:pt idx="129">
                  <c:v>5.338569719797599</c:v>
                </c:pt>
                <c:pt idx="130">
                  <c:v>5.3203752659575301</c:v>
                </c:pt>
                <c:pt idx="131">
                  <c:v>5.3620554044193174</c:v>
                </c:pt>
                <c:pt idx="132">
                  <c:v>5.3557674044585095</c:v>
                </c:pt>
                <c:pt idx="133">
                  <c:v>5.299388409466486</c:v>
                </c:pt>
                <c:pt idx="134">
                  <c:v>5.2817356400012132</c:v>
                </c:pt>
                <c:pt idx="135">
                  <c:v>5.3721328166830524</c:v>
                </c:pt>
                <c:pt idx="136">
                  <c:v>5.4152075442318264</c:v>
                </c:pt>
                <c:pt idx="137">
                  <c:v>5.3069440683842508</c:v>
                </c:pt>
                <c:pt idx="138">
                  <c:v>5.3099069537904233</c:v>
                </c:pt>
                <c:pt idx="139">
                  <c:v>5.4208215950043606</c:v>
                </c:pt>
                <c:pt idx="140">
                  <c:v>5.3595264111572147</c:v>
                </c:pt>
                <c:pt idx="141">
                  <c:v>5.4051779451930964</c:v>
                </c:pt>
                <c:pt idx="142">
                  <c:v>5.4193289909720512</c:v>
                </c:pt>
                <c:pt idx="143">
                  <c:v>5.3503198711671223</c:v>
                </c:pt>
                <c:pt idx="144">
                  <c:v>5.4026171465848583</c:v>
                </c:pt>
                <c:pt idx="145">
                  <c:v>5.3165203721006691</c:v>
                </c:pt>
              </c:numCache>
            </c:numRef>
          </c:yVal>
          <c:smooth val="0"/>
          <c:extLst>
            <c:ext xmlns:c16="http://schemas.microsoft.com/office/drawing/2014/chart" uri="{C3380CC4-5D6E-409C-BE32-E72D297353CC}">
              <c16:uniqueId val="{00000000-8788-487F-B0F8-67230A75C850}"/>
            </c:ext>
          </c:extLst>
        </c:ser>
        <c:dLbls>
          <c:showLegendKey val="0"/>
          <c:showVal val="0"/>
          <c:showCatName val="0"/>
          <c:showSerName val="0"/>
          <c:showPercent val="0"/>
          <c:showBubbleSize val="0"/>
        </c:dLbls>
        <c:axId val="598500144"/>
        <c:axId val="598499728"/>
      </c:scatterChart>
      <c:valAx>
        <c:axId val="59850014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Al</a:t>
                </a:r>
                <a:r>
                  <a:rPr lang="en-AU" baseline="-25000"/>
                  <a:t>Tot</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499728"/>
        <c:crosses val="autoZero"/>
        <c:crossBetween val="midCat"/>
        <c:majorUnit val="5.000000000000001E-2"/>
      </c:valAx>
      <c:valAx>
        <c:axId val="5984997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Si</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50014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spPr>
            <a:solidFill>
              <a:srgbClr val="0066CC"/>
            </a:solidFill>
            <a:ln>
              <a:noFill/>
            </a:ln>
            <a:effectLst/>
          </c:spPr>
          <c:invertIfNegative val="0"/>
          <c:cat>
            <c:numRef>
              <c:f>'HyLogging and EPMA'!$L$2:$L$15</c:f>
              <c:numCache>
                <c:formatCode>0.00</c:formatCode>
                <c:ptCount val="14"/>
                <c:pt idx="0">
                  <c:v>0.48</c:v>
                </c:pt>
                <c:pt idx="1">
                  <c:v>0.505</c:v>
                </c:pt>
                <c:pt idx="2">
                  <c:v>0.53</c:v>
                </c:pt>
                <c:pt idx="3">
                  <c:v>0.55500000000000005</c:v>
                </c:pt>
                <c:pt idx="4">
                  <c:v>0.58000000000000007</c:v>
                </c:pt>
                <c:pt idx="5">
                  <c:v>0.60500000000000009</c:v>
                </c:pt>
                <c:pt idx="6">
                  <c:v>0.63000000000000012</c:v>
                </c:pt>
                <c:pt idx="7">
                  <c:v>0.65500000000000014</c:v>
                </c:pt>
                <c:pt idx="8">
                  <c:v>0.68000000000000016</c:v>
                </c:pt>
                <c:pt idx="9">
                  <c:v>0.70500000000000018</c:v>
                </c:pt>
                <c:pt idx="10">
                  <c:v>0.7300000000000002</c:v>
                </c:pt>
                <c:pt idx="11">
                  <c:v>0.75500000000000023</c:v>
                </c:pt>
                <c:pt idx="12">
                  <c:v>0.78000000000000025</c:v>
                </c:pt>
                <c:pt idx="13">
                  <c:v>0.80500000000000027</c:v>
                </c:pt>
              </c:numCache>
            </c:numRef>
          </c:cat>
          <c:val>
            <c:numRef>
              <c:f>'HyLogging and EPMA'!$M$2:$M$15</c:f>
              <c:numCache>
                <c:formatCode>General</c:formatCode>
                <c:ptCount val="14"/>
                <c:pt idx="0">
                  <c:v>1</c:v>
                </c:pt>
                <c:pt idx="1">
                  <c:v>1</c:v>
                </c:pt>
                <c:pt idx="2">
                  <c:v>5</c:v>
                </c:pt>
                <c:pt idx="3">
                  <c:v>3</c:v>
                </c:pt>
                <c:pt idx="4">
                  <c:v>6</c:v>
                </c:pt>
                <c:pt idx="5">
                  <c:v>9</c:v>
                </c:pt>
                <c:pt idx="6">
                  <c:v>12</c:v>
                </c:pt>
                <c:pt idx="7">
                  <c:v>45</c:v>
                </c:pt>
                <c:pt idx="8">
                  <c:v>72</c:v>
                </c:pt>
                <c:pt idx="9">
                  <c:v>89</c:v>
                </c:pt>
                <c:pt idx="10">
                  <c:v>59</c:v>
                </c:pt>
                <c:pt idx="11">
                  <c:v>19</c:v>
                </c:pt>
                <c:pt idx="12">
                  <c:v>1</c:v>
                </c:pt>
                <c:pt idx="13">
                  <c:v>1</c:v>
                </c:pt>
              </c:numCache>
            </c:numRef>
          </c:val>
          <c:extLst>
            <c:ext xmlns:c16="http://schemas.microsoft.com/office/drawing/2014/chart" uri="{C3380CC4-5D6E-409C-BE32-E72D297353CC}">
              <c16:uniqueId val="{00000000-B6A9-4DDA-89DE-58659C92E64C}"/>
            </c:ext>
          </c:extLst>
        </c:ser>
        <c:dLbls>
          <c:showLegendKey val="0"/>
          <c:showVal val="0"/>
          <c:showCatName val="0"/>
          <c:showSerName val="0"/>
          <c:showPercent val="0"/>
          <c:showBubbleSize val="0"/>
        </c:dLbls>
        <c:gapWidth val="219"/>
        <c:overlap val="-27"/>
        <c:axId val="890020512"/>
        <c:axId val="890032576"/>
      </c:barChart>
      <c:catAx>
        <c:axId val="8900205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Fe-Mg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auto val="1"/>
        <c:lblAlgn val="ctr"/>
        <c:lblOffset val="100"/>
        <c:noMultiLvlLbl val="0"/>
      </c:catAx>
      <c:valAx>
        <c:axId val="8900325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spPr>
            <a:solidFill>
              <a:schemeClr val="accent2"/>
            </a:solidFill>
            <a:ln>
              <a:noFill/>
            </a:ln>
            <a:effectLst/>
          </c:spPr>
          <c:invertIfNegative val="0"/>
          <c:cat>
            <c:numRef>
              <c:f>Cleaned!$BB$6:$BB$23</c:f>
              <c:numCache>
                <c:formatCode>General</c:formatCode>
                <c:ptCount val="18"/>
                <c:pt idx="0">
                  <c:v>0.58000000000000007</c:v>
                </c:pt>
                <c:pt idx="1">
                  <c:v>0.59000000000000008</c:v>
                </c:pt>
                <c:pt idx="2">
                  <c:v>0.60000000000000009</c:v>
                </c:pt>
                <c:pt idx="3">
                  <c:v>0.6100000000000001</c:v>
                </c:pt>
                <c:pt idx="4">
                  <c:v>0.62000000000000011</c:v>
                </c:pt>
                <c:pt idx="5">
                  <c:v>0.63000000000000012</c:v>
                </c:pt>
                <c:pt idx="6">
                  <c:v>0.64000000000000012</c:v>
                </c:pt>
                <c:pt idx="7">
                  <c:v>0.65000000000000013</c:v>
                </c:pt>
                <c:pt idx="8">
                  <c:v>0.66000000000000014</c:v>
                </c:pt>
                <c:pt idx="9">
                  <c:v>0.67000000000000015</c:v>
                </c:pt>
                <c:pt idx="10">
                  <c:v>0.68000000000000016</c:v>
                </c:pt>
                <c:pt idx="11">
                  <c:v>0.69000000000000017</c:v>
                </c:pt>
                <c:pt idx="12">
                  <c:v>0.70000000000000018</c:v>
                </c:pt>
                <c:pt idx="13">
                  <c:v>0.71000000000000019</c:v>
                </c:pt>
                <c:pt idx="14">
                  <c:v>0.7200000000000002</c:v>
                </c:pt>
                <c:pt idx="15">
                  <c:v>0.7300000000000002</c:v>
                </c:pt>
                <c:pt idx="16">
                  <c:v>0.74000000000000021</c:v>
                </c:pt>
                <c:pt idx="17">
                  <c:v>0.75000000000000022</c:v>
                </c:pt>
              </c:numCache>
            </c:numRef>
          </c:cat>
          <c:val>
            <c:numRef>
              <c:f>Cleaned!$BC$6:$BC$23</c:f>
              <c:numCache>
                <c:formatCode>General</c:formatCode>
                <c:ptCount val="18"/>
                <c:pt idx="0">
                  <c:v>0</c:v>
                </c:pt>
                <c:pt idx="1">
                  <c:v>0</c:v>
                </c:pt>
                <c:pt idx="2">
                  <c:v>2</c:v>
                </c:pt>
                <c:pt idx="3">
                  <c:v>9</c:v>
                </c:pt>
                <c:pt idx="4">
                  <c:v>10</c:v>
                </c:pt>
                <c:pt idx="5">
                  <c:v>14</c:v>
                </c:pt>
                <c:pt idx="6">
                  <c:v>21</c:v>
                </c:pt>
                <c:pt idx="7">
                  <c:v>31</c:v>
                </c:pt>
                <c:pt idx="8">
                  <c:v>25</c:v>
                </c:pt>
                <c:pt idx="9">
                  <c:v>14</c:v>
                </c:pt>
                <c:pt idx="10">
                  <c:v>11</c:v>
                </c:pt>
                <c:pt idx="11">
                  <c:v>2</c:v>
                </c:pt>
                <c:pt idx="12">
                  <c:v>1</c:v>
                </c:pt>
                <c:pt idx="13">
                  <c:v>3</c:v>
                </c:pt>
                <c:pt idx="14">
                  <c:v>3</c:v>
                </c:pt>
                <c:pt idx="15">
                  <c:v>0</c:v>
                </c:pt>
                <c:pt idx="16">
                  <c:v>1</c:v>
                </c:pt>
                <c:pt idx="17">
                  <c:v>0</c:v>
                </c:pt>
              </c:numCache>
            </c:numRef>
          </c:val>
          <c:extLst>
            <c:ext xmlns:c16="http://schemas.microsoft.com/office/drawing/2014/chart" uri="{C3380CC4-5D6E-409C-BE32-E72D297353CC}">
              <c16:uniqueId val="{00000000-E51E-4F62-B178-FCF5AFDA9BB7}"/>
            </c:ext>
          </c:extLst>
        </c:ser>
        <c:dLbls>
          <c:showLegendKey val="0"/>
          <c:showVal val="0"/>
          <c:showCatName val="0"/>
          <c:showSerName val="0"/>
          <c:showPercent val="0"/>
          <c:showBubbleSize val="0"/>
        </c:dLbls>
        <c:gapWidth val="219"/>
        <c:overlap val="-27"/>
        <c:axId val="890020512"/>
        <c:axId val="890032576"/>
      </c:barChart>
      <c:catAx>
        <c:axId val="8900205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Fe-Mg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auto val="1"/>
        <c:lblAlgn val="ctr"/>
        <c:lblOffset val="100"/>
        <c:tickLblSkip val="2"/>
        <c:noMultiLvlLbl val="0"/>
      </c:catAx>
      <c:valAx>
        <c:axId val="8900325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102169340687393E-2"/>
          <c:y val="5.1079488386089264E-2"/>
          <c:w val="0.86186055512102999"/>
          <c:h val="0.66436863814478708"/>
        </c:manualLayout>
      </c:layout>
      <c:scatterChart>
        <c:scatterStyle val="smoothMarker"/>
        <c:varyColors val="0"/>
        <c:ser>
          <c:idx val="1"/>
          <c:order val="0"/>
          <c:tx>
            <c:v>EPMA</c:v>
          </c:tx>
          <c:spPr>
            <a:ln w="28575" cap="rnd">
              <a:solidFill>
                <a:schemeClr val="accent2"/>
              </a:solidFill>
              <a:round/>
            </a:ln>
            <a:effectLst/>
          </c:spPr>
          <c:marker>
            <c:symbol val="circle"/>
            <c:size val="5"/>
            <c:spPr>
              <a:solidFill>
                <a:schemeClr val="accent2"/>
              </a:solidFill>
              <a:ln w="9525">
                <a:solidFill>
                  <a:schemeClr val="accent2"/>
                </a:solidFill>
              </a:ln>
              <a:effectLst/>
            </c:spPr>
          </c:marker>
          <c:xVal>
            <c:numRef>
              <c:f>Cleaned!$BB$6:$BB$23</c:f>
              <c:numCache>
                <c:formatCode>General</c:formatCode>
                <c:ptCount val="18"/>
                <c:pt idx="0">
                  <c:v>0.58000000000000007</c:v>
                </c:pt>
                <c:pt idx="1">
                  <c:v>0.59000000000000008</c:v>
                </c:pt>
                <c:pt idx="2">
                  <c:v>0.60000000000000009</c:v>
                </c:pt>
                <c:pt idx="3">
                  <c:v>0.6100000000000001</c:v>
                </c:pt>
                <c:pt idx="4">
                  <c:v>0.62000000000000011</c:v>
                </c:pt>
                <c:pt idx="5">
                  <c:v>0.63000000000000012</c:v>
                </c:pt>
                <c:pt idx="6">
                  <c:v>0.64000000000000012</c:v>
                </c:pt>
                <c:pt idx="7">
                  <c:v>0.65000000000000013</c:v>
                </c:pt>
                <c:pt idx="8">
                  <c:v>0.66000000000000014</c:v>
                </c:pt>
                <c:pt idx="9">
                  <c:v>0.67000000000000015</c:v>
                </c:pt>
                <c:pt idx="10">
                  <c:v>0.68000000000000016</c:v>
                </c:pt>
                <c:pt idx="11">
                  <c:v>0.69000000000000017</c:v>
                </c:pt>
                <c:pt idx="12">
                  <c:v>0.70000000000000018</c:v>
                </c:pt>
                <c:pt idx="13">
                  <c:v>0.71000000000000019</c:v>
                </c:pt>
                <c:pt idx="14">
                  <c:v>0.7200000000000002</c:v>
                </c:pt>
                <c:pt idx="15">
                  <c:v>0.7300000000000002</c:v>
                </c:pt>
                <c:pt idx="16">
                  <c:v>0.74000000000000021</c:v>
                </c:pt>
                <c:pt idx="17">
                  <c:v>0.75000000000000022</c:v>
                </c:pt>
              </c:numCache>
            </c:numRef>
          </c:xVal>
          <c:yVal>
            <c:numRef>
              <c:f>Cleaned!$BC$6:$BC$23</c:f>
              <c:numCache>
                <c:formatCode>General</c:formatCode>
                <c:ptCount val="18"/>
                <c:pt idx="0">
                  <c:v>0</c:v>
                </c:pt>
                <c:pt idx="1">
                  <c:v>0</c:v>
                </c:pt>
                <c:pt idx="2">
                  <c:v>2</c:v>
                </c:pt>
                <c:pt idx="3">
                  <c:v>9</c:v>
                </c:pt>
                <c:pt idx="4">
                  <c:v>10</c:v>
                </c:pt>
                <c:pt idx="5">
                  <c:v>14</c:v>
                </c:pt>
                <c:pt idx="6">
                  <c:v>21</c:v>
                </c:pt>
                <c:pt idx="7">
                  <c:v>31</c:v>
                </c:pt>
                <c:pt idx="8">
                  <c:v>25</c:v>
                </c:pt>
                <c:pt idx="9">
                  <c:v>14</c:v>
                </c:pt>
                <c:pt idx="10">
                  <c:v>11</c:v>
                </c:pt>
                <c:pt idx="11">
                  <c:v>2</c:v>
                </c:pt>
                <c:pt idx="12">
                  <c:v>1</c:v>
                </c:pt>
                <c:pt idx="13">
                  <c:v>3</c:v>
                </c:pt>
                <c:pt idx="14">
                  <c:v>3</c:v>
                </c:pt>
                <c:pt idx="15">
                  <c:v>0</c:v>
                </c:pt>
                <c:pt idx="16">
                  <c:v>1</c:v>
                </c:pt>
                <c:pt idx="17">
                  <c:v>0</c:v>
                </c:pt>
              </c:numCache>
            </c:numRef>
          </c:yVal>
          <c:smooth val="1"/>
          <c:extLst>
            <c:ext xmlns:c16="http://schemas.microsoft.com/office/drawing/2014/chart" uri="{C3380CC4-5D6E-409C-BE32-E72D297353CC}">
              <c16:uniqueId val="{00000000-BB2A-4F3F-B320-F42B664DD530}"/>
            </c:ext>
          </c:extLst>
        </c:ser>
        <c:ser>
          <c:idx val="0"/>
          <c:order val="1"/>
          <c:tx>
            <c:v>HyLogging</c:v>
          </c:tx>
          <c:spPr>
            <a:ln w="28575" cap="rnd">
              <a:solidFill>
                <a:schemeClr val="accent1"/>
              </a:solidFill>
              <a:round/>
            </a:ln>
            <a:effectLst/>
          </c:spPr>
          <c:marker>
            <c:symbol val="circle"/>
            <c:size val="5"/>
            <c:spPr>
              <a:solidFill>
                <a:schemeClr val="accent1"/>
              </a:solidFill>
              <a:ln w="9525">
                <a:solidFill>
                  <a:schemeClr val="accent1"/>
                </a:solidFill>
              </a:ln>
              <a:effectLst/>
            </c:spPr>
          </c:marker>
          <c:xVal>
            <c:numRef>
              <c:f>'HyLogging and EPMA'!$L$2:$L$15</c:f>
              <c:numCache>
                <c:formatCode>0.00</c:formatCode>
                <c:ptCount val="14"/>
                <c:pt idx="0">
                  <c:v>0.48</c:v>
                </c:pt>
                <c:pt idx="1">
                  <c:v>0.505</c:v>
                </c:pt>
                <c:pt idx="2">
                  <c:v>0.53</c:v>
                </c:pt>
                <c:pt idx="3">
                  <c:v>0.55500000000000005</c:v>
                </c:pt>
                <c:pt idx="4">
                  <c:v>0.58000000000000007</c:v>
                </c:pt>
                <c:pt idx="5">
                  <c:v>0.60500000000000009</c:v>
                </c:pt>
                <c:pt idx="6">
                  <c:v>0.63000000000000012</c:v>
                </c:pt>
                <c:pt idx="7">
                  <c:v>0.65500000000000014</c:v>
                </c:pt>
                <c:pt idx="8">
                  <c:v>0.68000000000000016</c:v>
                </c:pt>
                <c:pt idx="9">
                  <c:v>0.70500000000000018</c:v>
                </c:pt>
                <c:pt idx="10">
                  <c:v>0.7300000000000002</c:v>
                </c:pt>
                <c:pt idx="11">
                  <c:v>0.75500000000000023</c:v>
                </c:pt>
                <c:pt idx="12">
                  <c:v>0.78000000000000025</c:v>
                </c:pt>
                <c:pt idx="13">
                  <c:v>0.80500000000000027</c:v>
                </c:pt>
              </c:numCache>
            </c:numRef>
          </c:xVal>
          <c:yVal>
            <c:numRef>
              <c:f>'HyLogging and EPMA'!$N$2:$N$15</c:f>
              <c:numCache>
                <c:formatCode>General</c:formatCode>
                <c:ptCount val="14"/>
                <c:pt idx="0">
                  <c:v>0.45201238390092879</c:v>
                </c:pt>
                <c:pt idx="1">
                  <c:v>0.45201238390092879</c:v>
                </c:pt>
                <c:pt idx="2">
                  <c:v>2.2600619195046439</c:v>
                </c:pt>
                <c:pt idx="3">
                  <c:v>1.3560371517027863</c:v>
                </c:pt>
                <c:pt idx="4">
                  <c:v>2.7120743034055725</c:v>
                </c:pt>
                <c:pt idx="5">
                  <c:v>4.068111455108359</c:v>
                </c:pt>
                <c:pt idx="6">
                  <c:v>5.4241486068111451</c:v>
                </c:pt>
                <c:pt idx="7">
                  <c:v>20.340557275541794</c:v>
                </c:pt>
                <c:pt idx="8">
                  <c:v>32.544891640866872</c:v>
                </c:pt>
                <c:pt idx="9">
                  <c:v>40.22910216718266</c:v>
                </c:pt>
                <c:pt idx="10">
                  <c:v>26.668730650154799</c:v>
                </c:pt>
                <c:pt idx="11">
                  <c:v>8.5882352941176467</c:v>
                </c:pt>
                <c:pt idx="12">
                  <c:v>0.45201238390092879</c:v>
                </c:pt>
                <c:pt idx="13">
                  <c:v>0.45201238390092879</c:v>
                </c:pt>
              </c:numCache>
            </c:numRef>
          </c:yVal>
          <c:smooth val="1"/>
          <c:extLst>
            <c:ext xmlns:c16="http://schemas.microsoft.com/office/drawing/2014/chart" uri="{C3380CC4-5D6E-409C-BE32-E72D297353CC}">
              <c16:uniqueId val="{00000001-BB2A-4F3F-B320-F42B664DD530}"/>
            </c:ext>
          </c:extLst>
        </c:ser>
        <c:dLbls>
          <c:showLegendKey val="0"/>
          <c:showVal val="0"/>
          <c:showCatName val="0"/>
          <c:showSerName val="0"/>
          <c:showPercent val="0"/>
          <c:showBubbleSize val="0"/>
        </c:dLbls>
        <c:axId val="890020512"/>
        <c:axId val="890032576"/>
      </c:scatterChart>
      <c:valAx>
        <c:axId val="890020512"/>
        <c:scaling>
          <c:orientation val="minMax"/>
          <c:max val="0.8"/>
          <c:min val="0.48000000000000004"/>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Fe-Mg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crossBetween val="midCat"/>
        <c:majorUnit val="5.000000000000001E-2"/>
      </c:valAx>
      <c:valAx>
        <c:axId val="890032576"/>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102169340687393E-2"/>
          <c:y val="5.1079488386089264E-2"/>
          <c:w val="0.86186055512102999"/>
          <c:h val="0.66785023362375873"/>
        </c:manualLayout>
      </c:layout>
      <c:scatterChart>
        <c:scatterStyle val="smoothMarker"/>
        <c:varyColors val="0"/>
        <c:ser>
          <c:idx val="1"/>
          <c:order val="0"/>
          <c:tx>
            <c:v>EPMA</c:v>
          </c:tx>
          <c:spPr>
            <a:ln w="28575" cap="rnd">
              <a:solidFill>
                <a:schemeClr val="accent2"/>
              </a:solidFill>
              <a:round/>
            </a:ln>
            <a:effectLst/>
          </c:spPr>
          <c:marker>
            <c:symbol val="circle"/>
            <c:size val="5"/>
            <c:spPr>
              <a:solidFill>
                <a:schemeClr val="accent2"/>
              </a:solidFill>
              <a:ln w="9525">
                <a:solidFill>
                  <a:schemeClr val="accent2"/>
                </a:solidFill>
              </a:ln>
              <a:effectLst/>
            </c:spPr>
          </c:marker>
          <c:xVal>
            <c:numRef>
              <c:f>Cleaned!$BB$6:$BB$23</c:f>
              <c:numCache>
                <c:formatCode>General</c:formatCode>
                <c:ptCount val="18"/>
                <c:pt idx="0">
                  <c:v>0.58000000000000007</c:v>
                </c:pt>
                <c:pt idx="1">
                  <c:v>0.59000000000000008</c:v>
                </c:pt>
                <c:pt idx="2">
                  <c:v>0.60000000000000009</c:v>
                </c:pt>
                <c:pt idx="3">
                  <c:v>0.6100000000000001</c:v>
                </c:pt>
                <c:pt idx="4">
                  <c:v>0.62000000000000011</c:v>
                </c:pt>
                <c:pt idx="5">
                  <c:v>0.63000000000000012</c:v>
                </c:pt>
                <c:pt idx="6">
                  <c:v>0.64000000000000012</c:v>
                </c:pt>
                <c:pt idx="7">
                  <c:v>0.65000000000000013</c:v>
                </c:pt>
                <c:pt idx="8">
                  <c:v>0.66000000000000014</c:v>
                </c:pt>
                <c:pt idx="9">
                  <c:v>0.67000000000000015</c:v>
                </c:pt>
                <c:pt idx="10">
                  <c:v>0.68000000000000016</c:v>
                </c:pt>
                <c:pt idx="11">
                  <c:v>0.69000000000000017</c:v>
                </c:pt>
                <c:pt idx="12">
                  <c:v>0.70000000000000018</c:v>
                </c:pt>
                <c:pt idx="13">
                  <c:v>0.71000000000000019</c:v>
                </c:pt>
                <c:pt idx="14">
                  <c:v>0.7200000000000002</c:v>
                </c:pt>
                <c:pt idx="15">
                  <c:v>0.7300000000000002</c:v>
                </c:pt>
                <c:pt idx="16">
                  <c:v>0.74000000000000021</c:v>
                </c:pt>
                <c:pt idx="17">
                  <c:v>0.75000000000000022</c:v>
                </c:pt>
              </c:numCache>
            </c:numRef>
          </c:xVal>
          <c:yVal>
            <c:numRef>
              <c:f>Cleaned!$BC$6:$BC$23</c:f>
              <c:numCache>
                <c:formatCode>General</c:formatCode>
                <c:ptCount val="18"/>
                <c:pt idx="0">
                  <c:v>0</c:v>
                </c:pt>
                <c:pt idx="1">
                  <c:v>0</c:v>
                </c:pt>
                <c:pt idx="2">
                  <c:v>2</c:v>
                </c:pt>
                <c:pt idx="3">
                  <c:v>9</c:v>
                </c:pt>
                <c:pt idx="4">
                  <c:v>10</c:v>
                </c:pt>
                <c:pt idx="5">
                  <c:v>14</c:v>
                </c:pt>
                <c:pt idx="6">
                  <c:v>21</c:v>
                </c:pt>
                <c:pt idx="7">
                  <c:v>31</c:v>
                </c:pt>
                <c:pt idx="8">
                  <c:v>25</c:v>
                </c:pt>
                <c:pt idx="9">
                  <c:v>14</c:v>
                </c:pt>
                <c:pt idx="10">
                  <c:v>11</c:v>
                </c:pt>
                <c:pt idx="11">
                  <c:v>2</c:v>
                </c:pt>
                <c:pt idx="12">
                  <c:v>1</c:v>
                </c:pt>
                <c:pt idx="13">
                  <c:v>3</c:v>
                </c:pt>
                <c:pt idx="14">
                  <c:v>3</c:v>
                </c:pt>
                <c:pt idx="15">
                  <c:v>0</c:v>
                </c:pt>
                <c:pt idx="16">
                  <c:v>1</c:v>
                </c:pt>
                <c:pt idx="17">
                  <c:v>0</c:v>
                </c:pt>
              </c:numCache>
            </c:numRef>
          </c:yVal>
          <c:smooth val="1"/>
          <c:extLst>
            <c:ext xmlns:c16="http://schemas.microsoft.com/office/drawing/2014/chart" uri="{C3380CC4-5D6E-409C-BE32-E72D297353CC}">
              <c16:uniqueId val="{00000000-4D51-409B-AF86-5635DD6C8700}"/>
            </c:ext>
          </c:extLst>
        </c:ser>
        <c:ser>
          <c:idx val="0"/>
          <c:order val="1"/>
          <c:tx>
            <c:v>HyLogging</c:v>
          </c:tx>
          <c:spPr>
            <a:ln w="28575" cap="rnd">
              <a:solidFill>
                <a:schemeClr val="accent1"/>
              </a:solidFill>
              <a:round/>
            </a:ln>
            <a:effectLst/>
          </c:spPr>
          <c:marker>
            <c:symbol val="circle"/>
            <c:size val="5"/>
            <c:spPr>
              <a:solidFill>
                <a:schemeClr val="accent1"/>
              </a:solidFill>
              <a:ln w="9525">
                <a:solidFill>
                  <a:schemeClr val="accent1"/>
                </a:solidFill>
              </a:ln>
              <a:effectLst/>
            </c:spPr>
          </c:marker>
          <c:xVal>
            <c:numRef>
              <c:f>'HyLogging and EPMA'!$L$19:$L$32</c:f>
              <c:numCache>
                <c:formatCode>0.00</c:formatCode>
                <c:ptCount val="14"/>
                <c:pt idx="0">
                  <c:v>0.44</c:v>
                </c:pt>
                <c:pt idx="1">
                  <c:v>0.47</c:v>
                </c:pt>
                <c:pt idx="2">
                  <c:v>0.5</c:v>
                </c:pt>
                <c:pt idx="3">
                  <c:v>0.53</c:v>
                </c:pt>
                <c:pt idx="4">
                  <c:v>0.56000000000000005</c:v>
                </c:pt>
                <c:pt idx="5">
                  <c:v>0.59000000000000008</c:v>
                </c:pt>
                <c:pt idx="6">
                  <c:v>0.62000000000000011</c:v>
                </c:pt>
                <c:pt idx="7">
                  <c:v>0.65000000000000013</c:v>
                </c:pt>
                <c:pt idx="8">
                  <c:v>0.68000000000000016</c:v>
                </c:pt>
                <c:pt idx="9">
                  <c:v>0.71000000000000019</c:v>
                </c:pt>
                <c:pt idx="10">
                  <c:v>0.74000000000000021</c:v>
                </c:pt>
                <c:pt idx="11">
                  <c:v>0.77000000000000024</c:v>
                </c:pt>
                <c:pt idx="12">
                  <c:v>0.80000000000000027</c:v>
                </c:pt>
                <c:pt idx="13">
                  <c:v>0.83000000000000029</c:v>
                </c:pt>
              </c:numCache>
            </c:numRef>
          </c:xVal>
          <c:yVal>
            <c:numRef>
              <c:f>'HyLogging and EPMA'!$N$19:$N$32</c:f>
              <c:numCache>
                <c:formatCode>General</c:formatCode>
                <c:ptCount val="14"/>
                <c:pt idx="0">
                  <c:v>0</c:v>
                </c:pt>
                <c:pt idx="1">
                  <c:v>0.90402476780185759</c:v>
                </c:pt>
                <c:pt idx="2">
                  <c:v>1.8080495356037152</c:v>
                </c:pt>
                <c:pt idx="3">
                  <c:v>2.7120743034055725</c:v>
                </c:pt>
                <c:pt idx="4">
                  <c:v>4.068111455108359</c:v>
                </c:pt>
                <c:pt idx="5">
                  <c:v>4.068111455108359</c:v>
                </c:pt>
                <c:pt idx="6">
                  <c:v>14.91640866873065</c:v>
                </c:pt>
                <c:pt idx="7">
                  <c:v>36.61300309597523</c:v>
                </c:pt>
                <c:pt idx="8">
                  <c:v>50.173374613003098</c:v>
                </c:pt>
                <c:pt idx="9">
                  <c:v>26.216718266253871</c:v>
                </c:pt>
                <c:pt idx="10">
                  <c:v>4.068111455108359</c:v>
                </c:pt>
                <c:pt idx="11">
                  <c:v>0.45201238390092879</c:v>
                </c:pt>
                <c:pt idx="12">
                  <c:v>0</c:v>
                </c:pt>
                <c:pt idx="13">
                  <c:v>0</c:v>
                </c:pt>
              </c:numCache>
            </c:numRef>
          </c:yVal>
          <c:smooth val="1"/>
          <c:extLst>
            <c:ext xmlns:c16="http://schemas.microsoft.com/office/drawing/2014/chart" uri="{C3380CC4-5D6E-409C-BE32-E72D297353CC}">
              <c16:uniqueId val="{00000001-4D51-409B-AF86-5635DD6C8700}"/>
            </c:ext>
          </c:extLst>
        </c:ser>
        <c:ser>
          <c:idx val="2"/>
          <c:order val="2"/>
          <c:tx>
            <c:v>HyL Stdev</c:v>
          </c:tx>
          <c:spPr>
            <a:ln w="15875" cap="rnd">
              <a:solidFill>
                <a:srgbClr val="0066CC">
                  <a:alpha val="88000"/>
                </a:srgbClr>
              </a:solidFill>
              <a:round/>
            </a:ln>
            <a:effectLst/>
          </c:spPr>
          <c:marker>
            <c:symbol val="circle"/>
            <c:size val="5"/>
            <c:spPr>
              <a:noFill/>
              <a:ln w="9525">
                <a:noFill/>
              </a:ln>
              <a:effectLst/>
            </c:spPr>
          </c:marker>
          <c:dPt>
            <c:idx val="1"/>
            <c:marker>
              <c:symbol val="circle"/>
              <c:size val="5"/>
              <c:spPr>
                <a:noFill/>
                <a:ln w="9525">
                  <a:noFill/>
                </a:ln>
                <a:effectLst/>
              </c:spPr>
            </c:marker>
            <c:bubble3D val="0"/>
            <c:spPr>
              <a:ln w="50800" cap="rnd">
                <a:solidFill>
                  <a:srgbClr val="0066CC">
                    <a:alpha val="88000"/>
                  </a:srgbClr>
                </a:solidFill>
                <a:round/>
              </a:ln>
              <a:effectLst/>
            </c:spPr>
            <c:extLst>
              <c:ext xmlns:c16="http://schemas.microsoft.com/office/drawing/2014/chart" uri="{C3380CC4-5D6E-409C-BE32-E72D297353CC}">
                <c16:uniqueId val="{00000003-4D51-409B-AF86-5635DD6C8700}"/>
              </c:ext>
            </c:extLst>
          </c:dPt>
          <c:xVal>
            <c:numRef>
              <c:f>'HyLogging and EPMA'!$G$25:$G$26</c:f>
              <c:numCache>
                <c:formatCode>0.000</c:formatCode>
                <c:ptCount val="2"/>
                <c:pt idx="0">
                  <c:v>0.69289726811151342</c:v>
                </c:pt>
                <c:pt idx="1">
                  <c:v>0.59967702666137412</c:v>
                </c:pt>
              </c:numCache>
            </c:numRef>
          </c:xVal>
          <c:yVal>
            <c:numRef>
              <c:f>'HyLogging and EPMA'!$H$25:$H$26</c:f>
              <c:numCache>
                <c:formatCode>General</c:formatCode>
                <c:ptCount val="2"/>
                <c:pt idx="0">
                  <c:v>0.2</c:v>
                </c:pt>
                <c:pt idx="1">
                  <c:v>0.2</c:v>
                </c:pt>
              </c:numCache>
            </c:numRef>
          </c:yVal>
          <c:smooth val="1"/>
          <c:extLst>
            <c:ext xmlns:c16="http://schemas.microsoft.com/office/drawing/2014/chart" uri="{C3380CC4-5D6E-409C-BE32-E72D297353CC}">
              <c16:uniqueId val="{00000004-4D51-409B-AF86-5635DD6C8700}"/>
            </c:ext>
          </c:extLst>
        </c:ser>
        <c:ser>
          <c:idx val="4"/>
          <c:order val="3"/>
          <c:tx>
            <c:v>EPMA Stdev</c:v>
          </c:tx>
          <c:spPr>
            <a:ln w="50800" cap="rnd">
              <a:solidFill>
                <a:srgbClr val="C0504D">
                  <a:alpha val="88000"/>
                </a:srgbClr>
              </a:solidFill>
              <a:round/>
            </a:ln>
            <a:effectLst/>
          </c:spPr>
          <c:marker>
            <c:symbol val="circle"/>
            <c:size val="5"/>
            <c:spPr>
              <a:noFill/>
              <a:ln w="9525">
                <a:noFill/>
              </a:ln>
              <a:effectLst/>
            </c:spPr>
          </c:marker>
          <c:xVal>
            <c:numRef>
              <c:f>'HyLogging and EPMA'!$G$29:$G$30</c:f>
              <c:numCache>
                <c:formatCode>0.000</c:formatCode>
                <c:ptCount val="2"/>
                <c:pt idx="0">
                  <c:v>0.6709432275085897</c:v>
                </c:pt>
                <c:pt idx="1">
                  <c:v>0.62163106726429784</c:v>
                </c:pt>
              </c:numCache>
            </c:numRef>
          </c:xVal>
          <c:yVal>
            <c:numRef>
              <c:f>'HyLogging and EPMA'!$H$29:$H$30</c:f>
              <c:numCache>
                <c:formatCode>General</c:formatCode>
                <c:ptCount val="2"/>
                <c:pt idx="0">
                  <c:v>1.5</c:v>
                </c:pt>
                <c:pt idx="1">
                  <c:v>1.5</c:v>
                </c:pt>
              </c:numCache>
            </c:numRef>
          </c:yVal>
          <c:smooth val="1"/>
          <c:extLst>
            <c:ext xmlns:c16="http://schemas.microsoft.com/office/drawing/2014/chart" uri="{C3380CC4-5D6E-409C-BE32-E72D297353CC}">
              <c16:uniqueId val="{00000005-4D51-409B-AF86-5635DD6C8700}"/>
            </c:ext>
          </c:extLst>
        </c:ser>
        <c:ser>
          <c:idx val="6"/>
          <c:order val="4"/>
          <c:tx>
            <c:v>Average</c:v>
          </c:tx>
          <c:spPr>
            <a:ln w="15875" cap="rnd">
              <a:solidFill>
                <a:schemeClr val="tx1"/>
              </a:solidFill>
              <a:round/>
            </a:ln>
            <a:effectLst/>
          </c:spPr>
          <c:marker>
            <c:symbol val="circle"/>
            <c:size val="5"/>
            <c:spPr>
              <a:noFill/>
              <a:ln w="9525">
                <a:noFill/>
              </a:ln>
              <a:effectLst/>
            </c:spPr>
          </c:marker>
          <c:xVal>
            <c:numRef>
              <c:f>'HyLogging and EPMA'!$G$21:$G$22</c:f>
              <c:numCache>
                <c:formatCode>0.000</c:formatCode>
                <c:ptCount val="2"/>
                <c:pt idx="0">
                  <c:v>0.64628714738644377</c:v>
                </c:pt>
                <c:pt idx="1">
                  <c:v>0.64628714738644377</c:v>
                </c:pt>
              </c:numCache>
            </c:numRef>
          </c:xVal>
          <c:yVal>
            <c:numRef>
              <c:f>'HyLogging and EPMA'!$H$21:$H$22</c:f>
              <c:numCache>
                <c:formatCode>General</c:formatCode>
                <c:ptCount val="2"/>
                <c:pt idx="0">
                  <c:v>0</c:v>
                </c:pt>
                <c:pt idx="1">
                  <c:v>5</c:v>
                </c:pt>
              </c:numCache>
            </c:numRef>
          </c:yVal>
          <c:smooth val="1"/>
          <c:extLst>
            <c:ext xmlns:c16="http://schemas.microsoft.com/office/drawing/2014/chart" uri="{C3380CC4-5D6E-409C-BE32-E72D297353CC}">
              <c16:uniqueId val="{00000006-4D51-409B-AF86-5635DD6C8700}"/>
            </c:ext>
          </c:extLst>
        </c:ser>
        <c:dLbls>
          <c:showLegendKey val="0"/>
          <c:showVal val="0"/>
          <c:showCatName val="0"/>
          <c:showSerName val="0"/>
          <c:showPercent val="0"/>
          <c:showBubbleSize val="0"/>
        </c:dLbls>
        <c:axId val="890020512"/>
        <c:axId val="890032576"/>
      </c:scatterChart>
      <c:valAx>
        <c:axId val="890020512"/>
        <c:scaling>
          <c:orientation val="minMax"/>
          <c:min val="0.4"/>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Fe-Mg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crossBetween val="midCat"/>
        <c:majorUnit val="5.000000000000001E-2"/>
      </c:valAx>
      <c:valAx>
        <c:axId val="890032576"/>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midCat"/>
      </c:valAx>
      <c:spPr>
        <a:noFill/>
        <a:ln>
          <a:noFill/>
        </a:ln>
        <a:effectLst/>
      </c:spPr>
    </c:plotArea>
    <c:legend>
      <c:legendPos val="b"/>
      <c:layout>
        <c:manualLayout>
          <c:xMode val="edge"/>
          <c:yMode val="edge"/>
          <c:x val="0.21584924642462019"/>
          <c:y val="0.89261533927639702"/>
          <c:w val="0.56508477976308691"/>
          <c:h val="8.416671145719871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chart" Target="../charts/chart11.xml"/><Relationship Id="rId4"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xdr:from>
      <xdr:col>77</xdr:col>
      <xdr:colOff>135384</xdr:colOff>
      <xdr:row>20</xdr:row>
      <xdr:rowOff>19735</xdr:rowOff>
    </xdr:from>
    <xdr:to>
      <xdr:col>84</xdr:col>
      <xdr:colOff>417165</xdr:colOff>
      <xdr:row>38</xdr:row>
      <xdr:rowOff>17352</xdr:rowOff>
    </xdr:to>
    <xdr:graphicFrame macro="">
      <xdr:nvGraphicFramePr>
        <xdr:cNvPr id="10" name="Chart 9">
          <a:extLst>
            <a:ext uri="{FF2B5EF4-FFF2-40B4-BE49-F238E27FC236}">
              <a16:creationId xmlns:a16="http://schemas.microsoft.com/office/drawing/2014/main" id="{83F1E702-7B51-4FF8-BAAC-C5CB828493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77</xdr:col>
      <xdr:colOff>123914</xdr:colOff>
      <xdr:row>2</xdr:row>
      <xdr:rowOff>2217</xdr:rowOff>
    </xdr:from>
    <xdr:to>
      <xdr:col>84</xdr:col>
      <xdr:colOff>420451</xdr:colOff>
      <xdr:row>20</xdr:row>
      <xdr:rowOff>25238</xdr:rowOff>
    </xdr:to>
    <xdr:graphicFrame macro="">
      <xdr:nvGraphicFramePr>
        <xdr:cNvPr id="11" name="Chart 10">
          <a:extLst>
            <a:ext uri="{FF2B5EF4-FFF2-40B4-BE49-F238E27FC236}">
              <a16:creationId xmlns:a16="http://schemas.microsoft.com/office/drawing/2014/main" id="{FBA43DC8-61D1-4AA7-BC7D-A25A0C99E7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62</xdr:col>
      <xdr:colOff>10318</xdr:colOff>
      <xdr:row>2</xdr:row>
      <xdr:rowOff>4240</xdr:rowOff>
    </xdr:from>
    <xdr:to>
      <xdr:col>69</xdr:col>
      <xdr:colOff>315120</xdr:colOff>
      <xdr:row>16</xdr:row>
      <xdr:rowOff>68534</xdr:rowOff>
    </xdr:to>
    <xdr:graphicFrame macro="">
      <xdr:nvGraphicFramePr>
        <xdr:cNvPr id="12" name="Chart 11">
          <a:extLst>
            <a:ext uri="{FF2B5EF4-FFF2-40B4-BE49-F238E27FC236}">
              <a16:creationId xmlns:a16="http://schemas.microsoft.com/office/drawing/2014/main" id="{8717B8C6-F543-42BC-9CCA-3AEB1553EC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62</xdr:col>
      <xdr:colOff>27781</xdr:colOff>
      <xdr:row>16</xdr:row>
      <xdr:rowOff>101078</xdr:rowOff>
    </xdr:from>
    <xdr:to>
      <xdr:col>69</xdr:col>
      <xdr:colOff>332583</xdr:colOff>
      <xdr:row>30</xdr:row>
      <xdr:rowOff>175691</xdr:rowOff>
    </xdr:to>
    <xdr:graphicFrame macro="">
      <xdr:nvGraphicFramePr>
        <xdr:cNvPr id="13" name="Chart 12">
          <a:extLst>
            <a:ext uri="{FF2B5EF4-FFF2-40B4-BE49-F238E27FC236}">
              <a16:creationId xmlns:a16="http://schemas.microsoft.com/office/drawing/2014/main" id="{56DF3E0F-FDEB-45B2-A76B-0B8D2FBB2A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62</xdr:col>
      <xdr:colOff>0</xdr:colOff>
      <xdr:row>31</xdr:row>
      <xdr:rowOff>20910</xdr:rowOff>
    </xdr:from>
    <xdr:to>
      <xdr:col>69</xdr:col>
      <xdr:colOff>304802</xdr:colOff>
      <xdr:row>45</xdr:row>
      <xdr:rowOff>105047</xdr:rowOff>
    </xdr:to>
    <xdr:graphicFrame macro="">
      <xdr:nvGraphicFramePr>
        <xdr:cNvPr id="14" name="Chart 13">
          <a:extLst>
            <a:ext uri="{FF2B5EF4-FFF2-40B4-BE49-F238E27FC236}">
              <a16:creationId xmlns:a16="http://schemas.microsoft.com/office/drawing/2014/main" id="{5CA70FC3-87CF-4D09-94AF-DD033E5B3E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66781</xdr:colOff>
      <xdr:row>7</xdr:row>
      <xdr:rowOff>103266</xdr:rowOff>
    </xdr:from>
    <xdr:to>
      <xdr:col>5</xdr:col>
      <xdr:colOff>337091</xdr:colOff>
      <xdr:row>13</xdr:row>
      <xdr:rowOff>24102</xdr:rowOff>
    </xdr:to>
    <xdr:graphicFrame macro="">
      <xdr:nvGraphicFramePr>
        <xdr:cNvPr id="15" name="Chart 14">
          <a:extLst>
            <a:ext uri="{FF2B5EF4-FFF2-40B4-BE49-F238E27FC236}">
              <a16:creationId xmlns:a16="http://schemas.microsoft.com/office/drawing/2014/main" id="{134077B6-4125-4721-8C24-CF70568C6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69</xdr:col>
      <xdr:colOff>466532</xdr:colOff>
      <xdr:row>20</xdr:row>
      <xdr:rowOff>17114</xdr:rowOff>
    </xdr:from>
    <xdr:to>
      <xdr:col>77</xdr:col>
      <xdr:colOff>133157</xdr:colOff>
      <xdr:row>38</xdr:row>
      <xdr:rowOff>14732</xdr:rowOff>
    </xdr:to>
    <xdr:graphicFrame macro="">
      <xdr:nvGraphicFramePr>
        <xdr:cNvPr id="16" name="Chart 15">
          <a:extLst>
            <a:ext uri="{FF2B5EF4-FFF2-40B4-BE49-F238E27FC236}">
              <a16:creationId xmlns:a16="http://schemas.microsoft.com/office/drawing/2014/main" id="{8027F3A9-7CE2-4496-BE29-79DAB42296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69</xdr:col>
      <xdr:colOff>468395</xdr:colOff>
      <xdr:row>2</xdr:row>
      <xdr:rowOff>0</xdr:rowOff>
    </xdr:from>
    <xdr:to>
      <xdr:col>77</xdr:col>
      <xdr:colOff>129547</xdr:colOff>
      <xdr:row>20</xdr:row>
      <xdr:rowOff>19563</xdr:rowOff>
    </xdr:to>
    <xdr:graphicFrame macro="">
      <xdr:nvGraphicFramePr>
        <xdr:cNvPr id="17" name="Chart 16">
          <a:extLst>
            <a:ext uri="{FF2B5EF4-FFF2-40B4-BE49-F238E27FC236}">
              <a16:creationId xmlns:a16="http://schemas.microsoft.com/office/drawing/2014/main" id="{868F1BD6-585F-40C5-BF82-59BB7AAC03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69</xdr:col>
      <xdr:colOff>465198</xdr:colOff>
      <xdr:row>38</xdr:row>
      <xdr:rowOff>14114</xdr:rowOff>
    </xdr:from>
    <xdr:to>
      <xdr:col>77</xdr:col>
      <xdr:colOff>134481</xdr:colOff>
      <xdr:row>56</xdr:row>
      <xdr:rowOff>4307</xdr:rowOff>
    </xdr:to>
    <xdr:graphicFrame macro="">
      <xdr:nvGraphicFramePr>
        <xdr:cNvPr id="18" name="Chart 17">
          <a:extLst>
            <a:ext uri="{FF2B5EF4-FFF2-40B4-BE49-F238E27FC236}">
              <a16:creationId xmlns:a16="http://schemas.microsoft.com/office/drawing/2014/main" id="{7708F036-7978-48DC-8105-0E92D6057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77</xdr:col>
      <xdr:colOff>139129</xdr:colOff>
      <xdr:row>38</xdr:row>
      <xdr:rowOff>32108</xdr:rowOff>
    </xdr:from>
    <xdr:to>
      <xdr:col>84</xdr:col>
      <xdr:colOff>402420</xdr:colOff>
      <xdr:row>55</xdr:row>
      <xdr:rowOff>167171</xdr:rowOff>
    </xdr:to>
    <xdr:graphicFrame macro="">
      <xdr:nvGraphicFramePr>
        <xdr:cNvPr id="19" name="Chart 18">
          <a:extLst>
            <a:ext uri="{FF2B5EF4-FFF2-40B4-BE49-F238E27FC236}">
              <a16:creationId xmlns:a16="http://schemas.microsoft.com/office/drawing/2014/main" id="{46B19B99-7998-4764-BB26-4E62A2E855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0.29015</cdr:x>
      <cdr:y>0.65339</cdr:y>
    </cdr:from>
    <cdr:to>
      <cdr:x>0.35691</cdr:x>
      <cdr:y>0.70208</cdr:y>
    </cdr:to>
    <cdr:sp macro="" textlink="">
      <cdr:nvSpPr>
        <cdr:cNvPr id="3" name="Oval 2">
          <a:extLst xmlns:a="http://schemas.openxmlformats.org/drawingml/2006/main">
            <a:ext uri="{FF2B5EF4-FFF2-40B4-BE49-F238E27FC236}">
              <a16:creationId xmlns:a16="http://schemas.microsoft.com/office/drawing/2014/main" id="{DEA5806B-776B-4A96-8991-CF6F089D5FC6}"/>
            </a:ext>
          </a:extLst>
        </cdr:cNvPr>
        <cdr:cNvSpPr/>
      </cdr:nvSpPr>
      <cdr:spPr>
        <a:xfrm xmlns:a="http://schemas.openxmlformats.org/drawingml/2006/main">
          <a:off x="1319887" y="2247215"/>
          <a:ext cx="303679" cy="167462"/>
        </a:xfrm>
        <a:prstGeom xmlns:a="http://schemas.openxmlformats.org/drawingml/2006/main" prst="ellipse">
          <a:avLst/>
        </a:prstGeom>
        <a:noFill xmlns:a="http://schemas.openxmlformats.org/drawingml/2006/main"/>
        <a:ln xmlns:a="http://schemas.openxmlformats.org/drawingml/2006/main" w="15875">
          <a:solidFill>
            <a:srgbClr val="FF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en-AU" sz="1100"/>
        </a:p>
      </cdr:txBody>
    </cdr:sp>
  </cdr:relSizeAnchor>
</c:userShapes>
</file>

<file path=xl/drawings/drawing3.xml><?xml version="1.0" encoding="utf-8"?>
<c:userShapes xmlns:c="http://schemas.openxmlformats.org/drawingml/2006/chart">
  <cdr:relSizeAnchor xmlns:cdr="http://schemas.openxmlformats.org/drawingml/2006/chartDrawing">
    <cdr:from>
      <cdr:x>0.25706</cdr:x>
      <cdr:y>0.28788</cdr:y>
    </cdr:from>
    <cdr:to>
      <cdr:x>0.36662</cdr:x>
      <cdr:y>0.32623</cdr:y>
    </cdr:to>
    <cdr:sp macro="" textlink="">
      <cdr:nvSpPr>
        <cdr:cNvPr id="3" name="Oval 2">
          <a:extLst xmlns:a="http://schemas.openxmlformats.org/drawingml/2006/main">
            <a:ext uri="{FF2B5EF4-FFF2-40B4-BE49-F238E27FC236}">
              <a16:creationId xmlns:a16="http://schemas.microsoft.com/office/drawing/2014/main" id="{DD5F27F9-6107-4273-BF61-EC9B7AC7DD6E}"/>
            </a:ext>
          </a:extLst>
        </cdr:cNvPr>
        <cdr:cNvSpPr/>
      </cdr:nvSpPr>
      <cdr:spPr>
        <a:xfrm xmlns:a="http://schemas.openxmlformats.org/drawingml/2006/main" flipV="1">
          <a:off x="1173135" y="1001082"/>
          <a:ext cx="500001" cy="133350"/>
        </a:xfrm>
        <a:prstGeom xmlns:a="http://schemas.openxmlformats.org/drawingml/2006/main" prst="ellipse">
          <a:avLst/>
        </a:prstGeom>
        <a:noFill xmlns:a="http://schemas.openxmlformats.org/drawingml/2006/main"/>
        <a:ln xmlns:a="http://schemas.openxmlformats.org/drawingml/2006/main" w="15875">
          <a:solidFill>
            <a:srgbClr val="FF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en-AU" sz="1100"/>
        </a:p>
      </cdr:txBody>
    </cdr:sp>
  </cdr:relSizeAnchor>
</c:userShapes>
</file>

<file path=xl/drawings/drawing4.xml><?xml version="1.0" encoding="utf-8"?>
<c:userShapes xmlns:c="http://schemas.openxmlformats.org/drawingml/2006/chart">
  <cdr:relSizeAnchor xmlns:cdr="http://schemas.openxmlformats.org/drawingml/2006/chartDrawing">
    <cdr:from>
      <cdr:x>0.25603</cdr:x>
      <cdr:y>0.54883</cdr:y>
    </cdr:from>
    <cdr:to>
      <cdr:x>0.35321</cdr:x>
      <cdr:y>0.67253</cdr:y>
    </cdr:to>
    <cdr:sp macro="" textlink="">
      <cdr:nvSpPr>
        <cdr:cNvPr id="3" name="Oval 2">
          <a:extLst xmlns:a="http://schemas.openxmlformats.org/drawingml/2006/main">
            <a:ext uri="{FF2B5EF4-FFF2-40B4-BE49-F238E27FC236}">
              <a16:creationId xmlns:a16="http://schemas.microsoft.com/office/drawing/2014/main" id="{1FA629D3-BBA1-4EB8-A54F-51E47DDD998A}"/>
            </a:ext>
          </a:extLst>
        </cdr:cNvPr>
        <cdr:cNvSpPr/>
      </cdr:nvSpPr>
      <cdr:spPr>
        <a:xfrm xmlns:a="http://schemas.openxmlformats.org/drawingml/2006/main">
          <a:off x="1168561" y="1871476"/>
          <a:ext cx="443538" cy="421806"/>
        </a:xfrm>
        <a:prstGeom xmlns:a="http://schemas.openxmlformats.org/drawingml/2006/main" prst="ellipse">
          <a:avLst/>
        </a:prstGeom>
        <a:noFill xmlns:a="http://schemas.openxmlformats.org/drawingml/2006/main"/>
        <a:ln xmlns:a="http://schemas.openxmlformats.org/drawingml/2006/main" w="15875">
          <a:solidFill>
            <a:srgbClr val="FF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en-AU" sz="1100"/>
        </a:p>
      </cdr:txBody>
    </cdr:sp>
  </cdr:relSizeAnchor>
</c:userShapes>
</file>

<file path=xl/drawings/drawing5.xml><?xml version="1.0" encoding="utf-8"?>
<c:userShapes xmlns:c="http://schemas.openxmlformats.org/drawingml/2006/chart">
  <cdr:relSizeAnchor xmlns:cdr="http://schemas.openxmlformats.org/drawingml/2006/chartDrawing">
    <cdr:from>
      <cdr:x>0.27957</cdr:x>
      <cdr:y>0.27186</cdr:y>
    </cdr:from>
    <cdr:to>
      <cdr:x>0.80746</cdr:x>
      <cdr:y>0.27186</cdr:y>
    </cdr:to>
    <cdr:cxnSp macro="">
      <cdr:nvCxnSpPr>
        <cdr:cNvPr id="2" name="Straight Arrow Connector 1">
          <a:extLst xmlns:a="http://schemas.openxmlformats.org/drawingml/2006/main">
            <a:ext uri="{FF2B5EF4-FFF2-40B4-BE49-F238E27FC236}">
              <a16:creationId xmlns:a16="http://schemas.microsoft.com/office/drawing/2014/main" id="{9DF4E141-401D-405B-8E16-51EA585E775E}"/>
            </a:ext>
          </a:extLst>
        </cdr:cNvPr>
        <cdr:cNvCxnSpPr/>
      </cdr:nvCxnSpPr>
      <cdr:spPr>
        <a:xfrm xmlns:a="http://schemas.openxmlformats.org/drawingml/2006/main" flipH="1">
          <a:off x="1274682" y="937511"/>
          <a:ext cx="2406920" cy="0"/>
        </a:xfrm>
        <a:prstGeom xmlns:a="http://schemas.openxmlformats.org/drawingml/2006/main" prst="straightConnector1">
          <a:avLst/>
        </a:prstGeom>
        <a:ln xmlns:a="http://schemas.openxmlformats.org/drawingml/2006/main" w="19050">
          <a:solidFill>
            <a:srgbClr val="C00000">
              <a:alpha val="56000"/>
            </a:srgbClr>
          </a:solidFill>
          <a:tailEnd type="arrow" w="sm"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0.69404</cdr:x>
      <cdr:y>0.28609</cdr:y>
    </cdr:from>
    <cdr:to>
      <cdr:x>0.81059</cdr:x>
      <cdr:y>0.59427</cdr:y>
    </cdr:to>
    <cdr:cxnSp macro="">
      <cdr:nvCxnSpPr>
        <cdr:cNvPr id="3" name="Straight Arrow Connector 2">
          <a:extLst xmlns:a="http://schemas.openxmlformats.org/drawingml/2006/main">
            <a:ext uri="{FF2B5EF4-FFF2-40B4-BE49-F238E27FC236}">
              <a16:creationId xmlns:a16="http://schemas.microsoft.com/office/drawing/2014/main" id="{237CA028-8C59-4A8F-A951-DC60C1128EA2}"/>
            </a:ext>
          </a:extLst>
        </cdr:cNvPr>
        <cdr:cNvCxnSpPr/>
      </cdr:nvCxnSpPr>
      <cdr:spPr>
        <a:xfrm xmlns:a="http://schemas.openxmlformats.org/drawingml/2006/main" flipH="1">
          <a:off x="3164460" y="986583"/>
          <a:ext cx="531394" cy="1062790"/>
        </a:xfrm>
        <a:prstGeom xmlns:a="http://schemas.openxmlformats.org/drawingml/2006/main" prst="straightConnector1">
          <a:avLst/>
        </a:prstGeom>
        <a:ln xmlns:a="http://schemas.openxmlformats.org/drawingml/2006/main" w="19050">
          <a:solidFill>
            <a:srgbClr val="C00000">
              <a:alpha val="56000"/>
            </a:srgbClr>
          </a:solidFill>
          <a:tailEnd type="arrow" w="sm"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0.26623</cdr:x>
      <cdr:y>0.26186</cdr:y>
    </cdr:from>
    <cdr:to>
      <cdr:x>0.27876</cdr:x>
      <cdr:y>0.27736</cdr:y>
    </cdr:to>
    <cdr:sp macro="" textlink="">
      <cdr:nvSpPr>
        <cdr:cNvPr id="4" name="Oval 3">
          <a:extLst xmlns:a="http://schemas.openxmlformats.org/drawingml/2006/main">
            <a:ext uri="{FF2B5EF4-FFF2-40B4-BE49-F238E27FC236}">
              <a16:creationId xmlns:a16="http://schemas.microsoft.com/office/drawing/2014/main" id="{73029DF6-B8F5-4380-BE57-EDB473E28221}"/>
            </a:ext>
          </a:extLst>
        </cdr:cNvPr>
        <cdr:cNvSpPr/>
      </cdr:nvSpPr>
      <cdr:spPr>
        <a:xfrm xmlns:a="http://schemas.openxmlformats.org/drawingml/2006/main">
          <a:off x="1213852" y="903037"/>
          <a:ext cx="57129" cy="53460"/>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0.81439</cdr:x>
      <cdr:y>0.25971</cdr:y>
    </cdr:from>
    <cdr:to>
      <cdr:x>0.82692</cdr:x>
      <cdr:y>0.2752</cdr:y>
    </cdr:to>
    <cdr:sp macro="" textlink="">
      <cdr:nvSpPr>
        <cdr:cNvPr id="5" name="Oval 4">
          <a:extLst xmlns:a="http://schemas.openxmlformats.org/drawingml/2006/main">
            <a:ext uri="{FF2B5EF4-FFF2-40B4-BE49-F238E27FC236}">
              <a16:creationId xmlns:a16="http://schemas.microsoft.com/office/drawing/2014/main" id="{F52C3472-780E-410E-9D5F-25A97D5A5B25}"/>
            </a:ext>
          </a:extLst>
        </cdr:cNvPr>
        <cdr:cNvSpPr/>
      </cdr:nvSpPr>
      <cdr:spPr>
        <a:xfrm xmlns:a="http://schemas.openxmlformats.org/drawingml/2006/main">
          <a:off x="3713207" y="895613"/>
          <a:ext cx="57130" cy="53429"/>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0.67677</cdr:x>
      <cdr:y>0.60134</cdr:y>
    </cdr:from>
    <cdr:to>
      <cdr:x>0.6893</cdr:x>
      <cdr:y>0.61684</cdr:y>
    </cdr:to>
    <cdr:sp macro="" textlink="">
      <cdr:nvSpPr>
        <cdr:cNvPr id="6" name="Oval 5">
          <a:extLst xmlns:a="http://schemas.openxmlformats.org/drawingml/2006/main">
            <a:ext uri="{FF2B5EF4-FFF2-40B4-BE49-F238E27FC236}">
              <a16:creationId xmlns:a16="http://schemas.microsoft.com/office/drawing/2014/main" id="{12F1004B-C47C-42A2-B2AC-8C2C8EF8C160}"/>
            </a:ext>
          </a:extLst>
        </cdr:cNvPr>
        <cdr:cNvSpPr/>
      </cdr:nvSpPr>
      <cdr:spPr>
        <a:xfrm xmlns:a="http://schemas.openxmlformats.org/drawingml/2006/main">
          <a:off x="3085716" y="2073763"/>
          <a:ext cx="57129" cy="53429"/>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0.78236</cdr:x>
      <cdr:y>0.33584</cdr:y>
    </cdr:from>
    <cdr:to>
      <cdr:x>0.79489</cdr:x>
      <cdr:y>0.35133</cdr:y>
    </cdr:to>
    <cdr:sp macro="" textlink="">
      <cdr:nvSpPr>
        <cdr:cNvPr id="7" name="Oval 6">
          <a:extLst xmlns:a="http://schemas.openxmlformats.org/drawingml/2006/main">
            <a:ext uri="{FF2B5EF4-FFF2-40B4-BE49-F238E27FC236}">
              <a16:creationId xmlns:a16="http://schemas.microsoft.com/office/drawing/2014/main" id="{63FE6B34-F8E3-4C8E-97AA-2FF5D66F320E}"/>
            </a:ext>
          </a:extLst>
        </cdr:cNvPr>
        <cdr:cNvSpPr/>
      </cdr:nvSpPr>
      <cdr:spPr>
        <a:xfrm xmlns:a="http://schemas.openxmlformats.org/drawingml/2006/main">
          <a:off x="3567163" y="1158165"/>
          <a:ext cx="57129" cy="53429"/>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0.20685</cdr:x>
      <cdr:y>0.19315</cdr:y>
    </cdr:from>
    <cdr:to>
      <cdr:x>0.45241</cdr:x>
      <cdr:y>0.2644</cdr:y>
    </cdr:to>
    <cdr:sp macro="" textlink="">
      <cdr:nvSpPr>
        <cdr:cNvPr id="10" name="TextBox 1">
          <a:extLst xmlns:a="http://schemas.openxmlformats.org/drawingml/2006/main">
            <a:ext uri="{FF2B5EF4-FFF2-40B4-BE49-F238E27FC236}">
              <a16:creationId xmlns:a16="http://schemas.microsoft.com/office/drawing/2014/main" id="{A44A24B9-E78A-42E5-9C21-25255A8F1AC0}"/>
            </a:ext>
          </a:extLst>
        </cdr:cNvPr>
        <cdr:cNvSpPr txBox="1"/>
      </cdr:nvSpPr>
      <cdr:spPr>
        <a:xfrm xmlns:a="http://schemas.openxmlformats.org/drawingml/2006/main">
          <a:off x="943142" y="666103"/>
          <a:ext cx="1119617" cy="24571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Sudoite</a:t>
          </a:r>
        </a:p>
      </cdr:txBody>
    </cdr:sp>
  </cdr:relSizeAnchor>
  <cdr:relSizeAnchor xmlns:cdr="http://schemas.openxmlformats.org/drawingml/2006/chartDrawing">
    <cdr:from>
      <cdr:x>0.7579</cdr:x>
      <cdr:y>0.14847</cdr:y>
    </cdr:from>
    <cdr:to>
      <cdr:x>0.92794</cdr:x>
      <cdr:y>0.23991</cdr:y>
    </cdr:to>
    <cdr:sp macro="" textlink="">
      <cdr:nvSpPr>
        <cdr:cNvPr id="11" name="TextBox 1">
          <a:extLst xmlns:a="http://schemas.openxmlformats.org/drawingml/2006/main">
            <a:ext uri="{FF2B5EF4-FFF2-40B4-BE49-F238E27FC236}">
              <a16:creationId xmlns:a16="http://schemas.microsoft.com/office/drawing/2014/main" id="{21EFC9FF-C718-4A23-984C-2007420D9808}"/>
            </a:ext>
          </a:extLst>
        </cdr:cNvPr>
        <cdr:cNvSpPr txBox="1"/>
      </cdr:nvSpPr>
      <cdr:spPr>
        <a:xfrm xmlns:a="http://schemas.openxmlformats.org/drawingml/2006/main">
          <a:off x="3455612" y="512010"/>
          <a:ext cx="775306" cy="315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Daphnite</a:t>
          </a:r>
        </a:p>
        <a:p xmlns:a="http://schemas.openxmlformats.org/drawingml/2006/main">
          <a:r>
            <a:rPr lang="en-AU" sz="1000">
              <a:solidFill>
                <a:schemeClr val="tx1"/>
              </a:solidFill>
            </a:rPr>
            <a:t>Clinochlore</a:t>
          </a:r>
        </a:p>
      </cdr:txBody>
    </cdr:sp>
  </cdr:relSizeAnchor>
  <cdr:relSizeAnchor xmlns:cdr="http://schemas.openxmlformats.org/drawingml/2006/chartDrawing">
    <cdr:from>
      <cdr:x>0.41883</cdr:x>
      <cdr:y>0.57965</cdr:y>
    </cdr:from>
    <cdr:to>
      <cdr:x>0.67689</cdr:x>
      <cdr:y>0.72019</cdr:y>
    </cdr:to>
    <cdr:sp macro="" textlink="">
      <cdr:nvSpPr>
        <cdr:cNvPr id="12" name="TextBox 1">
          <a:extLst xmlns:a="http://schemas.openxmlformats.org/drawingml/2006/main">
            <a:ext uri="{FF2B5EF4-FFF2-40B4-BE49-F238E27FC236}">
              <a16:creationId xmlns:a16="http://schemas.microsoft.com/office/drawing/2014/main" id="{B0B75200-B702-428C-A5D9-2D437865BB1E}"/>
            </a:ext>
          </a:extLst>
        </cdr:cNvPr>
        <cdr:cNvSpPr txBox="1"/>
      </cdr:nvSpPr>
      <cdr:spPr>
        <a:xfrm xmlns:a="http://schemas.openxmlformats.org/drawingml/2006/main">
          <a:off x="1909647" y="1998947"/>
          <a:ext cx="1176610" cy="48467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lvl="0" indent="0" algn="l" defTabSz="914400" eaLnBrk="1" fontAlgn="auto" latinLnBrk="0" hangingPunct="1">
            <a:lnSpc>
              <a:spcPct val="100000"/>
            </a:lnSpc>
            <a:spcBef>
              <a:spcPts val="0"/>
            </a:spcBef>
            <a:spcAft>
              <a:spcPts val="0"/>
            </a:spcAft>
            <a:buClrTx/>
            <a:buSzTx/>
            <a:buFontTx/>
            <a:buNone/>
            <a:tabLst/>
            <a:defRPr/>
          </a:pPr>
          <a:r>
            <a:rPr lang="en-AU" sz="1000">
              <a:solidFill>
                <a:schemeClr val="tx1"/>
              </a:solidFill>
              <a:effectLst/>
              <a:latin typeface="+mn-lt"/>
              <a:ea typeface="+mn-ea"/>
              <a:cs typeface="+mn-cs"/>
            </a:rPr>
            <a:t>Pseudothuringite</a:t>
          </a:r>
          <a:endParaRPr lang="en-AU" sz="1000">
            <a:solidFill>
              <a:schemeClr val="tx1"/>
            </a:solidFill>
            <a:effectLst/>
          </a:endParaRPr>
        </a:p>
        <a:p xmlns:a="http://schemas.openxmlformats.org/drawingml/2006/main">
          <a:pPr algn="r"/>
          <a:r>
            <a:rPr lang="en-AU" sz="1000">
              <a:solidFill>
                <a:schemeClr val="tx1"/>
              </a:solidFill>
            </a:rPr>
            <a:t>Amesite</a:t>
          </a:r>
        </a:p>
      </cdr:txBody>
    </cdr:sp>
  </cdr:relSizeAnchor>
  <cdr:relSizeAnchor xmlns:cdr="http://schemas.openxmlformats.org/drawingml/2006/chartDrawing">
    <cdr:from>
      <cdr:x>0.79262</cdr:x>
      <cdr:y>0.29761</cdr:y>
    </cdr:from>
    <cdr:to>
      <cdr:x>0.97694</cdr:x>
      <cdr:y>0.36886</cdr:y>
    </cdr:to>
    <cdr:sp macro="" textlink="">
      <cdr:nvSpPr>
        <cdr:cNvPr id="13" name="TextBox 1">
          <a:extLst xmlns:a="http://schemas.openxmlformats.org/drawingml/2006/main">
            <a:ext uri="{FF2B5EF4-FFF2-40B4-BE49-F238E27FC236}">
              <a16:creationId xmlns:a16="http://schemas.microsoft.com/office/drawing/2014/main" id="{8C774414-0533-4F7F-B54D-4B1F81BC0166}"/>
            </a:ext>
          </a:extLst>
        </cdr:cNvPr>
        <cdr:cNvSpPr txBox="1"/>
      </cdr:nvSpPr>
      <cdr:spPr>
        <a:xfrm xmlns:a="http://schemas.openxmlformats.org/drawingml/2006/main">
          <a:off x="3613913" y="1026322"/>
          <a:ext cx="840423" cy="2457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Sheridonite</a:t>
          </a:r>
        </a:p>
        <a:p xmlns:a="http://schemas.openxmlformats.org/drawingml/2006/main">
          <a:r>
            <a:rPr lang="en-AU" sz="1000">
              <a:solidFill>
                <a:schemeClr val="tx1"/>
              </a:solidFill>
            </a:rPr>
            <a:t>Ripidolite</a:t>
          </a:r>
        </a:p>
      </cdr:txBody>
    </cdr:sp>
  </cdr:relSizeAnchor>
  <cdr:relSizeAnchor xmlns:cdr="http://schemas.openxmlformats.org/drawingml/2006/chartDrawing">
    <cdr:from>
      <cdr:x>0.44758</cdr:x>
      <cdr:y>0.20229</cdr:y>
    </cdr:from>
    <cdr:to>
      <cdr:x>0.69309</cdr:x>
      <cdr:y>0.27731</cdr:y>
    </cdr:to>
    <cdr:sp macro="" textlink="">
      <cdr:nvSpPr>
        <cdr:cNvPr id="14" name="TextBox 1">
          <a:extLst xmlns:a="http://schemas.openxmlformats.org/drawingml/2006/main">
            <a:ext uri="{FF2B5EF4-FFF2-40B4-BE49-F238E27FC236}">
              <a16:creationId xmlns:a16="http://schemas.microsoft.com/office/drawing/2014/main" id="{F03D6360-EC53-4DD8-98A9-5D75875D3EDC}"/>
            </a:ext>
          </a:extLst>
        </cdr:cNvPr>
        <cdr:cNvSpPr txBox="1"/>
      </cdr:nvSpPr>
      <cdr:spPr>
        <a:xfrm xmlns:a="http://schemas.openxmlformats.org/drawingml/2006/main">
          <a:off x="2043275" y="711719"/>
          <a:ext cx="1120816" cy="2639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rgbClr val="CC0000"/>
              </a:solidFill>
            </a:rPr>
            <a:t>DT substitution</a:t>
          </a:r>
        </a:p>
      </cdr:txBody>
    </cdr:sp>
  </cdr:relSizeAnchor>
  <cdr:relSizeAnchor xmlns:cdr="http://schemas.openxmlformats.org/drawingml/2006/chartDrawing">
    <cdr:from>
      <cdr:x>0.7373</cdr:x>
      <cdr:y>0.34377</cdr:y>
    </cdr:from>
    <cdr:to>
      <cdr:x>0.79674</cdr:x>
      <cdr:y>0.65353</cdr:y>
    </cdr:to>
    <cdr:sp macro="" textlink="">
      <cdr:nvSpPr>
        <cdr:cNvPr id="15" name="TextBox 1">
          <a:extLst xmlns:a="http://schemas.openxmlformats.org/drawingml/2006/main">
            <a:ext uri="{FF2B5EF4-FFF2-40B4-BE49-F238E27FC236}">
              <a16:creationId xmlns:a16="http://schemas.microsoft.com/office/drawing/2014/main" id="{EC32E685-B7E9-4875-B6C7-3266E5080623}"/>
            </a:ext>
          </a:extLst>
        </cdr:cNvPr>
        <cdr:cNvSpPr txBox="1"/>
      </cdr:nvSpPr>
      <cdr:spPr>
        <a:xfrm xmlns:a="http://schemas.openxmlformats.org/drawingml/2006/main" rot="17795695">
          <a:off x="2949185" y="1598079"/>
          <a:ext cx="1076679" cy="27031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rgbClr val="CC0000"/>
              </a:solidFill>
            </a:rPr>
            <a:t>TK substitution</a:t>
          </a:r>
        </a:p>
      </cdr:txBody>
    </cdr:sp>
  </cdr:relSizeAnchor>
</c:userShapes>
</file>

<file path=xl/drawings/drawing6.xml><?xml version="1.0" encoding="utf-8"?>
<c:userShapes xmlns:c="http://schemas.openxmlformats.org/drawingml/2006/chart">
  <cdr:relSizeAnchor xmlns:cdr="http://schemas.openxmlformats.org/drawingml/2006/chartDrawing">
    <cdr:from>
      <cdr:x>0.28009</cdr:x>
      <cdr:y>0.26625</cdr:y>
    </cdr:from>
    <cdr:to>
      <cdr:x>0.82136</cdr:x>
      <cdr:y>0.26898</cdr:y>
    </cdr:to>
    <cdr:cxnSp macro="">
      <cdr:nvCxnSpPr>
        <cdr:cNvPr id="2" name="Straight Arrow Connector 1">
          <a:extLst xmlns:a="http://schemas.openxmlformats.org/drawingml/2006/main">
            <a:ext uri="{FF2B5EF4-FFF2-40B4-BE49-F238E27FC236}">
              <a16:creationId xmlns:a16="http://schemas.microsoft.com/office/drawing/2014/main" id="{15367934-4F42-4D38-88B5-3397FD9A0400}"/>
            </a:ext>
          </a:extLst>
        </cdr:cNvPr>
        <cdr:cNvCxnSpPr>
          <a:endCxn xmlns:a="http://schemas.openxmlformats.org/drawingml/2006/main" id="5" idx="2"/>
        </cdr:cNvCxnSpPr>
      </cdr:nvCxnSpPr>
      <cdr:spPr>
        <a:xfrm xmlns:a="http://schemas.openxmlformats.org/drawingml/2006/main">
          <a:off x="1285058" y="910356"/>
          <a:ext cx="2483373" cy="9346"/>
        </a:xfrm>
        <a:prstGeom xmlns:a="http://schemas.openxmlformats.org/drawingml/2006/main" prst="straightConnector1">
          <a:avLst/>
        </a:prstGeom>
        <a:ln xmlns:a="http://schemas.openxmlformats.org/drawingml/2006/main" w="19050">
          <a:solidFill>
            <a:srgbClr val="C00000">
              <a:alpha val="56000"/>
            </a:srgbClr>
          </a:solidFill>
          <a:tailEnd type="arrow" w="sm"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0.27739</cdr:x>
      <cdr:y>0.27247</cdr:y>
    </cdr:from>
    <cdr:to>
      <cdr:x>0.82134</cdr:x>
      <cdr:y>0.71543</cdr:y>
    </cdr:to>
    <cdr:cxnSp macro="">
      <cdr:nvCxnSpPr>
        <cdr:cNvPr id="3" name="Straight Arrow Connector 2">
          <a:extLst xmlns:a="http://schemas.openxmlformats.org/drawingml/2006/main">
            <a:ext uri="{FF2B5EF4-FFF2-40B4-BE49-F238E27FC236}">
              <a16:creationId xmlns:a16="http://schemas.microsoft.com/office/drawing/2014/main" id="{6F63E734-1661-4622-B6B8-55452D35A4BA}"/>
            </a:ext>
          </a:extLst>
        </cdr:cNvPr>
        <cdr:cNvCxnSpPr>
          <a:stCxn xmlns:a="http://schemas.openxmlformats.org/drawingml/2006/main" id="4" idx="5"/>
          <a:endCxn xmlns:a="http://schemas.openxmlformats.org/drawingml/2006/main" id="6" idx="0"/>
        </cdr:cNvCxnSpPr>
      </cdr:nvCxnSpPr>
      <cdr:spPr>
        <a:xfrm xmlns:a="http://schemas.openxmlformats.org/drawingml/2006/main">
          <a:off x="1272668" y="931617"/>
          <a:ext cx="2495664" cy="1514579"/>
        </a:xfrm>
        <a:prstGeom xmlns:a="http://schemas.openxmlformats.org/drawingml/2006/main" prst="straightConnector1">
          <a:avLst/>
        </a:prstGeom>
        <a:ln xmlns:a="http://schemas.openxmlformats.org/drawingml/2006/main" w="19050">
          <a:solidFill>
            <a:srgbClr val="C00000">
              <a:alpha val="56000"/>
            </a:srgbClr>
          </a:solidFill>
          <a:tailEnd type="arrow" w="sm"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0.26675</cdr:x>
      <cdr:y>0.25915</cdr:y>
    </cdr:from>
    <cdr:to>
      <cdr:x>0.27921</cdr:x>
      <cdr:y>0.27475</cdr:y>
    </cdr:to>
    <cdr:sp macro="" textlink="">
      <cdr:nvSpPr>
        <cdr:cNvPr id="4" name="Oval 3">
          <a:extLst xmlns:a="http://schemas.openxmlformats.org/drawingml/2006/main">
            <a:ext uri="{FF2B5EF4-FFF2-40B4-BE49-F238E27FC236}">
              <a16:creationId xmlns:a16="http://schemas.microsoft.com/office/drawing/2014/main" id="{D905E07A-009C-4837-B47B-FD986D0DDD8C}"/>
            </a:ext>
          </a:extLst>
        </cdr:cNvPr>
        <cdr:cNvSpPr/>
      </cdr:nvSpPr>
      <cdr:spPr>
        <a:xfrm xmlns:a="http://schemas.openxmlformats.org/drawingml/2006/main">
          <a:off x="1223879" y="886077"/>
          <a:ext cx="57160" cy="53353"/>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0.82136</cdr:x>
      <cdr:y>0.26118</cdr:y>
    </cdr:from>
    <cdr:to>
      <cdr:x>0.83382</cdr:x>
      <cdr:y>0.27679</cdr:y>
    </cdr:to>
    <cdr:sp macro="" textlink="">
      <cdr:nvSpPr>
        <cdr:cNvPr id="5" name="Oval 4">
          <a:extLst xmlns:a="http://schemas.openxmlformats.org/drawingml/2006/main">
            <a:ext uri="{FF2B5EF4-FFF2-40B4-BE49-F238E27FC236}">
              <a16:creationId xmlns:a16="http://schemas.microsoft.com/office/drawing/2014/main" id="{532A1B01-574A-45E5-AFB5-C3141EB96AB4}"/>
            </a:ext>
          </a:extLst>
        </cdr:cNvPr>
        <cdr:cNvSpPr/>
      </cdr:nvSpPr>
      <cdr:spPr>
        <a:xfrm xmlns:a="http://schemas.openxmlformats.org/drawingml/2006/main">
          <a:off x="3768431" y="893010"/>
          <a:ext cx="57160" cy="53384"/>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0.81511</cdr:x>
      <cdr:y>0.71543</cdr:y>
    </cdr:from>
    <cdr:to>
      <cdr:x>0.82757</cdr:x>
      <cdr:y>0.73103</cdr:y>
    </cdr:to>
    <cdr:sp macro="" textlink="">
      <cdr:nvSpPr>
        <cdr:cNvPr id="6" name="Oval 5">
          <a:extLst xmlns:a="http://schemas.openxmlformats.org/drawingml/2006/main">
            <a:ext uri="{FF2B5EF4-FFF2-40B4-BE49-F238E27FC236}">
              <a16:creationId xmlns:a16="http://schemas.microsoft.com/office/drawing/2014/main" id="{84E948F5-A66A-4C0A-92DD-DCFAE555B022}"/>
            </a:ext>
          </a:extLst>
        </cdr:cNvPr>
        <cdr:cNvSpPr/>
      </cdr:nvSpPr>
      <cdr:spPr>
        <a:xfrm xmlns:a="http://schemas.openxmlformats.org/drawingml/2006/main">
          <a:off x="3739752" y="2446196"/>
          <a:ext cx="57160" cy="53353"/>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0.37484</cdr:x>
      <cdr:y>0.34371</cdr:y>
    </cdr:from>
    <cdr:to>
      <cdr:x>0.38725</cdr:x>
      <cdr:y>0.35932</cdr:y>
    </cdr:to>
    <cdr:sp macro="" textlink="">
      <cdr:nvSpPr>
        <cdr:cNvPr id="7" name="Oval 6">
          <a:extLst xmlns:a="http://schemas.openxmlformats.org/drawingml/2006/main">
            <a:ext uri="{FF2B5EF4-FFF2-40B4-BE49-F238E27FC236}">
              <a16:creationId xmlns:a16="http://schemas.microsoft.com/office/drawing/2014/main" id="{CC945047-F53E-46EE-A728-AED0F9D292A6}"/>
            </a:ext>
          </a:extLst>
        </cdr:cNvPr>
        <cdr:cNvSpPr/>
      </cdr:nvSpPr>
      <cdr:spPr>
        <a:xfrm xmlns:a="http://schemas.openxmlformats.org/drawingml/2006/main">
          <a:off x="1719761" y="1175218"/>
          <a:ext cx="56980" cy="53353"/>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0.20499</cdr:x>
      <cdr:y>0.14388</cdr:y>
    </cdr:from>
    <cdr:to>
      <cdr:x>0.44916</cdr:x>
      <cdr:y>0.27762</cdr:y>
    </cdr:to>
    <cdr:sp macro="" textlink="">
      <cdr:nvSpPr>
        <cdr:cNvPr id="10" name="TextBox 1">
          <a:extLst xmlns:a="http://schemas.openxmlformats.org/drawingml/2006/main">
            <a:ext uri="{FF2B5EF4-FFF2-40B4-BE49-F238E27FC236}">
              <a16:creationId xmlns:a16="http://schemas.microsoft.com/office/drawing/2014/main" id="{14BF4ECD-2974-46B1-A92F-464B44899B86}"/>
            </a:ext>
          </a:extLst>
        </cdr:cNvPr>
        <cdr:cNvSpPr txBox="1"/>
      </cdr:nvSpPr>
      <cdr:spPr>
        <a:xfrm xmlns:a="http://schemas.openxmlformats.org/drawingml/2006/main">
          <a:off x="940520" y="491958"/>
          <a:ext cx="1120224" cy="45728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Daphnite</a:t>
          </a:r>
        </a:p>
        <a:p xmlns:a="http://schemas.openxmlformats.org/drawingml/2006/main">
          <a:r>
            <a:rPr lang="en-AU" sz="1000">
              <a:solidFill>
                <a:schemeClr val="tx1"/>
              </a:solidFill>
            </a:rPr>
            <a:t>Clinochlore</a:t>
          </a:r>
        </a:p>
      </cdr:txBody>
    </cdr:sp>
  </cdr:relSizeAnchor>
  <cdr:relSizeAnchor xmlns:cdr="http://schemas.openxmlformats.org/drawingml/2006/chartDrawing">
    <cdr:from>
      <cdr:x>0.75954</cdr:x>
      <cdr:y>0.18553</cdr:y>
    </cdr:from>
    <cdr:to>
      <cdr:x>0.89161</cdr:x>
      <cdr:y>0.27762</cdr:y>
    </cdr:to>
    <cdr:sp macro="" textlink="">
      <cdr:nvSpPr>
        <cdr:cNvPr id="11" name="TextBox 1">
          <a:extLst xmlns:a="http://schemas.openxmlformats.org/drawingml/2006/main">
            <a:ext uri="{FF2B5EF4-FFF2-40B4-BE49-F238E27FC236}">
              <a16:creationId xmlns:a16="http://schemas.microsoft.com/office/drawing/2014/main" id="{EC8D80E5-FBD3-4880-9D6A-58A587081238}"/>
            </a:ext>
          </a:extLst>
        </cdr:cNvPr>
        <cdr:cNvSpPr txBox="1"/>
      </cdr:nvSpPr>
      <cdr:spPr>
        <a:xfrm xmlns:a="http://schemas.openxmlformats.org/drawingml/2006/main">
          <a:off x="3484783" y="634355"/>
          <a:ext cx="605962" cy="31488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Sudoite</a:t>
          </a:r>
        </a:p>
      </cdr:txBody>
    </cdr:sp>
  </cdr:relSizeAnchor>
  <cdr:relSizeAnchor xmlns:cdr="http://schemas.openxmlformats.org/drawingml/2006/chartDrawing">
    <cdr:from>
      <cdr:x>0.73387</cdr:x>
      <cdr:y>0.6119</cdr:y>
    </cdr:from>
    <cdr:to>
      <cdr:x>0.99046</cdr:x>
      <cdr:y>0.75345</cdr:y>
    </cdr:to>
    <cdr:sp macro="" textlink="">
      <cdr:nvSpPr>
        <cdr:cNvPr id="12" name="TextBox 1">
          <a:extLst xmlns:a="http://schemas.openxmlformats.org/drawingml/2006/main">
            <a:ext uri="{FF2B5EF4-FFF2-40B4-BE49-F238E27FC236}">
              <a16:creationId xmlns:a16="http://schemas.microsoft.com/office/drawing/2014/main" id="{3AB3552F-A5E6-4590-8AE4-CB4E0261FA7F}"/>
            </a:ext>
          </a:extLst>
        </cdr:cNvPr>
        <cdr:cNvSpPr txBox="1"/>
      </cdr:nvSpPr>
      <cdr:spPr>
        <a:xfrm xmlns:a="http://schemas.openxmlformats.org/drawingml/2006/main">
          <a:off x="3352219" y="2135042"/>
          <a:ext cx="1172069" cy="49388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lvl="0" indent="0" algn="r" defTabSz="914400" eaLnBrk="1" fontAlgn="auto" latinLnBrk="0" hangingPunct="1">
            <a:lnSpc>
              <a:spcPct val="100000"/>
            </a:lnSpc>
            <a:spcBef>
              <a:spcPts val="0"/>
            </a:spcBef>
            <a:spcAft>
              <a:spcPts val="0"/>
            </a:spcAft>
            <a:buClrTx/>
            <a:buSzTx/>
            <a:buFontTx/>
            <a:buNone/>
            <a:tabLst/>
            <a:defRPr/>
          </a:pPr>
          <a:r>
            <a:rPr lang="en-AU" sz="1000">
              <a:solidFill>
                <a:schemeClr val="tx1"/>
              </a:solidFill>
              <a:effectLst/>
              <a:latin typeface="+mn-lt"/>
              <a:ea typeface="+mn-ea"/>
              <a:cs typeface="+mn-cs"/>
            </a:rPr>
            <a:t>Pseudothuringite</a:t>
          </a:r>
          <a:endParaRPr lang="en-AU" sz="1000">
            <a:solidFill>
              <a:schemeClr val="tx1"/>
            </a:solidFill>
            <a:effectLst/>
          </a:endParaRPr>
        </a:p>
        <a:p xmlns:a="http://schemas.openxmlformats.org/drawingml/2006/main">
          <a:pPr algn="r"/>
          <a:r>
            <a:rPr lang="en-AU" sz="1000">
              <a:solidFill>
                <a:schemeClr val="tx1"/>
              </a:solidFill>
            </a:rPr>
            <a:t>Amesite</a:t>
          </a:r>
        </a:p>
      </cdr:txBody>
    </cdr:sp>
  </cdr:relSizeAnchor>
  <cdr:relSizeAnchor xmlns:cdr="http://schemas.openxmlformats.org/drawingml/2006/chartDrawing">
    <cdr:from>
      <cdr:x>0.20338</cdr:x>
      <cdr:y>0.30685</cdr:y>
    </cdr:from>
    <cdr:to>
      <cdr:x>0.44689</cdr:x>
      <cdr:y>0.37861</cdr:y>
    </cdr:to>
    <cdr:sp macro="" textlink="">
      <cdr:nvSpPr>
        <cdr:cNvPr id="13" name="TextBox 1">
          <a:extLst xmlns:a="http://schemas.openxmlformats.org/drawingml/2006/main">
            <a:ext uri="{FF2B5EF4-FFF2-40B4-BE49-F238E27FC236}">
              <a16:creationId xmlns:a16="http://schemas.microsoft.com/office/drawing/2014/main" id="{4A7F0208-EC89-43CC-A210-9A5B7D30843A}"/>
            </a:ext>
          </a:extLst>
        </cdr:cNvPr>
        <cdr:cNvSpPr txBox="1"/>
      </cdr:nvSpPr>
      <cdr:spPr>
        <a:xfrm xmlns:a="http://schemas.openxmlformats.org/drawingml/2006/main">
          <a:off x="933116" y="1049176"/>
          <a:ext cx="1117243" cy="24536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Sheridonite</a:t>
          </a:r>
        </a:p>
        <a:p xmlns:a="http://schemas.openxmlformats.org/drawingml/2006/main">
          <a:r>
            <a:rPr lang="en-AU" sz="1000">
              <a:solidFill>
                <a:schemeClr val="tx1"/>
              </a:solidFill>
            </a:rPr>
            <a:t>Ripidolite</a:t>
          </a:r>
        </a:p>
      </cdr:txBody>
    </cdr:sp>
  </cdr:relSizeAnchor>
  <cdr:relSizeAnchor xmlns:cdr="http://schemas.openxmlformats.org/drawingml/2006/chartDrawing">
    <cdr:from>
      <cdr:x>0.46434</cdr:x>
      <cdr:y>0.20119</cdr:y>
    </cdr:from>
    <cdr:to>
      <cdr:x>0.70984</cdr:x>
      <cdr:y>0.27664</cdr:y>
    </cdr:to>
    <cdr:sp macro="" textlink="">
      <cdr:nvSpPr>
        <cdr:cNvPr id="14" name="TextBox 1">
          <a:extLst xmlns:a="http://schemas.openxmlformats.org/drawingml/2006/main">
            <a:ext uri="{FF2B5EF4-FFF2-40B4-BE49-F238E27FC236}">
              <a16:creationId xmlns:a16="http://schemas.microsoft.com/office/drawing/2014/main" id="{353D419E-E92B-4981-A6F1-DB5878286DB5}"/>
            </a:ext>
          </a:extLst>
        </cdr:cNvPr>
        <cdr:cNvSpPr txBox="1"/>
      </cdr:nvSpPr>
      <cdr:spPr>
        <a:xfrm xmlns:a="http://schemas.openxmlformats.org/drawingml/2006/main">
          <a:off x="2121030" y="701999"/>
          <a:ext cx="1121422" cy="26326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rgbClr val="CC0000"/>
              </a:solidFill>
            </a:rPr>
            <a:t>DT substitution</a:t>
          </a:r>
        </a:p>
      </cdr:txBody>
    </cdr:sp>
  </cdr:relSizeAnchor>
  <cdr:relSizeAnchor xmlns:cdr="http://schemas.openxmlformats.org/drawingml/2006/chartDrawing">
    <cdr:from>
      <cdr:x>0.48014</cdr:x>
      <cdr:y>0.53421</cdr:y>
    </cdr:from>
    <cdr:to>
      <cdr:x>0.72565</cdr:x>
      <cdr:y>0.60966</cdr:y>
    </cdr:to>
    <cdr:sp macro="" textlink="">
      <cdr:nvSpPr>
        <cdr:cNvPr id="15" name="TextBox 1">
          <a:extLst xmlns:a="http://schemas.openxmlformats.org/drawingml/2006/main">
            <a:ext uri="{FF2B5EF4-FFF2-40B4-BE49-F238E27FC236}">
              <a16:creationId xmlns:a16="http://schemas.microsoft.com/office/drawing/2014/main" id="{15806EA7-672F-4CC3-8F91-C278336D9378}"/>
            </a:ext>
          </a:extLst>
        </cdr:cNvPr>
        <cdr:cNvSpPr txBox="1"/>
      </cdr:nvSpPr>
      <cdr:spPr>
        <a:xfrm xmlns:a="http://schemas.openxmlformats.org/drawingml/2006/main" rot="1930755">
          <a:off x="2193196" y="1863944"/>
          <a:ext cx="1121467" cy="26326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rgbClr val="CC0000"/>
              </a:solidFill>
            </a:rPr>
            <a:t>TK substitution</a:t>
          </a:r>
        </a:p>
      </cdr:txBody>
    </cdr:sp>
  </cdr:relSizeAnchor>
</c:userShapes>
</file>

<file path=xl/drawings/drawing7.xml><?xml version="1.0" encoding="utf-8"?>
<c:userShapes xmlns:c="http://schemas.openxmlformats.org/drawingml/2006/chart">
  <cdr:relSizeAnchor xmlns:cdr="http://schemas.openxmlformats.org/drawingml/2006/chartDrawing">
    <cdr:from>
      <cdr:x>0.25301</cdr:x>
      <cdr:y>0.56646</cdr:y>
    </cdr:from>
    <cdr:to>
      <cdr:x>0.35333</cdr:x>
      <cdr:y>0.66104</cdr:y>
    </cdr:to>
    <cdr:sp macro="" textlink="">
      <cdr:nvSpPr>
        <cdr:cNvPr id="2" name="Oval 1">
          <a:extLst xmlns:a="http://schemas.openxmlformats.org/drawingml/2006/main">
            <a:ext uri="{FF2B5EF4-FFF2-40B4-BE49-F238E27FC236}">
              <a16:creationId xmlns:a16="http://schemas.microsoft.com/office/drawing/2014/main" id="{10241E5F-8C21-4C3A-B514-0D6D3A2C8BEF}"/>
            </a:ext>
          </a:extLst>
        </cdr:cNvPr>
        <cdr:cNvSpPr/>
      </cdr:nvSpPr>
      <cdr:spPr>
        <a:xfrm xmlns:a="http://schemas.openxmlformats.org/drawingml/2006/main">
          <a:off x="1146279" y="1910991"/>
          <a:ext cx="454492" cy="319061"/>
        </a:xfrm>
        <a:prstGeom xmlns:a="http://schemas.openxmlformats.org/drawingml/2006/main" prst="ellipse">
          <a:avLst/>
        </a:prstGeom>
        <a:noFill xmlns:a="http://schemas.openxmlformats.org/drawingml/2006/main"/>
        <a:ln xmlns:a="http://schemas.openxmlformats.org/drawingml/2006/main" w="15875">
          <a:solidFill>
            <a:srgbClr val="FF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en-AU" sz="1100"/>
        </a:p>
      </cdr:txBody>
    </cdr:sp>
  </cdr:relSizeAnchor>
</c:userShapes>
</file>

<file path=xl/drawings/drawing8.xml><?xml version="1.0" encoding="utf-8"?>
<xdr:wsDr xmlns:xdr="http://schemas.openxmlformats.org/drawingml/2006/spreadsheetDrawing" xmlns:a="http://schemas.openxmlformats.org/drawingml/2006/main">
  <xdr:twoCellAnchor>
    <xdr:from>
      <xdr:col>14</xdr:col>
      <xdr:colOff>590550</xdr:colOff>
      <xdr:row>15</xdr:row>
      <xdr:rowOff>99580</xdr:rowOff>
    </xdr:from>
    <xdr:to>
      <xdr:col>22</xdr:col>
      <xdr:colOff>304801</xdr:colOff>
      <xdr:row>29</xdr:row>
      <xdr:rowOff>153678</xdr:rowOff>
    </xdr:to>
    <xdr:graphicFrame macro="">
      <xdr:nvGraphicFramePr>
        <xdr:cNvPr id="2" name="Chart 1">
          <a:extLst>
            <a:ext uri="{FF2B5EF4-FFF2-40B4-BE49-F238E27FC236}">
              <a16:creationId xmlns:a16="http://schemas.microsoft.com/office/drawing/2014/main" id="{294B5B54-29B8-4D7D-876E-4FDD438CBC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590550</xdr:colOff>
      <xdr:row>0</xdr:row>
      <xdr:rowOff>133350</xdr:rowOff>
    </xdr:from>
    <xdr:to>
      <xdr:col>22</xdr:col>
      <xdr:colOff>304801</xdr:colOff>
      <xdr:row>15</xdr:row>
      <xdr:rowOff>38100</xdr:rowOff>
    </xdr:to>
    <xdr:graphicFrame macro="">
      <xdr:nvGraphicFramePr>
        <xdr:cNvPr id="3" name="Chart 2">
          <a:extLst>
            <a:ext uri="{FF2B5EF4-FFF2-40B4-BE49-F238E27FC236}">
              <a16:creationId xmlns:a16="http://schemas.microsoft.com/office/drawing/2014/main" id="{D4062CDB-468D-420E-ADDB-00430AD5C1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371475</xdr:colOff>
      <xdr:row>0</xdr:row>
      <xdr:rowOff>133350</xdr:rowOff>
    </xdr:from>
    <xdr:to>
      <xdr:col>29</xdr:col>
      <xdr:colOff>52387</xdr:colOff>
      <xdr:row>15</xdr:row>
      <xdr:rowOff>34636</xdr:rowOff>
    </xdr:to>
    <xdr:graphicFrame macro="">
      <xdr:nvGraphicFramePr>
        <xdr:cNvPr id="4" name="Chart 3">
          <a:extLst>
            <a:ext uri="{FF2B5EF4-FFF2-40B4-BE49-F238E27FC236}">
              <a16:creationId xmlns:a16="http://schemas.microsoft.com/office/drawing/2014/main" id="{AD620E1B-2018-4374-9640-3937E5FE89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371475</xdr:colOff>
      <xdr:row>15</xdr:row>
      <xdr:rowOff>104775</xdr:rowOff>
    </xdr:from>
    <xdr:to>
      <xdr:col>29</xdr:col>
      <xdr:colOff>52387</xdr:colOff>
      <xdr:row>29</xdr:row>
      <xdr:rowOff>153678</xdr:rowOff>
    </xdr:to>
    <xdr:graphicFrame macro="">
      <xdr:nvGraphicFramePr>
        <xdr:cNvPr id="5" name="Chart 4">
          <a:extLst>
            <a:ext uri="{FF2B5EF4-FFF2-40B4-BE49-F238E27FC236}">
              <a16:creationId xmlns:a16="http://schemas.microsoft.com/office/drawing/2014/main" id="{03C37E42-7941-45EE-9167-9640ADE6DB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S294"/>
  <sheetViews>
    <sheetView workbookViewId="0">
      <pane xSplit="1" ySplit="2" topLeftCell="J3" activePane="bottomRight" state="frozen"/>
      <selection pane="topRight" activeCell="B1" sqref="B1"/>
      <selection pane="bottomLeft" activeCell="A3" sqref="A3"/>
      <selection pane="bottomRight"/>
    </sheetView>
  </sheetViews>
  <sheetFormatPr defaultRowHeight="15" x14ac:dyDescent="0.25"/>
  <cols>
    <col min="1" max="1" width="17.7109375" bestFit="1" customWidth="1"/>
    <col min="2" max="12" width="9.140625" style="5" customWidth="1"/>
    <col min="13" max="14" width="9.140625" style="5"/>
    <col min="15" max="15" width="9.140625" style="5" customWidth="1"/>
    <col min="16" max="16" width="9.140625" style="3" customWidth="1"/>
    <col min="17" max="27" width="9.140625" style="5" customWidth="1"/>
    <col min="28" max="29" width="9.140625" style="5"/>
    <col min="30" max="30" width="9.140625" style="5" customWidth="1"/>
    <col min="31" max="31" width="11.140625" style="81" customWidth="1"/>
    <col min="32" max="43" width="9.140625" style="3" customWidth="1"/>
    <col min="58" max="58" width="9.140625" style="3"/>
    <col min="59" max="72" width="9.140625" style="10"/>
    <col min="88" max="88" width="9.140625" style="3"/>
  </cols>
  <sheetData>
    <row r="1" spans="1:149" s="3" customFormat="1" x14ac:dyDescent="0.25">
      <c r="B1" s="92" t="s">
        <v>628</v>
      </c>
      <c r="C1" s="92"/>
      <c r="D1" s="92"/>
      <c r="E1" s="92"/>
      <c r="F1" s="92"/>
      <c r="G1" s="92"/>
      <c r="H1" s="92"/>
      <c r="I1" s="92"/>
      <c r="J1" s="92"/>
      <c r="K1" s="92"/>
      <c r="L1" s="92"/>
      <c r="M1" s="92"/>
      <c r="N1" s="92"/>
      <c r="O1" s="92"/>
      <c r="P1" s="5"/>
      <c r="Q1" s="92" t="s">
        <v>629</v>
      </c>
      <c r="R1" s="92"/>
      <c r="S1" s="92"/>
      <c r="T1" s="92"/>
      <c r="U1" s="92"/>
      <c r="V1" s="92"/>
      <c r="W1" s="92"/>
      <c r="X1" s="92"/>
      <c r="Y1" s="92"/>
      <c r="Z1" s="92"/>
      <c r="AA1" s="92"/>
      <c r="AB1" s="92"/>
      <c r="AC1" s="92"/>
      <c r="AD1" s="92"/>
      <c r="AE1" s="81"/>
      <c r="AF1" s="93" t="s">
        <v>630</v>
      </c>
      <c r="AG1" s="93"/>
      <c r="AH1" s="93"/>
      <c r="AI1" s="93"/>
      <c r="AJ1" s="93"/>
      <c r="AK1" s="93"/>
      <c r="AL1" s="93"/>
      <c r="AM1" s="93"/>
      <c r="AN1" s="93"/>
      <c r="AO1" s="93"/>
      <c r="AP1" s="93"/>
      <c r="AQ1" s="7"/>
      <c r="AR1" s="92" t="s">
        <v>631</v>
      </c>
      <c r="AS1" s="92"/>
      <c r="AT1" s="92"/>
      <c r="AU1" s="92"/>
      <c r="AV1" s="92"/>
      <c r="AW1" s="92"/>
      <c r="AX1" s="92"/>
      <c r="AY1" s="92"/>
      <c r="AZ1" s="92"/>
      <c r="BA1" s="92"/>
      <c r="BB1" s="92"/>
      <c r="BC1" s="92"/>
      <c r="BD1" s="92"/>
      <c r="BE1" s="92"/>
      <c r="BF1" s="7"/>
      <c r="BG1" s="94" t="s">
        <v>632</v>
      </c>
      <c r="BH1" s="94"/>
      <c r="BI1" s="94"/>
      <c r="BJ1" s="94"/>
      <c r="BK1" s="94"/>
      <c r="BL1" s="94"/>
      <c r="BM1" s="94"/>
      <c r="BN1" s="94"/>
      <c r="BO1" s="94"/>
      <c r="BP1" s="94"/>
      <c r="BQ1" s="94"/>
      <c r="BR1" s="94"/>
      <c r="BS1" s="94"/>
      <c r="BT1" s="94"/>
      <c r="BU1" s="1"/>
      <c r="BV1" s="92" t="s">
        <v>633</v>
      </c>
      <c r="BW1" s="92"/>
      <c r="BX1" s="92"/>
      <c r="BY1" s="92"/>
      <c r="BZ1" s="92"/>
      <c r="CA1" s="92"/>
      <c r="CB1" s="92"/>
      <c r="CC1" s="92"/>
      <c r="CD1" s="92"/>
      <c r="CE1" s="92"/>
      <c r="CF1" s="92"/>
      <c r="CG1" s="92"/>
      <c r="CH1" s="92"/>
      <c r="CI1" s="92"/>
      <c r="CJ1" s="1"/>
      <c r="CK1" s="1"/>
      <c r="CL1" s="1"/>
      <c r="CM1" s="1"/>
      <c r="CN1" s="1"/>
      <c r="CO1" s="1"/>
      <c r="CP1" s="1"/>
      <c r="CQ1" s="1"/>
      <c r="CR1" s="1"/>
      <c r="CS1" s="1"/>
      <c r="CT1" s="1"/>
      <c r="CU1" s="1"/>
      <c r="CV1" s="1"/>
      <c r="CW1" s="1"/>
      <c r="CX1" s="1"/>
      <c r="CY1" s="1"/>
      <c r="DU1" s="1"/>
      <c r="DV1" s="1"/>
      <c r="DW1" s="1"/>
      <c r="DX1" s="1"/>
      <c r="DY1" s="1"/>
      <c r="DZ1" s="1"/>
      <c r="EA1" s="1"/>
      <c r="EB1" s="1"/>
      <c r="EC1" s="1"/>
      <c r="ED1" s="1"/>
      <c r="EE1" s="1"/>
      <c r="EF1" s="1"/>
      <c r="EG1" s="1"/>
      <c r="EH1" s="1"/>
      <c r="EI1" s="1"/>
      <c r="EJ1" s="1"/>
      <c r="EK1" s="1"/>
      <c r="EL1" s="1"/>
      <c r="EM1" s="1"/>
      <c r="EN1" s="1"/>
      <c r="EO1" s="4"/>
      <c r="EP1" s="4"/>
      <c r="EQ1" s="4"/>
      <c r="ER1" s="4"/>
      <c r="ES1" s="4"/>
    </row>
    <row r="2" spans="1:149" x14ac:dyDescent="0.25">
      <c r="A2" t="s">
        <v>0</v>
      </c>
      <c r="B2" s="4" t="s">
        <v>619</v>
      </c>
      <c r="C2" s="4" t="s">
        <v>620</v>
      </c>
      <c r="D2" s="4" t="s">
        <v>621</v>
      </c>
      <c r="E2" s="4" t="s">
        <v>622</v>
      </c>
      <c r="F2" s="4" t="s">
        <v>623</v>
      </c>
      <c r="G2" s="4" t="s">
        <v>624</v>
      </c>
      <c r="H2" s="4" t="s">
        <v>625</v>
      </c>
      <c r="I2" s="4" t="s">
        <v>626</v>
      </c>
      <c r="J2" s="4" t="s">
        <v>627</v>
      </c>
      <c r="K2" s="4" t="s">
        <v>24</v>
      </c>
      <c r="L2" s="4" t="s">
        <v>25</v>
      </c>
      <c r="M2" s="4" t="s">
        <v>12</v>
      </c>
      <c r="N2" s="4" t="s">
        <v>13</v>
      </c>
      <c r="O2" s="4" t="s">
        <v>14</v>
      </c>
      <c r="Q2" s="4" t="s">
        <v>15</v>
      </c>
      <c r="R2" s="4" t="s">
        <v>16</v>
      </c>
      <c r="S2" s="4" t="s">
        <v>17</v>
      </c>
      <c r="T2" s="4" t="s">
        <v>18</v>
      </c>
      <c r="U2" s="4" t="s">
        <v>19</v>
      </c>
      <c r="V2" s="4" t="s">
        <v>20</v>
      </c>
      <c r="W2" s="4" t="s">
        <v>21</v>
      </c>
      <c r="X2" s="4" t="s">
        <v>22</v>
      </c>
      <c r="Y2" s="4" t="s">
        <v>23</v>
      </c>
      <c r="Z2" s="4" t="s">
        <v>24</v>
      </c>
      <c r="AA2" s="4" t="s">
        <v>25</v>
      </c>
      <c r="AB2" s="4" t="s">
        <v>26</v>
      </c>
      <c r="AC2" s="4" t="s">
        <v>27</v>
      </c>
      <c r="AD2" s="4" t="s">
        <v>14</v>
      </c>
      <c r="AF2" s="4" t="s">
        <v>619</v>
      </c>
      <c r="AG2" s="4" t="s">
        <v>620</v>
      </c>
      <c r="AH2" s="4" t="s">
        <v>621</v>
      </c>
      <c r="AI2" s="4" t="s">
        <v>622</v>
      </c>
      <c r="AJ2" s="4" t="s">
        <v>623</v>
      </c>
      <c r="AK2" s="4" t="s">
        <v>624</v>
      </c>
      <c r="AL2" s="4" t="s">
        <v>625</v>
      </c>
      <c r="AM2" s="4" t="s">
        <v>626</v>
      </c>
      <c r="AN2" s="4" t="s">
        <v>627</v>
      </c>
      <c r="AO2" s="4" t="s">
        <v>24</v>
      </c>
      <c r="AP2" s="4" t="s">
        <v>25</v>
      </c>
      <c r="AR2" t="s">
        <v>1</v>
      </c>
      <c r="AS2" t="s">
        <v>2</v>
      </c>
      <c r="AT2" t="s">
        <v>3</v>
      </c>
      <c r="AU2" t="s">
        <v>4</v>
      </c>
      <c r="AV2" t="s">
        <v>5</v>
      </c>
      <c r="AW2" t="s">
        <v>6</v>
      </c>
      <c r="AX2" t="s">
        <v>7</v>
      </c>
      <c r="AY2" t="s">
        <v>8</v>
      </c>
      <c r="AZ2" t="s">
        <v>9</v>
      </c>
      <c r="BA2" t="s">
        <v>10</v>
      </c>
      <c r="BB2" t="s">
        <v>11</v>
      </c>
      <c r="BC2" t="s">
        <v>12</v>
      </c>
      <c r="BD2" t="s">
        <v>13</v>
      </c>
      <c r="BE2" t="s">
        <v>14</v>
      </c>
      <c r="BG2" s="10" t="s">
        <v>15</v>
      </c>
      <c r="BH2" s="10" t="s">
        <v>16</v>
      </c>
      <c r="BI2" s="10" t="s">
        <v>17</v>
      </c>
      <c r="BJ2" s="10" t="s">
        <v>18</v>
      </c>
      <c r="BK2" s="10" t="s">
        <v>19</v>
      </c>
      <c r="BL2" s="10" t="s">
        <v>20</v>
      </c>
      <c r="BM2" s="10" t="s">
        <v>21</v>
      </c>
      <c r="BN2" s="10" t="s">
        <v>22</v>
      </c>
      <c r="BO2" s="10" t="s">
        <v>23</v>
      </c>
      <c r="BP2" s="10" t="s">
        <v>24</v>
      </c>
      <c r="BQ2" s="10" t="s">
        <v>25</v>
      </c>
      <c r="BR2" s="10" t="s">
        <v>26</v>
      </c>
      <c r="BS2" s="10" t="s">
        <v>27</v>
      </c>
      <c r="BT2" s="10" t="s">
        <v>14</v>
      </c>
      <c r="BV2" t="s">
        <v>28</v>
      </c>
      <c r="BW2" t="s">
        <v>29</v>
      </c>
      <c r="BX2" t="s">
        <v>30</v>
      </c>
      <c r="BY2" t="s">
        <v>31</v>
      </c>
      <c r="BZ2" t="s">
        <v>32</v>
      </c>
      <c r="CA2" t="s">
        <v>33</v>
      </c>
      <c r="CB2" t="s">
        <v>34</v>
      </c>
      <c r="CC2" t="s">
        <v>35</v>
      </c>
      <c r="CD2" t="s">
        <v>36</v>
      </c>
      <c r="CE2" t="s">
        <v>37</v>
      </c>
      <c r="CF2" t="s">
        <v>38</v>
      </c>
      <c r="CG2" t="s">
        <v>39</v>
      </c>
      <c r="CH2" t="s">
        <v>40</v>
      </c>
      <c r="CI2" t="s">
        <v>14</v>
      </c>
      <c r="CK2" t="s">
        <v>41</v>
      </c>
      <c r="CL2" t="s">
        <v>42</v>
      </c>
      <c r="CM2" t="s">
        <v>43</v>
      </c>
      <c r="CN2" t="s">
        <v>44</v>
      </c>
      <c r="CO2" t="s">
        <v>45</v>
      </c>
      <c r="CP2" t="s">
        <v>46</v>
      </c>
      <c r="CQ2" t="s">
        <v>47</v>
      </c>
      <c r="CR2" t="s">
        <v>48</v>
      </c>
      <c r="CS2" t="s">
        <v>49</v>
      </c>
      <c r="CT2" t="s">
        <v>50</v>
      </c>
      <c r="CU2" t="s">
        <v>51</v>
      </c>
      <c r="CV2" t="s">
        <v>52</v>
      </c>
      <c r="CW2" t="s">
        <v>53</v>
      </c>
      <c r="CX2" t="s">
        <v>54</v>
      </c>
      <c r="CY2" t="s">
        <v>55</v>
      </c>
      <c r="CZ2" t="s">
        <v>56</v>
      </c>
      <c r="DA2" t="s">
        <v>57</v>
      </c>
      <c r="DB2" t="s">
        <v>58</v>
      </c>
      <c r="DC2" t="s">
        <v>59</v>
      </c>
      <c r="DD2" t="s">
        <v>60</v>
      </c>
      <c r="DE2" t="s">
        <v>50</v>
      </c>
      <c r="DF2" t="s">
        <v>51</v>
      </c>
      <c r="DG2" t="s">
        <v>61</v>
      </c>
      <c r="DH2" t="s">
        <v>62</v>
      </c>
      <c r="DI2" t="s">
        <v>63</v>
      </c>
      <c r="DJ2" t="s">
        <v>64</v>
      </c>
      <c r="DK2" t="s">
        <v>65</v>
      </c>
      <c r="DL2" t="s">
        <v>66</v>
      </c>
      <c r="DM2" t="s">
        <v>67</v>
      </c>
      <c r="DN2" t="s">
        <v>68</v>
      </c>
      <c r="DO2" t="s">
        <v>69</v>
      </c>
      <c r="DP2" t="s">
        <v>70</v>
      </c>
      <c r="DQ2" t="s">
        <v>71</v>
      </c>
      <c r="DR2" t="s">
        <v>72</v>
      </c>
      <c r="DS2" t="s">
        <v>73</v>
      </c>
    </row>
    <row r="3" spans="1:149" x14ac:dyDescent="0.25">
      <c r="A3" t="s">
        <v>75</v>
      </c>
      <c r="B3" s="5">
        <f>IF(AR3&gt;CK3,AR3,"&lt;"&amp;MID(CK3,1,5))</f>
        <v>11.4284</v>
      </c>
      <c r="C3" s="5">
        <f t="shared" ref="C3:J3" si="0">IF(AS3&gt;CL3,AS3,"&lt;"&amp;MID(CL3,1,5))</f>
        <v>9.1840000000000005E-2</v>
      </c>
      <c r="D3" s="5">
        <f t="shared" si="0"/>
        <v>11.3565</v>
      </c>
      <c r="E3" s="5">
        <f t="shared" si="0"/>
        <v>25.471</v>
      </c>
      <c r="F3" s="5">
        <f t="shared" si="0"/>
        <v>0.68761300000000003</v>
      </c>
      <c r="G3" s="5">
        <f t="shared" si="0"/>
        <v>5.1730600000000004</v>
      </c>
      <c r="H3" s="5">
        <f t="shared" si="0"/>
        <v>3.4737999999999998E-2</v>
      </c>
      <c r="I3" s="5">
        <v>0</v>
      </c>
      <c r="J3" s="5">
        <f t="shared" si="0"/>
        <v>4.564E-2</v>
      </c>
      <c r="K3" s="5">
        <v>0</v>
      </c>
      <c r="L3" s="5">
        <v>0</v>
      </c>
      <c r="M3" s="5">
        <v>43.963099999999997</v>
      </c>
      <c r="N3" s="5">
        <v>1.2376499999999999</v>
      </c>
      <c r="O3" s="5">
        <f>SUM(B3:N3)</f>
        <v>99.489541000000003</v>
      </c>
      <c r="Q3" s="5">
        <f>IF(BG3&gt;CV3,BG3,"&lt;"&amp;MID(CV3,1,5))</f>
        <v>24.449400000000001</v>
      </c>
      <c r="R3" s="5">
        <f>IF(BH3&gt;CW3,BH3,"&lt;"&amp;MID(CW3,1,5))</f>
        <v>0.153194</v>
      </c>
      <c r="S3" s="5">
        <f t="shared" ref="S3:Y3" si="1">IF(BI3&gt;CX3,BI3,"&lt;"&amp;MID(CX3,1,5))</f>
        <v>21.457799999999999</v>
      </c>
      <c r="T3" s="5">
        <f t="shared" si="1"/>
        <v>32.768300000000004</v>
      </c>
      <c r="U3" s="5">
        <f t="shared" si="1"/>
        <v>0.88787099999999997</v>
      </c>
      <c r="V3" s="5">
        <f t="shared" si="1"/>
        <v>8.5784900000000004</v>
      </c>
      <c r="W3" s="5">
        <f t="shared" si="1"/>
        <v>4.8605000000000002E-2</v>
      </c>
      <c r="X3" s="5">
        <v>0</v>
      </c>
      <c r="Y3" s="5">
        <f t="shared" si="1"/>
        <v>5.4977999999999999E-2</v>
      </c>
      <c r="Z3" s="5">
        <v>0</v>
      </c>
      <c r="AA3" s="5">
        <v>0</v>
      </c>
      <c r="AB3" s="5">
        <v>2.1819999999999999E-2</v>
      </c>
      <c r="AC3" s="5">
        <v>11.0602</v>
      </c>
      <c r="AD3" s="5">
        <f>SUM(Q3:AC3)</f>
        <v>99.48065800000002</v>
      </c>
      <c r="AE3" s="81">
        <f>T3+V3</f>
        <v>41.346790000000006</v>
      </c>
      <c r="AF3" s="8">
        <v>0.12</v>
      </c>
      <c r="AG3" s="8">
        <f t="shared" ref="AG3:AN3" si="2">IF(DH3&gt;0,DH3/100*AS3,"N/A")</f>
        <v>7.3225868799999998E-3</v>
      </c>
      <c r="AH3" s="8">
        <v>7.0999999999999994E-2</v>
      </c>
      <c r="AI3" s="8">
        <f t="shared" si="2"/>
        <v>0.13721686178</v>
      </c>
      <c r="AJ3" s="8">
        <f t="shared" si="2"/>
        <v>2.6804942533799999E-2</v>
      </c>
      <c r="AK3" s="8">
        <f t="shared" si="2"/>
        <v>4.8540373898000005E-2</v>
      </c>
      <c r="AL3" s="8">
        <v>5.5118110236220485E-4</v>
      </c>
      <c r="AM3" s="8">
        <f t="shared" si="2"/>
        <v>1.5956708448000002E-2</v>
      </c>
      <c r="AN3" s="8">
        <f t="shared" si="2"/>
        <v>6.0384914800000007E-3</v>
      </c>
      <c r="AO3" s="8">
        <v>8.0000000000000002E-3</v>
      </c>
      <c r="AP3" s="8">
        <v>1.9E-2</v>
      </c>
      <c r="AR3">
        <v>11.4284</v>
      </c>
      <c r="AS3">
        <v>9.1840000000000005E-2</v>
      </c>
      <c r="AT3">
        <v>11.3565</v>
      </c>
      <c r="AU3">
        <v>25.471</v>
      </c>
      <c r="AV3">
        <v>0.68761300000000003</v>
      </c>
      <c r="AW3">
        <v>5.1730600000000004</v>
      </c>
      <c r="AX3">
        <v>3.4737999999999998E-2</v>
      </c>
      <c r="AY3">
        <v>2.4972000000000001E-2</v>
      </c>
      <c r="AZ3">
        <v>4.564E-2</v>
      </c>
      <c r="BA3">
        <v>-2.085E-2</v>
      </c>
      <c r="BB3">
        <v>-4.0640000000000003E-2</v>
      </c>
      <c r="BC3">
        <v>43.963099999999997</v>
      </c>
      <c r="BD3">
        <v>1.2376499999999999</v>
      </c>
      <c r="BE3">
        <v>99.453000000000003</v>
      </c>
      <c r="BG3" s="10">
        <v>24.449400000000001</v>
      </c>
      <c r="BH3" s="10">
        <v>0.153194</v>
      </c>
      <c r="BI3" s="10">
        <v>21.457799999999999</v>
      </c>
      <c r="BJ3" s="10">
        <v>32.768300000000004</v>
      </c>
      <c r="BK3" s="10">
        <v>0.88787099999999997</v>
      </c>
      <c r="BL3" s="10">
        <v>8.5784900000000004</v>
      </c>
      <c r="BM3" s="10">
        <v>4.8605000000000002E-2</v>
      </c>
      <c r="BN3" s="10">
        <v>3.3661999999999997E-2</v>
      </c>
      <c r="BO3" s="10">
        <v>5.4977999999999999E-2</v>
      </c>
      <c r="BP3" s="10">
        <v>-2.085E-2</v>
      </c>
      <c r="BQ3" s="10">
        <v>-4.0640000000000003E-2</v>
      </c>
      <c r="BR3" s="10">
        <v>2.1819999999999999E-2</v>
      </c>
      <c r="BS3" s="10">
        <v>11.0602</v>
      </c>
      <c r="BT3" s="10">
        <v>99.453000000000003</v>
      </c>
      <c r="BV3">
        <v>7.4157599999999997</v>
      </c>
      <c r="BW3">
        <v>3.4943000000000002E-2</v>
      </c>
      <c r="BX3">
        <v>7.6705899999999998</v>
      </c>
      <c r="BY3">
        <v>8.3120100000000008</v>
      </c>
      <c r="BZ3">
        <v>0.228103</v>
      </c>
      <c r="CA3">
        <v>3.87893</v>
      </c>
      <c r="CB3">
        <v>1.5795E-2</v>
      </c>
      <c r="CC3">
        <v>1.9796000000000001E-2</v>
      </c>
      <c r="CD3">
        <v>2.1271999999999999E-2</v>
      </c>
      <c r="CE3">
        <v>-1.072E-2</v>
      </c>
      <c r="CF3">
        <v>-3.8980000000000001E-2</v>
      </c>
      <c r="CG3">
        <v>50.075800000000001</v>
      </c>
      <c r="CH3">
        <v>22.3767</v>
      </c>
      <c r="CI3">
        <v>100</v>
      </c>
      <c r="CK3">
        <v>0</v>
      </c>
      <c r="CL3">
        <v>1.3233999999999999E-2</v>
      </c>
      <c r="CM3">
        <v>0</v>
      </c>
      <c r="CN3">
        <v>4.0933999999999998E-2</v>
      </c>
      <c r="CO3">
        <v>2.6669000000000002E-2</v>
      </c>
      <c r="CP3">
        <v>1.7658E-2</v>
      </c>
      <c r="CQ3">
        <v>0</v>
      </c>
      <c r="CR3">
        <v>3.7214999999999998E-2</v>
      </c>
      <c r="CS3">
        <v>1.3091999999999999E-2</v>
      </c>
      <c r="CT3">
        <v>2.6686999999999999E-2</v>
      </c>
      <c r="CU3">
        <v>4.1439999999999998E-2</v>
      </c>
      <c r="CV3">
        <v>0</v>
      </c>
      <c r="CW3">
        <v>2.2075000000000001E-2</v>
      </c>
      <c r="CX3">
        <v>0</v>
      </c>
      <c r="CY3">
        <v>5.2660999999999999E-2</v>
      </c>
      <c r="CZ3">
        <v>3.4436000000000001E-2</v>
      </c>
      <c r="DA3">
        <v>2.9283E-2</v>
      </c>
      <c r="DB3">
        <v>0</v>
      </c>
      <c r="DC3">
        <v>5.0165000000000001E-2</v>
      </c>
      <c r="DD3">
        <v>1.5769999999999999E-2</v>
      </c>
      <c r="DE3">
        <v>2.6686999999999999E-2</v>
      </c>
      <c r="DF3">
        <v>4.1439999999999998E-2</v>
      </c>
      <c r="DG3">
        <v>0</v>
      </c>
      <c r="DH3">
        <v>7.9732000000000003</v>
      </c>
      <c r="DI3">
        <v>0</v>
      </c>
      <c r="DJ3">
        <v>0.53871800000000003</v>
      </c>
      <c r="DK3">
        <v>3.8982600000000001</v>
      </c>
      <c r="DL3">
        <v>0.93833</v>
      </c>
      <c r="DM3">
        <v>0</v>
      </c>
      <c r="DN3">
        <v>63.898400000000002</v>
      </c>
      <c r="DO3">
        <v>13.230700000000001</v>
      </c>
      <c r="DP3">
        <v>-49.66</v>
      </c>
      <c r="DQ3">
        <v>-47.295999999999999</v>
      </c>
      <c r="DR3">
        <v>-36.378999999999998</v>
      </c>
      <c r="DS3">
        <v>16.0654</v>
      </c>
    </row>
    <row r="4" spans="1:149" x14ac:dyDescent="0.25">
      <c r="A4" t="s">
        <v>76</v>
      </c>
      <c r="B4" s="5">
        <f t="shared" ref="B4:B67" si="3">IF(AR4&gt;CK4,AR4,"&lt;"&amp;MID(CK4,1,5))</f>
        <v>11.488899999999999</v>
      </c>
      <c r="C4" s="5">
        <f t="shared" ref="C4:C67" si="4">IF(AS4&gt;CL4,AS4,"&lt;"&amp;MID(CL4,1,5))</f>
        <v>2.4421999999999999E-2</v>
      </c>
      <c r="D4" s="5">
        <f t="shared" ref="D4:D67" si="5">IF(AT4&gt;CM4,AT4,"&lt;"&amp;MID(CM4,1,5))</f>
        <v>11.316599999999999</v>
      </c>
      <c r="E4" s="5">
        <f t="shared" ref="E4:E67" si="6">IF(AU4&gt;CN4,AU4,"&lt;"&amp;MID(CN4,1,5))</f>
        <v>25.3781</v>
      </c>
      <c r="F4" s="5">
        <f t="shared" ref="F4:F67" si="7">IF(AV4&gt;CO4,AV4,"&lt;"&amp;MID(CO4,1,5))</f>
        <v>0.65244599999999997</v>
      </c>
      <c r="G4" s="5">
        <f t="shared" ref="G4:G67" si="8">IF(AW4&gt;CP4,AW4,"&lt;"&amp;MID(CP4,1,5))</f>
        <v>5.4156599999999999</v>
      </c>
      <c r="H4" s="5">
        <f t="shared" ref="H4:H67" si="9">IF(AX4&gt;CQ4,AX4,"&lt;"&amp;MID(CQ4,1,5))</f>
        <v>3.5220000000000001E-2</v>
      </c>
      <c r="I4" s="5" t="str">
        <f t="shared" ref="I4:I67" si="10">IF(AY4&gt;CR4,AY4,"&lt;"&amp;MID(CR4,1,5))</f>
        <v>&lt;0.043</v>
      </c>
      <c r="J4" s="5">
        <f t="shared" ref="J4:J67" si="11">IF(AZ4&gt;CS4,AZ4,"&lt;"&amp;MID(CS4,1,5))</f>
        <v>4.2433999999999999E-2</v>
      </c>
      <c r="K4" s="5" t="str">
        <f t="shared" ref="K4:K67" si="12">IF(BA4&gt;CT4,BA4,"&lt;"&amp;MID(CT4,1,5))</f>
        <v>&lt;0.022</v>
      </c>
      <c r="L4" s="5" t="str">
        <f t="shared" ref="L4:L67" si="13">IF(BB4&gt;CU4,BB4,"&lt;"&amp;MID(CU4,1,5))</f>
        <v>&lt;0.039</v>
      </c>
      <c r="M4" s="5">
        <v>44.054099999999998</v>
      </c>
      <c r="N4" s="5">
        <v>1.2381599999999999</v>
      </c>
      <c r="O4" s="5">
        <f t="shared" ref="O4:O67" si="14">SUM(B4:N4)</f>
        <v>99.646041999999994</v>
      </c>
      <c r="Q4" s="5">
        <f t="shared" ref="Q4:Q67" si="15">IF(BG4&gt;CV4,BG4,"&lt;"&amp;MID(CV4,1,5))</f>
        <v>24.578800000000001</v>
      </c>
      <c r="R4" s="5">
        <f t="shared" ref="R4:R67" si="16">IF(BH4&gt;CW4,BH4,"&lt;"&amp;MID(CW4,1,5))</f>
        <v>4.0737000000000002E-2</v>
      </c>
      <c r="S4" s="5">
        <f t="shared" ref="S4:S67" si="17">IF(BI4&gt;CX4,BI4,"&lt;"&amp;MID(CX4,1,5))</f>
        <v>21.3826</v>
      </c>
      <c r="T4" s="5">
        <f t="shared" ref="T4:T67" si="18">IF(BJ4&gt;CY4,BJ4,"&lt;"&amp;MID(CY4,1,5))</f>
        <v>32.648899999999998</v>
      </c>
      <c r="U4" s="5">
        <f t="shared" ref="U4:U67" si="19">IF(BK4&gt;CZ4,BK4,"&lt;"&amp;MID(CZ4,1,5))</f>
        <v>0.84246200000000004</v>
      </c>
      <c r="V4" s="5">
        <f t="shared" ref="V4:V67" si="20">IF(BL4&gt;DA4,BL4,"&lt;"&amp;MID(DA4,1,5))</f>
        <v>8.9807900000000007</v>
      </c>
      <c r="W4" s="5">
        <f t="shared" ref="W4:W67" si="21">IF(BM4&gt;DB4,BM4,"&lt;"&amp;MID(DB4,1,5))</f>
        <v>4.9279000000000003E-2</v>
      </c>
      <c r="X4" s="5" t="str">
        <f t="shared" ref="X4:X67" si="22">IF(BN4&gt;DC4,BN4,"&lt;"&amp;MID(DC4,1,5))</f>
        <v>&lt;0.058</v>
      </c>
      <c r="Y4" s="5">
        <f t="shared" ref="Y4:Y67" si="23">IF(BO4&gt;DD4,BO4,"&lt;"&amp;MID(DD4,1,5))</f>
        <v>5.1116000000000002E-2</v>
      </c>
      <c r="Z4" s="5" t="str">
        <f t="shared" ref="Z4:Z67" si="24">IF(BP4&gt;DE4,BP4,"&lt;"&amp;MID(DE4,1,5))</f>
        <v>&lt;0.022</v>
      </c>
      <c r="AA4" s="5" t="str">
        <f t="shared" ref="AA4:AA67" si="25">IF(BQ4&gt;DF4,BQ4,"&lt;"&amp;MID(DF4,1,5))</f>
        <v>&lt;0.039</v>
      </c>
      <c r="AB4" s="5">
        <v>8.6479999999999994E-3</v>
      </c>
      <c r="AC4" s="5">
        <v>11.0648</v>
      </c>
      <c r="AD4" s="5">
        <f t="shared" ref="AD4:AD67" si="26">SUM(Q4:AC4)</f>
        <v>99.64813199999999</v>
      </c>
      <c r="AE4" s="81">
        <f>T3+V3+AI3+AK3</f>
        <v>41.532547235678003</v>
      </c>
      <c r="AF4" s="8" t="str">
        <f t="shared" ref="AF4:AF67" si="27">IF(DG4&gt;0,DG4/100*AR4,"N/A")</f>
        <v>N/A</v>
      </c>
      <c r="AG4" s="8">
        <f t="shared" ref="AG4:AG67" si="28">IF(DH4&gt;0,DH4/100*AS4,"N/A")</f>
        <v>6.5286844159999999E-3</v>
      </c>
      <c r="AH4" s="8" t="str">
        <f t="shared" ref="AH4:AH67" si="29">IF(DI4&gt;0,DI4/100*AT4,"N/A")</f>
        <v>N/A</v>
      </c>
      <c r="AI4" s="8">
        <f t="shared" ref="AI4:AI67" si="30">IF(DJ4&gt;0,DJ4/100*AU4,"N/A")</f>
        <v>0.13696154520400003</v>
      </c>
      <c r="AJ4" s="8">
        <f t="shared" ref="AJ4:AJ67" si="31">IF(DK4&gt;0,DK4/100*AV4,"N/A")</f>
        <v>2.6067501260999999E-2</v>
      </c>
      <c r="AK4" s="8">
        <f t="shared" ref="AK4:AK67" si="32">IF(DL4&gt;0,DL4/100*AW4,"N/A")</f>
        <v>4.9577497000199998E-2</v>
      </c>
      <c r="AL4" s="8" t="str">
        <f t="shared" ref="AL4:AL67" si="33">IF(DM4&gt;0,DM4/100*AX4,"N/A")</f>
        <v>N/A</v>
      </c>
      <c r="AM4" s="8" t="str">
        <f t="shared" ref="AM4:AM67" si="34">IF(DN4&gt;0,DN4/100*AY4,"N/A")</f>
        <v>N/A</v>
      </c>
      <c r="AN4" s="8">
        <f t="shared" ref="AN4:AN67" si="35">IF(DO4&gt;0,DO4/100*AZ4,"N/A")</f>
        <v>5.9984278059999991E-3</v>
      </c>
      <c r="AO4" s="8" t="str">
        <f t="shared" ref="AO4:AO67" si="36">IF(DP4&gt;0,DP4/100*BA4,"N/A")</f>
        <v>N/A</v>
      </c>
      <c r="AP4" s="8" t="str">
        <f t="shared" ref="AP4:AP67" si="37">IF(DQ4&gt;0,DQ4/100*BB4,"N/A")</f>
        <v>N/A</v>
      </c>
      <c r="AR4">
        <v>11.488899999999999</v>
      </c>
      <c r="AS4">
        <v>2.4421999999999999E-2</v>
      </c>
      <c r="AT4">
        <v>11.316599999999999</v>
      </c>
      <c r="AU4">
        <v>25.3781</v>
      </c>
      <c r="AV4">
        <v>0.65244599999999997</v>
      </c>
      <c r="AW4">
        <v>5.4156599999999999</v>
      </c>
      <c r="AX4">
        <v>3.5220000000000001E-2</v>
      </c>
      <c r="AY4">
        <v>-5.8300000000000001E-3</v>
      </c>
      <c r="AZ4">
        <v>4.2433999999999999E-2</v>
      </c>
      <c r="BA4">
        <v>-3.8600000000000001E-3</v>
      </c>
      <c r="BB4">
        <v>-1.847E-2</v>
      </c>
      <c r="BC4">
        <v>44.054099999999998</v>
      </c>
      <c r="BD4">
        <v>1.2381599999999999</v>
      </c>
      <c r="BE4">
        <v>99.617900000000006</v>
      </c>
      <c r="BG4" s="10">
        <v>24.578800000000001</v>
      </c>
      <c r="BH4" s="10">
        <v>4.0737000000000002E-2</v>
      </c>
      <c r="BI4" s="10">
        <v>21.3826</v>
      </c>
      <c r="BJ4" s="10">
        <v>32.648899999999998</v>
      </c>
      <c r="BK4" s="10">
        <v>0.84246200000000004</v>
      </c>
      <c r="BL4" s="10">
        <v>8.9807900000000007</v>
      </c>
      <c r="BM4" s="10">
        <v>4.9279000000000003E-2</v>
      </c>
      <c r="BN4" s="10">
        <v>-7.8600000000000007E-3</v>
      </c>
      <c r="BO4" s="10">
        <v>5.1116000000000002E-2</v>
      </c>
      <c r="BP4" s="10">
        <v>-3.8600000000000001E-3</v>
      </c>
      <c r="BQ4" s="10">
        <v>-1.847E-2</v>
      </c>
      <c r="BR4" s="10">
        <v>8.6479999999999994E-3</v>
      </c>
      <c r="BS4" s="10">
        <v>11.0648</v>
      </c>
      <c r="BT4" s="10">
        <v>99.617900000000006</v>
      </c>
      <c r="BV4">
        <v>7.4368699999999999</v>
      </c>
      <c r="BW4">
        <v>9.2689999999999995E-3</v>
      </c>
      <c r="BX4">
        <v>7.6250999999999998</v>
      </c>
      <c r="BY4">
        <v>8.2615599999999993</v>
      </c>
      <c r="BZ4">
        <v>0.21591099999999999</v>
      </c>
      <c r="CA4">
        <v>4.0509599999999999</v>
      </c>
      <c r="CB4">
        <v>1.5976000000000001E-2</v>
      </c>
      <c r="CC4">
        <v>-4.6100000000000004E-3</v>
      </c>
      <c r="CD4">
        <v>1.9730000000000001E-2</v>
      </c>
      <c r="CE4">
        <v>-1.98E-3</v>
      </c>
      <c r="CF4">
        <v>-1.7680000000000001E-2</v>
      </c>
      <c r="CG4">
        <v>50.057499999999997</v>
      </c>
      <c r="CH4">
        <v>22.331499999999998</v>
      </c>
      <c r="CI4">
        <v>100</v>
      </c>
      <c r="CK4">
        <v>0</v>
      </c>
      <c r="CL4">
        <v>1.3199000000000001E-2</v>
      </c>
      <c r="CM4">
        <v>0</v>
      </c>
      <c r="CN4">
        <v>4.0592999999999997E-2</v>
      </c>
      <c r="CO4">
        <v>2.5777999999999999E-2</v>
      </c>
      <c r="CP4">
        <v>1.7604000000000002E-2</v>
      </c>
      <c r="CQ4">
        <v>0</v>
      </c>
      <c r="CR4">
        <v>4.3240000000000001E-2</v>
      </c>
      <c r="CS4">
        <v>1.3108E-2</v>
      </c>
      <c r="CT4">
        <v>2.2717000000000001E-2</v>
      </c>
      <c r="CU4">
        <v>3.9791E-2</v>
      </c>
      <c r="CV4">
        <v>0</v>
      </c>
      <c r="CW4">
        <v>2.2016000000000001E-2</v>
      </c>
      <c r="CX4">
        <v>0</v>
      </c>
      <c r="CY4">
        <v>5.2222999999999999E-2</v>
      </c>
      <c r="CZ4">
        <v>3.3286000000000003E-2</v>
      </c>
      <c r="DA4">
        <v>2.9191999999999999E-2</v>
      </c>
      <c r="DB4">
        <v>0</v>
      </c>
      <c r="DC4">
        <v>5.8285999999999998E-2</v>
      </c>
      <c r="DD4">
        <v>1.5789999999999998E-2</v>
      </c>
      <c r="DE4">
        <v>2.2717000000000001E-2</v>
      </c>
      <c r="DF4">
        <v>3.9791E-2</v>
      </c>
      <c r="DG4">
        <v>0</v>
      </c>
      <c r="DH4">
        <v>26.732800000000001</v>
      </c>
      <c r="DI4">
        <v>0</v>
      </c>
      <c r="DJ4">
        <v>0.53968400000000005</v>
      </c>
      <c r="DK4">
        <v>3.9953500000000002</v>
      </c>
      <c r="DL4">
        <v>0.91544700000000001</v>
      </c>
      <c r="DM4">
        <v>0</v>
      </c>
      <c r="DN4">
        <v>-300.07</v>
      </c>
      <c r="DO4">
        <v>14.135899999999999</v>
      </c>
      <c r="DP4">
        <v>-237.04</v>
      </c>
      <c r="DQ4">
        <v>-100.75</v>
      </c>
      <c r="DR4">
        <v>-36.527999999999999</v>
      </c>
      <c r="DS4">
        <v>16.044899999999998</v>
      </c>
    </row>
    <row r="5" spans="1:149" x14ac:dyDescent="0.25">
      <c r="A5" t="s">
        <v>77</v>
      </c>
      <c r="B5" s="5">
        <f t="shared" si="3"/>
        <v>11.392099999999999</v>
      </c>
      <c r="C5" s="5">
        <f t="shared" si="4"/>
        <v>2.5065E-2</v>
      </c>
      <c r="D5" s="5">
        <f t="shared" si="5"/>
        <v>11.3714</v>
      </c>
      <c r="E5" s="5">
        <f t="shared" si="6"/>
        <v>26.773700000000002</v>
      </c>
      <c r="F5" s="5">
        <f t="shared" si="7"/>
        <v>0.57694900000000005</v>
      </c>
      <c r="G5" s="5">
        <f t="shared" si="8"/>
        <v>4.8407900000000001</v>
      </c>
      <c r="H5" s="5">
        <f t="shared" si="9"/>
        <v>4.9204999999999999E-2</v>
      </c>
      <c r="I5" s="5" t="str">
        <f t="shared" si="10"/>
        <v>&lt;0.046</v>
      </c>
      <c r="J5" s="5" t="str">
        <f t="shared" si="11"/>
        <v>&lt;0.014</v>
      </c>
      <c r="K5" s="5">
        <f t="shared" si="12"/>
        <v>2.6020000000000001E-2</v>
      </c>
      <c r="L5" s="5" t="str">
        <f t="shared" si="13"/>
        <v>&lt;0.039</v>
      </c>
      <c r="M5" s="5">
        <v>43.870199999999997</v>
      </c>
      <c r="N5" s="5">
        <v>1.22668</v>
      </c>
      <c r="O5" s="5">
        <f t="shared" si="14"/>
        <v>100.152109</v>
      </c>
      <c r="Q5" s="5">
        <f t="shared" si="15"/>
        <v>24.371700000000001</v>
      </c>
      <c r="R5" s="5">
        <f t="shared" si="16"/>
        <v>4.181E-2</v>
      </c>
      <c r="S5" s="5">
        <f t="shared" si="17"/>
        <v>21.4861</v>
      </c>
      <c r="T5" s="5">
        <f t="shared" si="18"/>
        <v>34.444299999999998</v>
      </c>
      <c r="U5" s="5">
        <f t="shared" si="19"/>
        <v>0.74497899999999995</v>
      </c>
      <c r="V5" s="5">
        <f t="shared" si="20"/>
        <v>8.0274900000000002</v>
      </c>
      <c r="W5" s="5">
        <f t="shared" si="21"/>
        <v>6.8848000000000006E-2</v>
      </c>
      <c r="X5" s="5" t="str">
        <f t="shared" si="22"/>
        <v>&lt;0.062</v>
      </c>
      <c r="Y5" s="5" t="str">
        <f t="shared" si="23"/>
        <v>&lt;0.017</v>
      </c>
      <c r="Z5" s="5">
        <f t="shared" si="24"/>
        <v>2.6020000000000001E-2</v>
      </c>
      <c r="AA5" s="5" t="str">
        <f t="shared" si="25"/>
        <v>&lt;0.039</v>
      </c>
      <c r="AB5" s="5">
        <v>-9.6900000000000007E-3</v>
      </c>
      <c r="AC5" s="5">
        <v>10.962199999999999</v>
      </c>
      <c r="AD5" s="5">
        <f t="shared" si="26"/>
        <v>100.16375699999999</v>
      </c>
      <c r="AE5" s="81">
        <f>(AE4-AE3)/AE3</f>
        <v>4.4926640176419213E-3</v>
      </c>
      <c r="AF5" s="8" t="str">
        <f t="shared" si="27"/>
        <v>N/A</v>
      </c>
      <c r="AG5" s="8">
        <f t="shared" si="28"/>
        <v>6.6003915150000007E-3</v>
      </c>
      <c r="AH5" s="8" t="str">
        <f t="shared" si="29"/>
        <v>N/A</v>
      </c>
      <c r="AI5" s="8">
        <f t="shared" si="30"/>
        <v>0.14039325069000003</v>
      </c>
      <c r="AJ5" s="8">
        <f t="shared" si="31"/>
        <v>2.5597784757500002E-2</v>
      </c>
      <c r="AK5" s="8">
        <f t="shared" si="32"/>
        <v>4.7181001774499999E-2</v>
      </c>
      <c r="AL5" s="8" t="str">
        <f t="shared" si="33"/>
        <v>N/A</v>
      </c>
      <c r="AM5" s="8" t="str">
        <f t="shared" si="34"/>
        <v>N/A</v>
      </c>
      <c r="AN5" s="8">
        <f t="shared" si="35"/>
        <v>6.1693317599999997E-3</v>
      </c>
      <c r="AO5" s="8">
        <f t="shared" si="36"/>
        <v>8.2674907199999995E-3</v>
      </c>
      <c r="AP5" s="8">
        <f t="shared" si="37"/>
        <v>1.84937334E-2</v>
      </c>
      <c r="AR5">
        <v>11.392099999999999</v>
      </c>
      <c r="AS5">
        <v>2.5065E-2</v>
      </c>
      <c r="AT5">
        <v>11.3714</v>
      </c>
      <c r="AU5">
        <v>26.773700000000002</v>
      </c>
      <c r="AV5">
        <v>0.57694900000000005</v>
      </c>
      <c r="AW5">
        <v>4.8407900000000001</v>
      </c>
      <c r="AX5">
        <v>4.9204999999999999E-2</v>
      </c>
      <c r="AY5">
        <v>-3.7019999999999997E-2</v>
      </c>
      <c r="AZ5">
        <v>5.9459999999999999E-3</v>
      </c>
      <c r="BA5">
        <v>2.6020000000000001E-2</v>
      </c>
      <c r="BB5">
        <v>9.0659999999999994E-3</v>
      </c>
      <c r="BC5">
        <v>43.870199999999997</v>
      </c>
      <c r="BD5">
        <v>1.22668</v>
      </c>
      <c r="BE5">
        <v>100.13</v>
      </c>
      <c r="BG5" s="10">
        <v>24.371700000000001</v>
      </c>
      <c r="BH5" s="10">
        <v>4.181E-2</v>
      </c>
      <c r="BI5" s="10">
        <v>21.4861</v>
      </c>
      <c r="BJ5" s="10">
        <v>34.444299999999998</v>
      </c>
      <c r="BK5" s="10">
        <v>0.74497899999999995</v>
      </c>
      <c r="BL5" s="10">
        <v>8.0274900000000002</v>
      </c>
      <c r="BM5" s="10">
        <v>6.8848000000000006E-2</v>
      </c>
      <c r="BN5" s="10">
        <v>-4.99E-2</v>
      </c>
      <c r="BO5" s="10">
        <v>7.1630000000000001E-3</v>
      </c>
      <c r="BP5" s="10">
        <v>2.6020000000000001E-2</v>
      </c>
      <c r="BQ5" s="10">
        <v>9.0659999999999994E-3</v>
      </c>
      <c r="BR5" s="10">
        <v>-9.6900000000000007E-3</v>
      </c>
      <c r="BS5" s="10">
        <v>10.962199999999999</v>
      </c>
      <c r="BT5" s="10">
        <v>100.13</v>
      </c>
      <c r="BV5">
        <v>7.4064699999999997</v>
      </c>
      <c r="BW5">
        <v>9.5549999999999993E-3</v>
      </c>
      <c r="BX5">
        <v>7.6955499999999999</v>
      </c>
      <c r="BY5">
        <v>8.7540200000000006</v>
      </c>
      <c r="BZ5">
        <v>0.19176199999999999</v>
      </c>
      <c r="CA5">
        <v>3.6368</v>
      </c>
      <c r="CB5">
        <v>2.2416999999999999E-2</v>
      </c>
      <c r="CC5">
        <v>-2.9399999999999999E-2</v>
      </c>
      <c r="CD5">
        <v>2.777E-3</v>
      </c>
      <c r="CE5">
        <v>1.3402000000000001E-2</v>
      </c>
      <c r="CF5">
        <v>8.7139999999999995E-3</v>
      </c>
      <c r="CG5">
        <v>50.066699999999997</v>
      </c>
      <c r="CH5">
        <v>22.221299999999999</v>
      </c>
      <c r="CI5">
        <v>100</v>
      </c>
      <c r="CK5">
        <v>0</v>
      </c>
      <c r="CL5">
        <v>1.3344E-2</v>
      </c>
      <c r="CM5">
        <v>0</v>
      </c>
      <c r="CN5">
        <v>3.9912999999999997E-2</v>
      </c>
      <c r="CO5">
        <v>2.8951000000000001E-2</v>
      </c>
      <c r="CP5">
        <v>1.8190999999999999E-2</v>
      </c>
      <c r="CQ5">
        <v>0</v>
      </c>
      <c r="CR5">
        <v>4.6566999999999997E-2</v>
      </c>
      <c r="CS5">
        <v>1.4907999999999999E-2</v>
      </c>
      <c r="CT5">
        <v>1.8008E-2</v>
      </c>
      <c r="CU5">
        <v>3.9078000000000002E-2</v>
      </c>
      <c r="CV5">
        <v>0</v>
      </c>
      <c r="CW5">
        <v>2.2259000000000001E-2</v>
      </c>
      <c r="CX5">
        <v>0</v>
      </c>
      <c r="CY5">
        <v>5.1347999999999998E-2</v>
      </c>
      <c r="CZ5">
        <v>3.7383E-2</v>
      </c>
      <c r="DA5">
        <v>3.0165999999999998E-2</v>
      </c>
      <c r="DB5">
        <v>0</v>
      </c>
      <c r="DC5">
        <v>6.2770999999999993E-2</v>
      </c>
      <c r="DD5">
        <v>1.7957999999999998E-2</v>
      </c>
      <c r="DE5">
        <v>1.8008E-2</v>
      </c>
      <c r="DF5">
        <v>3.9078000000000002E-2</v>
      </c>
      <c r="DG5">
        <v>0</v>
      </c>
      <c r="DH5">
        <v>26.333100000000002</v>
      </c>
      <c r="DI5">
        <v>0</v>
      </c>
      <c r="DJ5">
        <v>0.52437</v>
      </c>
      <c r="DK5">
        <v>4.43675</v>
      </c>
      <c r="DL5">
        <v>0.97465500000000005</v>
      </c>
      <c r="DM5">
        <v>0</v>
      </c>
      <c r="DN5">
        <v>-48.747</v>
      </c>
      <c r="DO5">
        <v>103.756</v>
      </c>
      <c r="DP5">
        <v>31.773599999999998</v>
      </c>
      <c r="DQ5">
        <v>203.99</v>
      </c>
      <c r="DR5">
        <v>-36.509</v>
      </c>
      <c r="DS5">
        <v>16.070699999999999</v>
      </c>
    </row>
    <row r="6" spans="1:149" x14ac:dyDescent="0.25">
      <c r="A6" t="s">
        <v>78</v>
      </c>
      <c r="B6" s="5">
        <f t="shared" si="3"/>
        <v>11.235300000000001</v>
      </c>
      <c r="C6" s="5">
        <f t="shared" si="4"/>
        <v>6.3282000000000005E-2</v>
      </c>
      <c r="D6" s="5">
        <f t="shared" si="5"/>
        <v>11.1656</v>
      </c>
      <c r="E6" s="5">
        <f t="shared" si="6"/>
        <v>25.183900000000001</v>
      </c>
      <c r="F6" s="5">
        <f t="shared" si="7"/>
        <v>0.78934599999999999</v>
      </c>
      <c r="G6" s="5">
        <f t="shared" si="8"/>
        <v>5.3722599999999998</v>
      </c>
      <c r="H6" s="5">
        <f t="shared" si="9"/>
        <v>4.9763000000000002E-2</v>
      </c>
      <c r="I6" s="5" t="str">
        <f t="shared" si="10"/>
        <v>&lt;0.037</v>
      </c>
      <c r="J6" s="5">
        <f t="shared" si="11"/>
        <v>1.7089E-2</v>
      </c>
      <c r="K6" s="5" t="str">
        <f t="shared" si="12"/>
        <v>&lt;0.022</v>
      </c>
      <c r="L6" s="5" t="str">
        <f t="shared" si="13"/>
        <v>&lt;0.040</v>
      </c>
      <c r="M6" s="5">
        <v>43.603099999999998</v>
      </c>
      <c r="N6" s="5">
        <v>1.2365600000000001</v>
      </c>
      <c r="O6" s="5">
        <f t="shared" si="14"/>
        <v>98.716199999999986</v>
      </c>
      <c r="Q6" s="5">
        <f t="shared" si="15"/>
        <v>24.036300000000001</v>
      </c>
      <c r="R6" s="5">
        <f t="shared" si="16"/>
        <v>0.105558</v>
      </c>
      <c r="S6" s="5">
        <f t="shared" si="17"/>
        <v>21.097200000000001</v>
      </c>
      <c r="T6" s="5">
        <f t="shared" si="18"/>
        <v>32.399099999999997</v>
      </c>
      <c r="U6" s="5">
        <f t="shared" si="19"/>
        <v>1.0192300000000001</v>
      </c>
      <c r="V6" s="5">
        <f t="shared" si="20"/>
        <v>8.9088100000000008</v>
      </c>
      <c r="W6" s="5">
        <f t="shared" si="21"/>
        <v>6.9627999999999995E-2</v>
      </c>
      <c r="X6" s="5" t="str">
        <f t="shared" si="22"/>
        <v>&lt;0.050</v>
      </c>
      <c r="Y6" s="5">
        <f t="shared" si="23"/>
        <v>2.0584999999999999E-2</v>
      </c>
      <c r="Z6" s="5" t="str">
        <f t="shared" si="24"/>
        <v>&lt;0.022</v>
      </c>
      <c r="AA6" s="5" t="str">
        <f t="shared" si="25"/>
        <v>&lt;0.040</v>
      </c>
      <c r="AB6" s="5">
        <v>4.5890000000000002E-3</v>
      </c>
      <c r="AC6" s="5">
        <v>11.0505</v>
      </c>
      <c r="AD6" s="5">
        <f t="shared" si="26"/>
        <v>98.711499999999987</v>
      </c>
      <c r="AE6" s="81">
        <f>AE5*9.1</f>
        <v>4.0883242560541481E-2</v>
      </c>
      <c r="AF6" s="8" t="str">
        <f t="shared" si="27"/>
        <v>N/A</v>
      </c>
      <c r="AG6" s="8">
        <f t="shared" si="28"/>
        <v>7.2061111860000004E-3</v>
      </c>
      <c r="AH6" s="8" t="str">
        <f t="shared" si="29"/>
        <v>N/A</v>
      </c>
      <c r="AI6" s="8">
        <f t="shared" si="30"/>
        <v>0.136245402678</v>
      </c>
      <c r="AJ6" s="8">
        <f t="shared" si="31"/>
        <v>2.8803630213E-2</v>
      </c>
      <c r="AK6" s="8">
        <f t="shared" si="32"/>
        <v>4.9418721346199998E-2</v>
      </c>
      <c r="AL6" s="8" t="str">
        <f t="shared" si="33"/>
        <v>N/A</v>
      </c>
      <c r="AM6" s="8">
        <f t="shared" si="34"/>
        <v>1.5698616600000003E-2</v>
      </c>
      <c r="AN6" s="8">
        <f t="shared" si="35"/>
        <v>6.0786427450000005E-3</v>
      </c>
      <c r="AO6" s="8">
        <f t="shared" si="36"/>
        <v>9.4506471299999981E-3</v>
      </c>
      <c r="AP6" s="8" t="str">
        <f t="shared" si="37"/>
        <v>N/A</v>
      </c>
      <c r="AR6">
        <v>11.235300000000001</v>
      </c>
      <c r="AS6">
        <v>6.3282000000000005E-2</v>
      </c>
      <c r="AT6">
        <v>11.1656</v>
      </c>
      <c r="AU6">
        <v>25.183900000000001</v>
      </c>
      <c r="AV6">
        <v>0.78934599999999999</v>
      </c>
      <c r="AW6">
        <v>5.3722599999999998</v>
      </c>
      <c r="AX6">
        <v>4.9763000000000002E-2</v>
      </c>
      <c r="AY6">
        <v>1.3492000000000001E-2</v>
      </c>
      <c r="AZ6">
        <v>1.7089E-2</v>
      </c>
      <c r="BA6">
        <v>1.3169999999999999E-2</v>
      </c>
      <c r="BB6">
        <v>-1.796E-2</v>
      </c>
      <c r="BC6">
        <v>43.603099999999998</v>
      </c>
      <c r="BD6">
        <v>1.2365600000000001</v>
      </c>
      <c r="BE6">
        <v>98.724900000000005</v>
      </c>
      <c r="BG6" s="10">
        <v>24.036300000000001</v>
      </c>
      <c r="BH6" s="10">
        <v>0.105558</v>
      </c>
      <c r="BI6" s="10">
        <v>21.097200000000001</v>
      </c>
      <c r="BJ6" s="10">
        <v>32.399099999999997</v>
      </c>
      <c r="BK6" s="10">
        <v>1.0192300000000001</v>
      </c>
      <c r="BL6" s="10">
        <v>8.9088100000000008</v>
      </c>
      <c r="BM6" s="10">
        <v>6.9627999999999995E-2</v>
      </c>
      <c r="BN6" s="10">
        <v>1.8186999999999998E-2</v>
      </c>
      <c r="BO6" s="10">
        <v>2.0584999999999999E-2</v>
      </c>
      <c r="BP6" s="10">
        <v>1.3169999999999999E-2</v>
      </c>
      <c r="BQ6" s="10">
        <v>-1.796E-2</v>
      </c>
      <c r="BR6" s="10">
        <v>4.5890000000000002E-3</v>
      </c>
      <c r="BS6" s="10">
        <v>11.0505</v>
      </c>
      <c r="BT6" s="10">
        <v>98.724900000000005</v>
      </c>
      <c r="BV6">
        <v>7.3331</v>
      </c>
      <c r="BW6">
        <v>2.4218E-2</v>
      </c>
      <c r="BX6">
        <v>7.5857999999999999</v>
      </c>
      <c r="BY6">
        <v>8.2664200000000001</v>
      </c>
      <c r="BZ6">
        <v>0.26338299999999998</v>
      </c>
      <c r="CA6">
        <v>4.0518599999999996</v>
      </c>
      <c r="CB6">
        <v>2.2759999999999999E-2</v>
      </c>
      <c r="CC6">
        <v>1.0758E-2</v>
      </c>
      <c r="CD6">
        <v>8.0110000000000008E-3</v>
      </c>
      <c r="CE6">
        <v>6.8089999999999999E-3</v>
      </c>
      <c r="CF6">
        <v>-1.7330000000000002E-2</v>
      </c>
      <c r="CG6">
        <v>49.956299999999999</v>
      </c>
      <c r="CH6">
        <v>22.4879</v>
      </c>
      <c r="CI6">
        <v>100</v>
      </c>
      <c r="CK6">
        <v>0</v>
      </c>
      <c r="CL6">
        <v>1.3716000000000001E-2</v>
      </c>
      <c r="CM6">
        <v>0</v>
      </c>
      <c r="CN6">
        <v>3.7726000000000003E-2</v>
      </c>
      <c r="CO6">
        <v>2.8992E-2</v>
      </c>
      <c r="CP6">
        <v>1.7772E-2</v>
      </c>
      <c r="CQ6">
        <v>0</v>
      </c>
      <c r="CR6">
        <v>3.7439E-2</v>
      </c>
      <c r="CS6">
        <v>1.4281E-2</v>
      </c>
      <c r="CT6">
        <v>2.2189E-2</v>
      </c>
      <c r="CU6">
        <v>4.0774999999999999E-2</v>
      </c>
      <c r="CV6">
        <v>0</v>
      </c>
      <c r="CW6">
        <v>2.2880000000000001E-2</v>
      </c>
      <c r="CX6">
        <v>0</v>
      </c>
      <c r="CY6">
        <v>4.8534000000000001E-2</v>
      </c>
      <c r="CZ6">
        <v>3.7435999999999997E-2</v>
      </c>
      <c r="DA6">
        <v>2.9471000000000001E-2</v>
      </c>
      <c r="DB6">
        <v>0</v>
      </c>
      <c r="DC6">
        <v>5.0466999999999998E-2</v>
      </c>
      <c r="DD6">
        <v>1.7203E-2</v>
      </c>
      <c r="DE6">
        <v>2.2189E-2</v>
      </c>
      <c r="DF6">
        <v>4.0774999999999999E-2</v>
      </c>
      <c r="DG6">
        <v>0</v>
      </c>
      <c r="DH6">
        <v>11.3873</v>
      </c>
      <c r="DI6">
        <v>0</v>
      </c>
      <c r="DJ6">
        <v>0.54100199999999998</v>
      </c>
      <c r="DK6">
        <v>3.6490499999999999</v>
      </c>
      <c r="DL6">
        <v>0.91988700000000001</v>
      </c>
      <c r="DM6">
        <v>0</v>
      </c>
      <c r="DN6">
        <v>116.355</v>
      </c>
      <c r="DO6">
        <v>35.570500000000003</v>
      </c>
      <c r="DP6">
        <v>71.758899999999997</v>
      </c>
      <c r="DQ6">
        <v>-106.22</v>
      </c>
      <c r="DR6">
        <v>-36.515000000000001</v>
      </c>
      <c r="DS6">
        <v>16.107600000000001</v>
      </c>
    </row>
    <row r="7" spans="1:149" x14ac:dyDescent="0.25">
      <c r="A7" t="s">
        <v>79</v>
      </c>
      <c r="B7" s="5">
        <f t="shared" si="3"/>
        <v>11.639099999999999</v>
      </c>
      <c r="C7" s="5">
        <f t="shared" si="4"/>
        <v>3.1438000000000001E-2</v>
      </c>
      <c r="D7" s="5">
        <f t="shared" si="5"/>
        <v>11.1012</v>
      </c>
      <c r="E7" s="5">
        <f t="shared" si="6"/>
        <v>24.372900000000001</v>
      </c>
      <c r="F7" s="5">
        <f t="shared" si="7"/>
        <v>0.73633899999999997</v>
      </c>
      <c r="G7" s="5">
        <f t="shared" si="8"/>
        <v>6.2553700000000001</v>
      </c>
      <c r="H7" s="5">
        <f t="shared" si="9"/>
        <v>5.1737999999999999E-2</v>
      </c>
      <c r="I7" s="5" t="str">
        <f t="shared" si="10"/>
        <v>&lt;0.038</v>
      </c>
      <c r="J7" s="5" t="str">
        <f t="shared" si="11"/>
        <v>&lt;0.013</v>
      </c>
      <c r="K7" s="5" t="str">
        <f t="shared" si="12"/>
        <v>&lt;0.023</v>
      </c>
      <c r="L7" s="5" t="str">
        <f t="shared" si="13"/>
        <v>&lt;0.040</v>
      </c>
      <c r="M7" s="5">
        <v>44.358499999999999</v>
      </c>
      <c r="N7" s="5">
        <v>1.2441</v>
      </c>
      <c r="O7" s="5">
        <f t="shared" si="14"/>
        <v>99.790684999999996</v>
      </c>
      <c r="Q7" s="5">
        <f t="shared" si="15"/>
        <v>24.900200000000002</v>
      </c>
      <c r="R7" s="5">
        <f t="shared" si="16"/>
        <v>5.2441000000000002E-2</v>
      </c>
      <c r="S7" s="5">
        <f t="shared" si="17"/>
        <v>20.9756</v>
      </c>
      <c r="T7" s="5">
        <f t="shared" si="18"/>
        <v>31.355699999999999</v>
      </c>
      <c r="U7" s="5">
        <f t="shared" si="19"/>
        <v>0.95078799999999997</v>
      </c>
      <c r="V7" s="5">
        <f t="shared" si="20"/>
        <v>10.3733</v>
      </c>
      <c r="W7" s="5">
        <f t="shared" si="21"/>
        <v>7.2391999999999998E-2</v>
      </c>
      <c r="X7" s="5" t="str">
        <f t="shared" si="22"/>
        <v>&lt;0.051</v>
      </c>
      <c r="Y7" s="5" t="str">
        <f t="shared" si="23"/>
        <v>&lt;0.016</v>
      </c>
      <c r="Z7" s="5" t="str">
        <f t="shared" si="24"/>
        <v>&lt;0.023</v>
      </c>
      <c r="AA7" s="5" t="str">
        <f t="shared" si="25"/>
        <v>&lt;0.040</v>
      </c>
      <c r="AB7" s="5">
        <v>-1.0359999999999999E-2</v>
      </c>
      <c r="AC7" s="5">
        <v>11.117900000000001</v>
      </c>
      <c r="AD7" s="5">
        <f t="shared" si="26"/>
        <v>99.787960999999996</v>
      </c>
      <c r="AE7" s="81">
        <f>AE6/0.05*0.74</f>
        <v>0.60507198989601385</v>
      </c>
      <c r="AF7" s="8" t="str">
        <f t="shared" si="27"/>
        <v>N/A</v>
      </c>
      <c r="AG7" s="8">
        <f t="shared" si="28"/>
        <v>6.8363817279999996E-3</v>
      </c>
      <c r="AH7" s="8" t="str">
        <f t="shared" si="29"/>
        <v>N/A</v>
      </c>
      <c r="AI7" s="8">
        <f t="shared" si="30"/>
        <v>0.13523327937900001</v>
      </c>
      <c r="AJ7" s="8">
        <f t="shared" si="31"/>
        <v>2.8590423424199995E-2</v>
      </c>
      <c r="AK7" s="8">
        <f t="shared" si="32"/>
        <v>5.3270918581100009E-2</v>
      </c>
      <c r="AL7" s="8" t="str">
        <f t="shared" si="33"/>
        <v>N/A</v>
      </c>
      <c r="AM7" s="8">
        <f t="shared" si="34"/>
        <v>1.580118606E-2</v>
      </c>
      <c r="AN7" s="8">
        <f t="shared" si="35"/>
        <v>5.70631761E-3</v>
      </c>
      <c r="AO7" s="8">
        <f t="shared" si="36"/>
        <v>9.6155908499999977E-3</v>
      </c>
      <c r="AP7" s="8">
        <f t="shared" si="37"/>
        <v>1.9210880731999998E-2</v>
      </c>
      <c r="AR7">
        <v>11.639099999999999</v>
      </c>
      <c r="AS7">
        <v>3.1438000000000001E-2</v>
      </c>
      <c r="AT7">
        <v>11.1012</v>
      </c>
      <c r="AU7">
        <v>24.372900000000001</v>
      </c>
      <c r="AV7">
        <v>0.73633899999999997</v>
      </c>
      <c r="AW7">
        <v>6.2553700000000001</v>
      </c>
      <c r="AX7">
        <v>5.1737999999999999E-2</v>
      </c>
      <c r="AY7">
        <v>6.2420000000000002E-3</v>
      </c>
      <c r="AZ7">
        <v>3.339E-3</v>
      </c>
      <c r="BA7">
        <v>5.3629999999999997E-3</v>
      </c>
      <c r="BB7">
        <v>2.1713E-2</v>
      </c>
      <c r="BC7">
        <v>44.358499999999999</v>
      </c>
      <c r="BD7">
        <v>1.2441</v>
      </c>
      <c r="BE7">
        <v>99.827299999999994</v>
      </c>
      <c r="BG7" s="10">
        <v>24.900200000000002</v>
      </c>
      <c r="BH7" s="10">
        <v>5.2441000000000002E-2</v>
      </c>
      <c r="BI7" s="10">
        <v>20.9756</v>
      </c>
      <c r="BJ7" s="10">
        <v>31.355699999999999</v>
      </c>
      <c r="BK7" s="10">
        <v>0.95078799999999997</v>
      </c>
      <c r="BL7" s="10">
        <v>10.3733</v>
      </c>
      <c r="BM7" s="10">
        <v>7.2391999999999998E-2</v>
      </c>
      <c r="BN7" s="10">
        <v>8.4139999999999996E-3</v>
      </c>
      <c r="BO7" s="10">
        <v>4.0220000000000004E-3</v>
      </c>
      <c r="BP7" s="10">
        <v>5.3629999999999997E-3</v>
      </c>
      <c r="BQ7" s="10">
        <v>2.1713E-2</v>
      </c>
      <c r="BR7" s="10">
        <v>-1.0359999999999999E-2</v>
      </c>
      <c r="BS7" s="10">
        <v>11.117900000000001</v>
      </c>
      <c r="BT7" s="10">
        <v>99.827299999999994</v>
      </c>
      <c r="BV7">
        <v>7.4759000000000002</v>
      </c>
      <c r="BW7">
        <v>1.184E-2</v>
      </c>
      <c r="BX7">
        <v>7.4221700000000004</v>
      </c>
      <c r="BY7">
        <v>7.87303</v>
      </c>
      <c r="BZ7">
        <v>0.24179100000000001</v>
      </c>
      <c r="CA7">
        <v>4.6429299999999998</v>
      </c>
      <c r="CB7">
        <v>2.3286999999999999E-2</v>
      </c>
      <c r="CC7">
        <v>4.8979999999999996E-3</v>
      </c>
      <c r="CD7">
        <v>1.5399999999999999E-3</v>
      </c>
      <c r="CE7">
        <v>2.7290000000000001E-3</v>
      </c>
      <c r="CF7">
        <v>2.0618000000000001E-2</v>
      </c>
      <c r="CG7">
        <v>50.014000000000003</v>
      </c>
      <c r="CH7">
        <v>22.2653</v>
      </c>
      <c r="CI7">
        <v>100</v>
      </c>
      <c r="CK7">
        <v>0</v>
      </c>
      <c r="CL7">
        <v>1.3689E-2</v>
      </c>
      <c r="CM7">
        <v>0</v>
      </c>
      <c r="CN7">
        <v>4.5925000000000001E-2</v>
      </c>
      <c r="CO7">
        <v>3.0811000000000002E-2</v>
      </c>
      <c r="CP7">
        <v>1.84E-2</v>
      </c>
      <c r="CQ7">
        <v>0</v>
      </c>
      <c r="CR7">
        <v>3.8244E-2</v>
      </c>
      <c r="CS7">
        <v>1.3851E-2</v>
      </c>
      <c r="CT7">
        <v>2.3171000000000001E-2</v>
      </c>
      <c r="CU7">
        <v>4.0385999999999998E-2</v>
      </c>
      <c r="CV7">
        <v>0</v>
      </c>
      <c r="CW7">
        <v>2.2835000000000001E-2</v>
      </c>
      <c r="CX7">
        <v>0</v>
      </c>
      <c r="CY7">
        <v>5.9082999999999997E-2</v>
      </c>
      <c r="CZ7">
        <v>3.9784E-2</v>
      </c>
      <c r="DA7">
        <v>3.0512999999999998E-2</v>
      </c>
      <c r="DB7">
        <v>0</v>
      </c>
      <c r="DC7">
        <v>5.1553000000000002E-2</v>
      </c>
      <c r="DD7">
        <v>1.6684999999999998E-2</v>
      </c>
      <c r="DE7">
        <v>2.3171000000000001E-2</v>
      </c>
      <c r="DF7">
        <v>4.0385999999999998E-2</v>
      </c>
      <c r="DG7">
        <v>0</v>
      </c>
      <c r="DH7">
        <v>21.7456</v>
      </c>
      <c r="DI7">
        <v>0</v>
      </c>
      <c r="DJ7">
        <v>0.55485099999999998</v>
      </c>
      <c r="DK7">
        <v>3.8827799999999999</v>
      </c>
      <c r="DL7">
        <v>0.851603</v>
      </c>
      <c r="DM7">
        <v>0</v>
      </c>
      <c r="DN7">
        <v>253.143</v>
      </c>
      <c r="DO7">
        <v>170.899</v>
      </c>
      <c r="DP7">
        <v>179.29499999999999</v>
      </c>
      <c r="DQ7">
        <v>88.476399999999998</v>
      </c>
      <c r="DR7">
        <v>-36.573999999999998</v>
      </c>
      <c r="DS7">
        <v>16.0852</v>
      </c>
    </row>
    <row r="8" spans="1:149" x14ac:dyDescent="0.25">
      <c r="A8" t="s">
        <v>80</v>
      </c>
      <c r="B8" s="5">
        <f t="shared" si="3"/>
        <v>11.3775</v>
      </c>
      <c r="C8" s="5">
        <f t="shared" si="4"/>
        <v>1.4763999999999999E-2</v>
      </c>
      <c r="D8" s="5">
        <f t="shared" si="5"/>
        <v>11.32</v>
      </c>
      <c r="E8" s="5">
        <f t="shared" si="6"/>
        <v>26.697199999999999</v>
      </c>
      <c r="F8" s="5">
        <f t="shared" si="7"/>
        <v>0.70177599999999996</v>
      </c>
      <c r="G8" s="5">
        <f t="shared" si="8"/>
        <v>4.9180000000000001</v>
      </c>
      <c r="H8" s="5">
        <f t="shared" si="9"/>
        <v>2.9742000000000001E-2</v>
      </c>
      <c r="I8" s="5" t="str">
        <f t="shared" si="10"/>
        <v>&lt;0.041</v>
      </c>
      <c r="J8" s="5" t="str">
        <f t="shared" si="11"/>
        <v>&lt;0.013</v>
      </c>
      <c r="K8" s="5" t="str">
        <f t="shared" si="12"/>
        <v>&lt;0.021</v>
      </c>
      <c r="L8" s="5" t="str">
        <f t="shared" si="13"/>
        <v>&lt;0.039</v>
      </c>
      <c r="M8" s="5">
        <v>43.870199999999997</v>
      </c>
      <c r="N8" s="5">
        <v>1.22597</v>
      </c>
      <c r="O8" s="5">
        <f t="shared" si="14"/>
        <v>100.155152</v>
      </c>
      <c r="Q8" s="5">
        <f t="shared" si="15"/>
        <v>24.340399999999999</v>
      </c>
      <c r="R8" s="5">
        <f t="shared" si="16"/>
        <v>2.4627E-2</v>
      </c>
      <c r="S8" s="5">
        <f t="shared" si="17"/>
        <v>21.388999999999999</v>
      </c>
      <c r="T8" s="5">
        <f t="shared" si="18"/>
        <v>34.3459</v>
      </c>
      <c r="U8" s="5">
        <f t="shared" si="19"/>
        <v>0.90615999999999997</v>
      </c>
      <c r="V8" s="5">
        <f t="shared" si="20"/>
        <v>8.1555199999999992</v>
      </c>
      <c r="W8" s="5">
        <f t="shared" si="21"/>
        <v>4.1614999999999999E-2</v>
      </c>
      <c r="X8" s="5" t="str">
        <f t="shared" si="22"/>
        <v>&lt;0.056</v>
      </c>
      <c r="Y8" s="5" t="str">
        <f t="shared" si="23"/>
        <v>&lt;0.015</v>
      </c>
      <c r="Z8" s="5" t="str">
        <f t="shared" si="24"/>
        <v>&lt;0.021</v>
      </c>
      <c r="AA8" s="5" t="str">
        <f t="shared" si="25"/>
        <v>&lt;0.039</v>
      </c>
      <c r="AB8" s="5">
        <v>-7.2300000000000003E-3</v>
      </c>
      <c r="AC8" s="5">
        <v>10.9559</v>
      </c>
      <c r="AD8" s="5">
        <f t="shared" si="26"/>
        <v>100.15189199999998</v>
      </c>
      <c r="AF8" s="8" t="str">
        <f t="shared" si="27"/>
        <v>N/A</v>
      </c>
      <c r="AG8" s="8">
        <f t="shared" si="28"/>
        <v>6.6599518159999992E-3</v>
      </c>
      <c r="AH8" s="8" t="str">
        <f t="shared" si="29"/>
        <v>N/A</v>
      </c>
      <c r="AI8" s="8">
        <f t="shared" si="30"/>
        <v>0.140961216</v>
      </c>
      <c r="AJ8" s="8">
        <f t="shared" si="31"/>
        <v>2.7348491430399999E-2</v>
      </c>
      <c r="AK8" s="8">
        <f t="shared" si="32"/>
        <v>4.7777140499999995E-2</v>
      </c>
      <c r="AL8" s="8" t="str">
        <f t="shared" si="33"/>
        <v>N/A</v>
      </c>
      <c r="AM8" s="8">
        <f t="shared" si="34"/>
        <v>1.7133836000000003E-2</v>
      </c>
      <c r="AN8" s="8">
        <f t="shared" si="35"/>
        <v>5.55563169E-3</v>
      </c>
      <c r="AO8" s="8">
        <f t="shared" si="36"/>
        <v>8.7291429600000001E-3</v>
      </c>
      <c r="AP8" s="8">
        <f t="shared" si="37"/>
        <v>1.8887999200000002E-2</v>
      </c>
      <c r="AR8">
        <v>11.3775</v>
      </c>
      <c r="AS8">
        <v>1.4763999999999999E-2</v>
      </c>
      <c r="AT8">
        <v>11.32</v>
      </c>
      <c r="AU8">
        <v>26.697199999999999</v>
      </c>
      <c r="AV8">
        <v>0.70177599999999996</v>
      </c>
      <c r="AW8">
        <v>4.9180000000000001</v>
      </c>
      <c r="AX8">
        <v>2.9742000000000001E-2</v>
      </c>
      <c r="AY8">
        <v>3.16E-3</v>
      </c>
      <c r="AZ8">
        <v>1.0269E-2</v>
      </c>
      <c r="BA8">
        <v>4.6319999999999998E-3</v>
      </c>
      <c r="BB8">
        <v>1.4671999999999999E-2</v>
      </c>
      <c r="BC8">
        <v>43.870199999999997</v>
      </c>
      <c r="BD8">
        <v>1.22597</v>
      </c>
      <c r="BE8">
        <v>100.188</v>
      </c>
      <c r="BG8" s="10">
        <v>24.340399999999999</v>
      </c>
      <c r="BH8" s="10">
        <v>2.4627E-2</v>
      </c>
      <c r="BI8" s="10">
        <v>21.388999999999999</v>
      </c>
      <c r="BJ8" s="10">
        <v>34.3459</v>
      </c>
      <c r="BK8" s="10">
        <v>0.90615999999999997</v>
      </c>
      <c r="BL8" s="10">
        <v>8.1555199999999992</v>
      </c>
      <c r="BM8" s="10">
        <v>4.1614999999999999E-2</v>
      </c>
      <c r="BN8" s="10">
        <v>4.2589999999999998E-3</v>
      </c>
      <c r="BO8" s="10">
        <v>1.2370000000000001E-2</v>
      </c>
      <c r="BP8" s="10">
        <v>4.6319999999999998E-3</v>
      </c>
      <c r="BQ8" s="10">
        <v>1.4671999999999999E-2</v>
      </c>
      <c r="BR8" s="10">
        <v>-7.2300000000000003E-3</v>
      </c>
      <c r="BS8" s="10">
        <v>10.9559</v>
      </c>
      <c r="BT8" s="10">
        <v>100.188</v>
      </c>
      <c r="BV8">
        <v>7.3945400000000001</v>
      </c>
      <c r="BW8">
        <v>5.6259999999999999E-3</v>
      </c>
      <c r="BX8">
        <v>7.6582499999999998</v>
      </c>
      <c r="BY8">
        <v>8.7261500000000005</v>
      </c>
      <c r="BZ8">
        <v>0.23317499999999999</v>
      </c>
      <c r="CA8">
        <v>3.6935899999999999</v>
      </c>
      <c r="CB8">
        <v>1.3545E-2</v>
      </c>
      <c r="CC8">
        <v>2.5089999999999999E-3</v>
      </c>
      <c r="CD8">
        <v>4.7939999999999997E-3</v>
      </c>
      <c r="CE8">
        <v>2.385E-3</v>
      </c>
      <c r="CF8">
        <v>1.4097E-2</v>
      </c>
      <c r="CG8">
        <v>50.050199999999997</v>
      </c>
      <c r="CH8">
        <v>22.2012</v>
      </c>
      <c r="CI8">
        <v>100</v>
      </c>
      <c r="CK8">
        <v>0</v>
      </c>
      <c r="CL8">
        <v>1.3743999999999999E-2</v>
      </c>
      <c r="CM8">
        <v>0</v>
      </c>
      <c r="CN8">
        <v>4.0296999999999999E-2</v>
      </c>
      <c r="CO8">
        <v>2.7764E-2</v>
      </c>
      <c r="CP8">
        <v>1.7911E-2</v>
      </c>
      <c r="CQ8">
        <v>0</v>
      </c>
      <c r="CR8">
        <v>4.1748E-2</v>
      </c>
      <c r="CS8">
        <v>1.3207999999999999E-2</v>
      </c>
      <c r="CT8">
        <v>2.1017000000000001E-2</v>
      </c>
      <c r="CU8">
        <v>3.9819E-2</v>
      </c>
      <c r="CV8">
        <v>0</v>
      </c>
      <c r="CW8">
        <v>2.2925000000000001E-2</v>
      </c>
      <c r="CX8">
        <v>0</v>
      </c>
      <c r="CY8">
        <v>5.1843E-2</v>
      </c>
      <c r="CZ8">
        <v>3.585E-2</v>
      </c>
      <c r="DA8">
        <v>2.9701999999999999E-2</v>
      </c>
      <c r="DB8">
        <v>0</v>
      </c>
      <c r="DC8">
        <v>5.6274999999999999E-2</v>
      </c>
      <c r="DD8">
        <v>1.5910000000000001E-2</v>
      </c>
      <c r="DE8">
        <v>2.1017000000000001E-2</v>
      </c>
      <c r="DF8">
        <v>3.9819E-2</v>
      </c>
      <c r="DG8">
        <v>0</v>
      </c>
      <c r="DH8">
        <v>45.109400000000001</v>
      </c>
      <c r="DI8">
        <v>0</v>
      </c>
      <c r="DJ8">
        <v>0.52800000000000002</v>
      </c>
      <c r="DK8">
        <v>3.8970400000000001</v>
      </c>
      <c r="DL8">
        <v>0.97147499999999998</v>
      </c>
      <c r="DM8">
        <v>0</v>
      </c>
      <c r="DN8">
        <v>542.21</v>
      </c>
      <c r="DO8">
        <v>54.100999999999999</v>
      </c>
      <c r="DP8">
        <v>188.453</v>
      </c>
      <c r="DQ8">
        <v>128.73500000000001</v>
      </c>
      <c r="DR8">
        <v>-36.692999999999998</v>
      </c>
      <c r="DS8">
        <v>16.135999999999999</v>
      </c>
    </row>
    <row r="9" spans="1:149" x14ac:dyDescent="0.25">
      <c r="A9" t="s">
        <v>81</v>
      </c>
      <c r="B9" s="5">
        <f t="shared" si="3"/>
        <v>11.377800000000001</v>
      </c>
      <c r="C9" s="5">
        <f t="shared" si="4"/>
        <v>2.4305E-2</v>
      </c>
      <c r="D9" s="5">
        <f t="shared" si="5"/>
        <v>11.41</v>
      </c>
      <c r="E9" s="5">
        <f t="shared" si="6"/>
        <v>25.755600000000001</v>
      </c>
      <c r="F9" s="5">
        <f t="shared" si="7"/>
        <v>0.74160000000000004</v>
      </c>
      <c r="G9" s="5">
        <f t="shared" si="8"/>
        <v>5.3163799999999997</v>
      </c>
      <c r="H9" s="5">
        <f t="shared" si="9"/>
        <v>3.1087E-2</v>
      </c>
      <c r="I9" s="5" t="str">
        <f t="shared" si="10"/>
        <v>&lt;0.041</v>
      </c>
      <c r="J9" s="5">
        <f t="shared" si="11"/>
        <v>2.0629000000000002E-2</v>
      </c>
      <c r="K9" s="5" t="str">
        <f t="shared" si="12"/>
        <v>&lt;0.022</v>
      </c>
      <c r="L9" s="5" t="str">
        <f t="shared" si="13"/>
        <v>&lt;0.040</v>
      </c>
      <c r="M9" s="5">
        <v>44.035299999999999</v>
      </c>
      <c r="N9" s="5">
        <v>1.2337400000000001</v>
      </c>
      <c r="O9" s="5">
        <f t="shared" si="14"/>
        <v>99.946441000000007</v>
      </c>
      <c r="Q9" s="5">
        <f t="shared" si="15"/>
        <v>24.341200000000001</v>
      </c>
      <c r="R9" s="5">
        <f t="shared" si="16"/>
        <v>4.0543000000000003E-2</v>
      </c>
      <c r="S9" s="5">
        <f t="shared" si="17"/>
        <v>21.559000000000001</v>
      </c>
      <c r="T9" s="5">
        <f t="shared" si="18"/>
        <v>33.134500000000003</v>
      </c>
      <c r="U9" s="5">
        <f t="shared" si="19"/>
        <v>0.95758200000000004</v>
      </c>
      <c r="V9" s="5">
        <f t="shared" si="20"/>
        <v>8.81616</v>
      </c>
      <c r="W9" s="5">
        <f t="shared" si="21"/>
        <v>4.3497000000000001E-2</v>
      </c>
      <c r="X9" s="5" t="str">
        <f t="shared" si="22"/>
        <v>&lt;0.055</v>
      </c>
      <c r="Y9" s="5">
        <f t="shared" si="23"/>
        <v>2.4849E-2</v>
      </c>
      <c r="Z9" s="5" t="str">
        <f t="shared" si="24"/>
        <v>&lt;0.022</v>
      </c>
      <c r="AA9" s="5" t="str">
        <f t="shared" si="25"/>
        <v>&lt;0.040</v>
      </c>
      <c r="AB9" s="5">
        <v>5.2490000000000002E-3</v>
      </c>
      <c r="AC9" s="5">
        <v>11.025399999999999</v>
      </c>
      <c r="AD9" s="5">
        <f t="shared" si="26"/>
        <v>99.947980000000015</v>
      </c>
      <c r="AF9" s="8" t="str">
        <f t="shared" si="27"/>
        <v>N/A</v>
      </c>
      <c r="AG9" s="8">
        <f t="shared" si="28"/>
        <v>6.6386433950000002E-3</v>
      </c>
      <c r="AH9" s="8" t="str">
        <f t="shared" si="29"/>
        <v>N/A</v>
      </c>
      <c r="AI9" s="8">
        <f t="shared" si="30"/>
        <v>0.13848116474399999</v>
      </c>
      <c r="AJ9" s="8">
        <f t="shared" si="31"/>
        <v>2.7974635200000004E-2</v>
      </c>
      <c r="AK9" s="8">
        <f t="shared" si="32"/>
        <v>4.94243114718E-2</v>
      </c>
      <c r="AL9" s="8" t="str">
        <f t="shared" si="33"/>
        <v>N/A</v>
      </c>
      <c r="AM9" s="8" t="str">
        <f t="shared" si="34"/>
        <v>N/A</v>
      </c>
      <c r="AN9" s="8">
        <f t="shared" si="35"/>
        <v>5.8076823700000009E-3</v>
      </c>
      <c r="AO9" s="8">
        <f t="shared" si="36"/>
        <v>9.4966822799999982E-3</v>
      </c>
      <c r="AP9" s="8" t="str">
        <f t="shared" si="37"/>
        <v>N/A</v>
      </c>
      <c r="AR9">
        <v>11.377800000000001</v>
      </c>
      <c r="AS9">
        <v>2.4305E-2</v>
      </c>
      <c r="AT9">
        <v>11.41</v>
      </c>
      <c r="AU9">
        <v>25.755600000000001</v>
      </c>
      <c r="AV9">
        <v>0.74160000000000004</v>
      </c>
      <c r="AW9">
        <v>5.3163799999999997</v>
      </c>
      <c r="AX9">
        <v>3.1087E-2</v>
      </c>
      <c r="AY9">
        <v>-4.2900000000000004E-3</v>
      </c>
      <c r="AZ9">
        <v>2.0629000000000002E-2</v>
      </c>
      <c r="BA9">
        <v>3.852E-3</v>
      </c>
      <c r="BB9">
        <v>-1.4540000000000001E-2</v>
      </c>
      <c r="BC9">
        <v>44.035299999999999</v>
      </c>
      <c r="BD9">
        <v>1.2337400000000001</v>
      </c>
      <c r="BE9">
        <v>99.9315</v>
      </c>
      <c r="BG9" s="10">
        <v>24.341200000000001</v>
      </c>
      <c r="BH9" s="10">
        <v>4.0543000000000003E-2</v>
      </c>
      <c r="BI9" s="10">
        <v>21.559000000000001</v>
      </c>
      <c r="BJ9" s="10">
        <v>33.134500000000003</v>
      </c>
      <c r="BK9" s="10">
        <v>0.95758200000000004</v>
      </c>
      <c r="BL9" s="10">
        <v>8.81616</v>
      </c>
      <c r="BM9" s="10">
        <v>4.3497000000000001E-2</v>
      </c>
      <c r="BN9" s="10">
        <v>-5.7800000000000004E-3</v>
      </c>
      <c r="BO9" s="10">
        <v>2.4849E-2</v>
      </c>
      <c r="BP9" s="10">
        <v>3.852E-3</v>
      </c>
      <c r="BQ9" s="10">
        <v>-1.4540000000000001E-2</v>
      </c>
      <c r="BR9" s="10">
        <v>5.2490000000000002E-3</v>
      </c>
      <c r="BS9" s="10">
        <v>11.025399999999999</v>
      </c>
      <c r="BT9" s="10">
        <v>99.9315</v>
      </c>
      <c r="BV9">
        <v>7.3675499999999996</v>
      </c>
      <c r="BW9">
        <v>9.2280000000000001E-3</v>
      </c>
      <c r="BX9">
        <v>7.6906999999999996</v>
      </c>
      <c r="BY9">
        <v>8.3873599999999993</v>
      </c>
      <c r="BZ9">
        <v>0.2455</v>
      </c>
      <c r="CA9">
        <v>3.9780899999999999</v>
      </c>
      <c r="CB9">
        <v>1.4106E-2</v>
      </c>
      <c r="CC9">
        <v>-3.3899999999999998E-3</v>
      </c>
      <c r="CD9">
        <v>9.5949999999999994E-3</v>
      </c>
      <c r="CE9">
        <v>1.9759999999999999E-3</v>
      </c>
      <c r="CF9">
        <v>-1.392E-2</v>
      </c>
      <c r="CG9">
        <v>50.053600000000003</v>
      </c>
      <c r="CH9">
        <v>22.259699999999999</v>
      </c>
      <c r="CI9">
        <v>100</v>
      </c>
      <c r="CK9">
        <v>0</v>
      </c>
      <c r="CL9">
        <v>1.3441E-2</v>
      </c>
      <c r="CM9">
        <v>0</v>
      </c>
      <c r="CN9">
        <v>3.7950999999999999E-2</v>
      </c>
      <c r="CO9">
        <v>2.7845999999999999E-2</v>
      </c>
      <c r="CP9">
        <v>1.7427000000000002E-2</v>
      </c>
      <c r="CQ9">
        <v>0</v>
      </c>
      <c r="CR9">
        <v>4.1487999999999997E-2</v>
      </c>
      <c r="CS9">
        <v>1.3443999999999999E-2</v>
      </c>
      <c r="CT9">
        <v>2.2985999999999999E-2</v>
      </c>
      <c r="CU9">
        <v>4.0472000000000001E-2</v>
      </c>
      <c r="CV9">
        <v>0</v>
      </c>
      <c r="CW9">
        <v>2.2419999999999999E-2</v>
      </c>
      <c r="CX9">
        <v>0</v>
      </c>
      <c r="CY9">
        <v>4.8823999999999999E-2</v>
      </c>
      <c r="CZ9">
        <v>3.5955000000000001E-2</v>
      </c>
      <c r="DA9">
        <v>2.8898E-2</v>
      </c>
      <c r="DB9">
        <v>0</v>
      </c>
      <c r="DC9">
        <v>5.5924000000000001E-2</v>
      </c>
      <c r="DD9">
        <v>1.6194E-2</v>
      </c>
      <c r="DE9">
        <v>2.2985999999999999E-2</v>
      </c>
      <c r="DF9">
        <v>4.0472000000000001E-2</v>
      </c>
      <c r="DG9">
        <v>0</v>
      </c>
      <c r="DH9">
        <v>27.3139</v>
      </c>
      <c r="DI9">
        <v>0</v>
      </c>
      <c r="DJ9">
        <v>0.53767399999999999</v>
      </c>
      <c r="DK9">
        <v>3.7722000000000002</v>
      </c>
      <c r="DL9">
        <v>0.92966099999999996</v>
      </c>
      <c r="DM9">
        <v>0</v>
      </c>
      <c r="DN9">
        <v>-392.14</v>
      </c>
      <c r="DO9">
        <v>28.152999999999999</v>
      </c>
      <c r="DP9">
        <v>246.53899999999999</v>
      </c>
      <c r="DQ9">
        <v>-130.38999999999999</v>
      </c>
      <c r="DR9">
        <v>-36.789000000000001</v>
      </c>
      <c r="DS9">
        <v>16.142399999999999</v>
      </c>
    </row>
    <row r="10" spans="1:149" x14ac:dyDescent="0.25">
      <c r="A10" t="s">
        <v>82</v>
      </c>
      <c r="B10" s="5">
        <f t="shared" si="3"/>
        <v>11.4278</v>
      </c>
      <c r="C10" s="5">
        <f t="shared" si="4"/>
        <v>2.843E-2</v>
      </c>
      <c r="D10" s="5">
        <f t="shared" si="5"/>
        <v>11.548299999999999</v>
      </c>
      <c r="E10" s="5">
        <f t="shared" si="6"/>
        <v>24.9648</v>
      </c>
      <c r="F10" s="5">
        <f t="shared" si="7"/>
        <v>0.70981399999999994</v>
      </c>
      <c r="G10" s="5">
        <f t="shared" si="8"/>
        <v>5.4476800000000001</v>
      </c>
      <c r="H10" s="5">
        <f t="shared" si="9"/>
        <v>2.3994000000000001E-2</v>
      </c>
      <c r="I10" s="5" t="str">
        <f t="shared" si="10"/>
        <v>&lt;0.040</v>
      </c>
      <c r="J10" s="5" t="str">
        <f t="shared" si="11"/>
        <v>&lt;0.014</v>
      </c>
      <c r="K10" s="5">
        <f t="shared" si="12"/>
        <v>3.4042000000000003E-2</v>
      </c>
      <c r="L10" s="5" t="str">
        <f t="shared" si="13"/>
        <v>&lt;0.041</v>
      </c>
      <c r="M10" s="5">
        <v>44.1252</v>
      </c>
      <c r="N10" s="5">
        <v>1.24136</v>
      </c>
      <c r="O10" s="5">
        <f t="shared" si="14"/>
        <v>99.551419999999993</v>
      </c>
      <c r="Q10" s="5">
        <f t="shared" si="15"/>
        <v>24.4482</v>
      </c>
      <c r="R10" s="5">
        <f t="shared" si="16"/>
        <v>4.7421999999999999E-2</v>
      </c>
      <c r="S10" s="5">
        <f t="shared" si="17"/>
        <v>21.820399999999999</v>
      </c>
      <c r="T10" s="5">
        <f t="shared" si="18"/>
        <v>32.117100000000001</v>
      </c>
      <c r="U10" s="5">
        <f t="shared" si="19"/>
        <v>0.91653799999999996</v>
      </c>
      <c r="V10" s="5">
        <f t="shared" si="20"/>
        <v>9.0338999999999992</v>
      </c>
      <c r="W10" s="5">
        <f t="shared" si="21"/>
        <v>3.3572999999999999E-2</v>
      </c>
      <c r="X10" s="5" t="str">
        <f t="shared" si="22"/>
        <v>&lt;0.053</v>
      </c>
      <c r="Y10" s="5" t="str">
        <f t="shared" si="23"/>
        <v>&lt;0.017</v>
      </c>
      <c r="Z10" s="5">
        <f t="shared" si="24"/>
        <v>3.4042000000000003E-2</v>
      </c>
      <c r="AA10" s="5" t="str">
        <f t="shared" si="25"/>
        <v>&lt;0.041</v>
      </c>
      <c r="AB10" s="5">
        <v>6.9350000000000002E-3</v>
      </c>
      <c r="AC10" s="5">
        <v>11.093400000000001</v>
      </c>
      <c r="AD10" s="5">
        <f t="shared" si="26"/>
        <v>99.551510000000007</v>
      </c>
      <c r="AF10" s="8" t="str">
        <f t="shared" si="27"/>
        <v>N/A</v>
      </c>
      <c r="AG10" s="8">
        <f t="shared" si="28"/>
        <v>6.6353629900000009E-3</v>
      </c>
      <c r="AH10" s="8" t="str">
        <f t="shared" si="29"/>
        <v>N/A</v>
      </c>
      <c r="AI10" s="8">
        <f t="shared" si="30"/>
        <v>0.13666680182400001</v>
      </c>
      <c r="AJ10" s="8">
        <f t="shared" si="31"/>
        <v>2.7742157431799998E-2</v>
      </c>
      <c r="AK10" s="8">
        <f t="shared" si="32"/>
        <v>4.9858692710400006E-2</v>
      </c>
      <c r="AL10" s="8" t="str">
        <f t="shared" si="33"/>
        <v>N/A</v>
      </c>
      <c r="AM10" s="8" t="str">
        <f t="shared" si="34"/>
        <v>N/A</v>
      </c>
      <c r="AN10" s="8">
        <f t="shared" si="35"/>
        <v>5.9933874100000003E-3</v>
      </c>
      <c r="AO10" s="8">
        <f t="shared" si="36"/>
        <v>8.3472686099999999E-3</v>
      </c>
      <c r="AP10" s="8" t="str">
        <f t="shared" si="37"/>
        <v>N/A</v>
      </c>
      <c r="AR10">
        <v>11.4278</v>
      </c>
      <c r="AS10">
        <v>2.843E-2</v>
      </c>
      <c r="AT10">
        <v>11.548299999999999</v>
      </c>
      <c r="AU10">
        <v>24.9648</v>
      </c>
      <c r="AV10">
        <v>0.70981399999999994</v>
      </c>
      <c r="AW10">
        <v>5.4476800000000001</v>
      </c>
      <c r="AX10">
        <v>2.3994000000000001E-2</v>
      </c>
      <c r="AY10">
        <v>-6.4999999999999997E-3</v>
      </c>
      <c r="AZ10">
        <v>1.061E-2</v>
      </c>
      <c r="BA10">
        <v>3.4042000000000003E-2</v>
      </c>
      <c r="BB10">
        <v>-3.4709999999999998E-2</v>
      </c>
      <c r="BC10">
        <v>44.1252</v>
      </c>
      <c r="BD10">
        <v>1.24136</v>
      </c>
      <c r="BE10">
        <v>99.520899999999997</v>
      </c>
      <c r="BG10" s="10">
        <v>24.4482</v>
      </c>
      <c r="BH10" s="10">
        <v>4.7421999999999999E-2</v>
      </c>
      <c r="BI10" s="10">
        <v>21.820399999999999</v>
      </c>
      <c r="BJ10" s="10">
        <v>32.117100000000001</v>
      </c>
      <c r="BK10" s="10">
        <v>0.91653799999999996</v>
      </c>
      <c r="BL10" s="10">
        <v>9.0338999999999992</v>
      </c>
      <c r="BM10" s="10">
        <v>3.3572999999999999E-2</v>
      </c>
      <c r="BN10" s="10">
        <v>-8.7600000000000004E-3</v>
      </c>
      <c r="BO10" s="10">
        <v>1.278E-2</v>
      </c>
      <c r="BP10" s="10">
        <v>3.4042000000000003E-2</v>
      </c>
      <c r="BQ10" s="10">
        <v>-3.4709999999999998E-2</v>
      </c>
      <c r="BR10" s="10">
        <v>6.9350000000000002E-3</v>
      </c>
      <c r="BS10" s="10">
        <v>11.093400000000001</v>
      </c>
      <c r="BT10" s="10">
        <v>99.520899999999997</v>
      </c>
      <c r="BV10">
        <v>7.3863799999999999</v>
      </c>
      <c r="BW10">
        <v>1.0774000000000001E-2</v>
      </c>
      <c r="BX10">
        <v>7.7696699999999996</v>
      </c>
      <c r="BY10">
        <v>8.1149400000000007</v>
      </c>
      <c r="BZ10">
        <v>0.23454700000000001</v>
      </c>
      <c r="CA10">
        <v>4.0688700000000004</v>
      </c>
      <c r="CB10">
        <v>1.0867999999999999E-2</v>
      </c>
      <c r="CC10">
        <v>-5.13E-3</v>
      </c>
      <c r="CD10">
        <v>4.9259999999999998E-3</v>
      </c>
      <c r="CE10">
        <v>1.7430999999999999E-2</v>
      </c>
      <c r="CF10">
        <v>-3.3169999999999998E-2</v>
      </c>
      <c r="CG10">
        <v>50.063800000000001</v>
      </c>
      <c r="CH10">
        <v>22.356100000000001</v>
      </c>
      <c r="CI10">
        <v>100</v>
      </c>
      <c r="CK10">
        <v>0</v>
      </c>
      <c r="CL10">
        <v>1.332E-2</v>
      </c>
      <c r="CM10">
        <v>0</v>
      </c>
      <c r="CN10">
        <v>4.3418999999999999E-2</v>
      </c>
      <c r="CO10">
        <v>2.8874E-2</v>
      </c>
      <c r="CP10">
        <v>1.7347999999999999E-2</v>
      </c>
      <c r="CQ10">
        <v>0</v>
      </c>
      <c r="CR10">
        <v>4.002E-2</v>
      </c>
      <c r="CS10">
        <v>1.4296E-2</v>
      </c>
      <c r="CT10">
        <v>1.7446E-2</v>
      </c>
      <c r="CU10">
        <v>4.1721000000000001E-2</v>
      </c>
      <c r="CV10">
        <v>0</v>
      </c>
      <c r="CW10">
        <v>2.2218999999999999E-2</v>
      </c>
      <c r="CX10">
        <v>0</v>
      </c>
      <c r="CY10">
        <v>5.5857999999999998E-2</v>
      </c>
      <c r="CZ10">
        <v>3.7283999999999998E-2</v>
      </c>
      <c r="DA10">
        <v>2.8767999999999998E-2</v>
      </c>
      <c r="DB10">
        <v>0</v>
      </c>
      <c r="DC10">
        <v>5.3946000000000001E-2</v>
      </c>
      <c r="DD10">
        <v>1.7221E-2</v>
      </c>
      <c r="DE10">
        <v>1.7446E-2</v>
      </c>
      <c r="DF10">
        <v>4.1721000000000001E-2</v>
      </c>
      <c r="DG10">
        <v>0</v>
      </c>
      <c r="DH10">
        <v>23.339300000000001</v>
      </c>
      <c r="DI10">
        <v>0</v>
      </c>
      <c r="DJ10">
        <v>0.54743799999999998</v>
      </c>
      <c r="DK10">
        <v>3.9083700000000001</v>
      </c>
      <c r="DL10">
        <v>0.91522800000000004</v>
      </c>
      <c r="DM10">
        <v>0</v>
      </c>
      <c r="DN10">
        <v>-248.57</v>
      </c>
      <c r="DO10">
        <v>56.488100000000003</v>
      </c>
      <c r="DP10">
        <v>24.520499999999998</v>
      </c>
      <c r="DQ10">
        <v>-55.884999999999998</v>
      </c>
      <c r="DR10">
        <v>-36.844000000000001</v>
      </c>
      <c r="DS10">
        <v>16.158999999999999</v>
      </c>
    </row>
    <row r="11" spans="1:149" x14ac:dyDescent="0.25">
      <c r="A11" t="s">
        <v>83</v>
      </c>
      <c r="B11" s="5">
        <f t="shared" si="3"/>
        <v>11.494</v>
      </c>
      <c r="C11" s="5" t="str">
        <f t="shared" si="4"/>
        <v>&lt;0.013</v>
      </c>
      <c r="D11" s="5">
        <f t="shared" si="5"/>
        <v>10.8653</v>
      </c>
      <c r="E11" s="5">
        <f t="shared" si="6"/>
        <v>27.414999999999999</v>
      </c>
      <c r="F11" s="5">
        <f t="shared" si="7"/>
        <v>0.57417399999999996</v>
      </c>
      <c r="G11" s="5">
        <f t="shared" si="8"/>
        <v>4.3363199999999997</v>
      </c>
      <c r="H11" s="5">
        <f t="shared" si="9"/>
        <v>3.307E-3</v>
      </c>
      <c r="I11" s="5" t="str">
        <f t="shared" si="10"/>
        <v>&lt;0.039</v>
      </c>
      <c r="J11" s="5">
        <f t="shared" si="11"/>
        <v>1.7167999999999999E-2</v>
      </c>
      <c r="K11" s="5">
        <f t="shared" si="12"/>
        <v>3.0247E-2</v>
      </c>
      <c r="L11" s="5" t="str">
        <f t="shared" si="13"/>
        <v>&lt;0.041</v>
      </c>
      <c r="M11" s="5">
        <v>43.369900000000001</v>
      </c>
      <c r="N11" s="5">
        <v>1.22265</v>
      </c>
      <c r="O11" s="5">
        <f t="shared" si="14"/>
        <v>99.328065999999993</v>
      </c>
      <c r="Q11" s="5">
        <f t="shared" si="15"/>
        <v>24.5898</v>
      </c>
      <c r="R11" s="5" t="str">
        <f t="shared" si="16"/>
        <v>&lt;0.022</v>
      </c>
      <c r="S11" s="5">
        <f t="shared" si="17"/>
        <v>20.529800000000002</v>
      </c>
      <c r="T11" s="5">
        <f t="shared" si="18"/>
        <v>35.269300000000001</v>
      </c>
      <c r="U11" s="5">
        <f t="shared" si="19"/>
        <v>0.74139500000000003</v>
      </c>
      <c r="V11" s="5">
        <f t="shared" si="20"/>
        <v>7.1909299999999998</v>
      </c>
      <c r="W11" s="5">
        <f t="shared" si="21"/>
        <v>4.6280000000000002E-3</v>
      </c>
      <c r="X11" s="5" t="str">
        <f t="shared" si="22"/>
        <v>&lt;0.053</v>
      </c>
      <c r="Y11" s="5">
        <f t="shared" si="23"/>
        <v>2.068E-2</v>
      </c>
      <c r="Z11" s="5">
        <f t="shared" si="24"/>
        <v>3.0247E-2</v>
      </c>
      <c r="AA11" s="5" t="str">
        <f t="shared" si="25"/>
        <v>&lt;0.041</v>
      </c>
      <c r="AB11" s="5">
        <v>1.2276E-2</v>
      </c>
      <c r="AC11" s="5">
        <v>10.9262</v>
      </c>
      <c r="AD11" s="5">
        <f t="shared" si="26"/>
        <v>99.315255999999991</v>
      </c>
      <c r="AF11" s="8" t="str">
        <f t="shared" si="27"/>
        <v>N/A</v>
      </c>
      <c r="AG11" s="8">
        <f t="shared" si="28"/>
        <v>6.4115228800000002E-3</v>
      </c>
      <c r="AH11" s="8" t="str">
        <f t="shared" si="29"/>
        <v>N/A</v>
      </c>
      <c r="AI11" s="8">
        <f t="shared" si="30"/>
        <v>0.14287217590000001</v>
      </c>
      <c r="AJ11" s="8">
        <f t="shared" si="31"/>
        <v>2.4749196095999997E-2</v>
      </c>
      <c r="AK11" s="8">
        <f t="shared" si="32"/>
        <v>4.5065639232E-2</v>
      </c>
      <c r="AL11" s="8" t="str">
        <f t="shared" si="33"/>
        <v>N/A</v>
      </c>
      <c r="AM11" s="8">
        <f t="shared" si="34"/>
        <v>1.6881031622000001E-2</v>
      </c>
      <c r="AN11" s="8">
        <f t="shared" si="35"/>
        <v>5.9023755679999991E-3</v>
      </c>
      <c r="AO11" s="8">
        <f t="shared" si="36"/>
        <v>8.553730612E-3</v>
      </c>
      <c r="AP11" s="8" t="str">
        <f t="shared" si="37"/>
        <v>N/A</v>
      </c>
      <c r="AR11">
        <v>11.494</v>
      </c>
      <c r="AS11">
        <v>5.7159999999999997E-3</v>
      </c>
      <c r="AT11">
        <v>10.8653</v>
      </c>
      <c r="AU11">
        <v>27.414999999999999</v>
      </c>
      <c r="AV11">
        <v>0.57417399999999996</v>
      </c>
      <c r="AW11">
        <v>4.3363199999999997</v>
      </c>
      <c r="AX11">
        <v>3.307E-3</v>
      </c>
      <c r="AY11">
        <v>2.6039E-2</v>
      </c>
      <c r="AZ11">
        <v>1.7167999999999999E-2</v>
      </c>
      <c r="BA11">
        <v>3.0247E-2</v>
      </c>
      <c r="BB11">
        <v>-4.5339999999999998E-2</v>
      </c>
      <c r="BC11">
        <v>43.369900000000001</v>
      </c>
      <c r="BD11">
        <v>1.22265</v>
      </c>
      <c r="BE11">
        <v>99.314499999999995</v>
      </c>
      <c r="BG11" s="10">
        <v>24.5898</v>
      </c>
      <c r="BH11" s="10">
        <v>9.5350000000000001E-3</v>
      </c>
      <c r="BI11" s="10">
        <v>20.529800000000002</v>
      </c>
      <c r="BJ11" s="10">
        <v>35.269300000000001</v>
      </c>
      <c r="BK11" s="10">
        <v>0.74139500000000003</v>
      </c>
      <c r="BL11" s="10">
        <v>7.1909299999999998</v>
      </c>
      <c r="BM11" s="10">
        <v>4.6280000000000002E-3</v>
      </c>
      <c r="BN11" s="10">
        <v>3.5099999999999999E-2</v>
      </c>
      <c r="BO11" s="10">
        <v>2.068E-2</v>
      </c>
      <c r="BP11" s="10">
        <v>3.0247E-2</v>
      </c>
      <c r="BQ11" s="10">
        <v>-4.5339999999999998E-2</v>
      </c>
      <c r="BR11" s="10">
        <v>1.2276E-2</v>
      </c>
      <c r="BS11" s="10">
        <v>10.9262</v>
      </c>
      <c r="BT11" s="10">
        <v>99.314499999999995</v>
      </c>
      <c r="BV11">
        <v>7.5569100000000002</v>
      </c>
      <c r="BW11">
        <v>2.2039999999999998E-3</v>
      </c>
      <c r="BX11">
        <v>7.4358300000000002</v>
      </c>
      <c r="BY11">
        <v>9.0646299999999993</v>
      </c>
      <c r="BZ11">
        <v>0.19298899999999999</v>
      </c>
      <c r="CA11">
        <v>3.2944900000000001</v>
      </c>
      <c r="CB11">
        <v>1.524E-3</v>
      </c>
      <c r="CC11">
        <v>2.0913999999999999E-2</v>
      </c>
      <c r="CD11">
        <v>8.1069999999999996E-3</v>
      </c>
      <c r="CE11">
        <v>1.5754000000000001E-2</v>
      </c>
      <c r="CF11">
        <v>-4.4069999999999998E-2</v>
      </c>
      <c r="CG11">
        <v>50.053100000000001</v>
      </c>
      <c r="CH11">
        <v>22.397600000000001</v>
      </c>
      <c r="CI11">
        <v>100</v>
      </c>
      <c r="CK11">
        <v>0</v>
      </c>
      <c r="CL11">
        <v>1.3448E-2</v>
      </c>
      <c r="CM11">
        <v>0</v>
      </c>
      <c r="CN11">
        <v>4.4284999999999998E-2</v>
      </c>
      <c r="CO11">
        <v>2.5250000000000002E-2</v>
      </c>
      <c r="CP11">
        <v>1.7599E-2</v>
      </c>
      <c r="CQ11">
        <v>0</v>
      </c>
      <c r="CR11">
        <v>3.9454999999999997E-2</v>
      </c>
      <c r="CS11">
        <v>1.3823E-2</v>
      </c>
      <c r="CT11">
        <v>1.8394000000000001E-2</v>
      </c>
      <c r="CU11">
        <v>4.1370999999999998E-2</v>
      </c>
      <c r="CV11">
        <v>0</v>
      </c>
      <c r="CW11">
        <v>2.2432000000000001E-2</v>
      </c>
      <c r="CX11">
        <v>0</v>
      </c>
      <c r="CY11">
        <v>5.6972000000000002E-2</v>
      </c>
      <c r="CZ11">
        <v>3.2603E-2</v>
      </c>
      <c r="DA11">
        <v>2.9184000000000002E-2</v>
      </c>
      <c r="DB11">
        <v>0</v>
      </c>
      <c r="DC11">
        <v>5.3185000000000003E-2</v>
      </c>
      <c r="DD11">
        <v>1.6650999999999999E-2</v>
      </c>
      <c r="DE11">
        <v>1.8394000000000001E-2</v>
      </c>
      <c r="DF11">
        <v>4.1370999999999998E-2</v>
      </c>
      <c r="DG11">
        <v>0</v>
      </c>
      <c r="DH11">
        <v>112.16800000000001</v>
      </c>
      <c r="DI11">
        <v>0</v>
      </c>
      <c r="DJ11">
        <v>0.521146</v>
      </c>
      <c r="DK11">
        <v>4.3103999999999996</v>
      </c>
      <c r="DL11">
        <v>1.0392600000000001</v>
      </c>
      <c r="DM11">
        <v>0</v>
      </c>
      <c r="DN11">
        <v>64.829800000000006</v>
      </c>
      <c r="DO11">
        <v>34.380099999999999</v>
      </c>
      <c r="DP11">
        <v>28.279599999999999</v>
      </c>
      <c r="DQ11">
        <v>-42.238</v>
      </c>
      <c r="DR11">
        <v>-36.811</v>
      </c>
      <c r="DS11">
        <v>16.247800000000002</v>
      </c>
    </row>
    <row r="12" spans="1:149" x14ac:dyDescent="0.25">
      <c r="A12" t="s">
        <v>84</v>
      </c>
      <c r="B12" s="5">
        <f t="shared" si="3"/>
        <v>11.425800000000001</v>
      </c>
      <c r="C12" s="5">
        <f t="shared" si="4"/>
        <v>3.2783E-2</v>
      </c>
      <c r="D12" s="5">
        <f t="shared" si="5"/>
        <v>11.4062</v>
      </c>
      <c r="E12" s="5">
        <f t="shared" si="6"/>
        <v>25.1632</v>
      </c>
      <c r="F12" s="5">
        <f t="shared" si="7"/>
        <v>0.62983599999999995</v>
      </c>
      <c r="G12" s="5">
        <f t="shared" si="8"/>
        <v>5.2801200000000001</v>
      </c>
      <c r="H12" s="5">
        <f t="shared" si="9"/>
        <v>7.1669999999999998E-2</v>
      </c>
      <c r="I12" s="5" t="str">
        <f t="shared" si="10"/>
        <v>&lt;0.033</v>
      </c>
      <c r="J12" s="5">
        <f t="shared" si="11"/>
        <v>4.8688000000000002E-2</v>
      </c>
      <c r="K12" s="5" t="str">
        <f t="shared" si="12"/>
        <v>&lt;0.021</v>
      </c>
      <c r="L12" s="5" t="str">
        <f t="shared" si="13"/>
        <v>&lt;0.040</v>
      </c>
      <c r="M12" s="5">
        <v>43.932000000000002</v>
      </c>
      <c r="N12" s="5">
        <v>1.23905</v>
      </c>
      <c r="O12" s="5">
        <f t="shared" si="14"/>
        <v>99.229347000000004</v>
      </c>
      <c r="Q12" s="5">
        <f t="shared" si="15"/>
        <v>24.4438</v>
      </c>
      <c r="R12" s="5">
        <f t="shared" si="16"/>
        <v>5.4684000000000003E-2</v>
      </c>
      <c r="S12" s="5">
        <f t="shared" si="17"/>
        <v>21.5519</v>
      </c>
      <c r="T12" s="5">
        <f t="shared" si="18"/>
        <v>32.372399999999999</v>
      </c>
      <c r="U12" s="5">
        <f t="shared" si="19"/>
        <v>0.81326699999999996</v>
      </c>
      <c r="V12" s="5">
        <f t="shared" si="20"/>
        <v>8.7560300000000009</v>
      </c>
      <c r="W12" s="5">
        <f t="shared" si="21"/>
        <v>0.100281</v>
      </c>
      <c r="X12" s="5" t="str">
        <f t="shared" si="22"/>
        <v>&lt;0.045</v>
      </c>
      <c r="Y12" s="5">
        <f t="shared" si="23"/>
        <v>5.8649E-2</v>
      </c>
      <c r="Z12" s="5" t="str">
        <f t="shared" si="24"/>
        <v>&lt;0.021</v>
      </c>
      <c r="AA12" s="5" t="str">
        <f t="shared" si="25"/>
        <v>&lt;0.040</v>
      </c>
      <c r="AB12" s="5">
        <v>-3.49E-3</v>
      </c>
      <c r="AC12" s="5">
        <v>11.072800000000001</v>
      </c>
      <c r="AD12" s="5">
        <f t="shared" si="26"/>
        <v>99.220320999999998</v>
      </c>
      <c r="AF12" s="8" t="str">
        <f t="shared" si="27"/>
        <v>N/A</v>
      </c>
      <c r="AG12" s="8">
        <f t="shared" si="28"/>
        <v>6.766673463999999E-3</v>
      </c>
      <c r="AH12" s="8" t="str">
        <f t="shared" si="29"/>
        <v>N/A</v>
      </c>
      <c r="AI12" s="8">
        <f t="shared" si="30"/>
        <v>0.136956000272</v>
      </c>
      <c r="AJ12" s="8">
        <f t="shared" si="31"/>
        <v>2.6368965910399996E-2</v>
      </c>
      <c r="AK12" s="8">
        <f t="shared" si="32"/>
        <v>4.9186693853999999E-2</v>
      </c>
      <c r="AL12" s="8" t="str">
        <f t="shared" si="33"/>
        <v>N/A</v>
      </c>
      <c r="AM12" s="8">
        <f t="shared" si="34"/>
        <v>1.4690881574E-2</v>
      </c>
      <c r="AN12" s="8">
        <f t="shared" si="35"/>
        <v>6.1782637600000002E-3</v>
      </c>
      <c r="AO12" s="8">
        <f t="shared" si="36"/>
        <v>9.1750984990000006E-3</v>
      </c>
      <c r="AP12" s="8">
        <f t="shared" si="37"/>
        <v>1.8883156000000002E-2</v>
      </c>
      <c r="AR12">
        <v>11.425800000000001</v>
      </c>
      <c r="AS12">
        <v>3.2783E-2</v>
      </c>
      <c r="AT12">
        <v>11.4062</v>
      </c>
      <c r="AU12">
        <v>25.1632</v>
      </c>
      <c r="AV12">
        <v>0.62983599999999995</v>
      </c>
      <c r="AW12">
        <v>5.2801200000000001</v>
      </c>
      <c r="AX12">
        <v>7.1669999999999998E-2</v>
      </c>
      <c r="AY12">
        <v>2.6017999999999999E-2</v>
      </c>
      <c r="AZ12">
        <v>4.8688000000000002E-2</v>
      </c>
      <c r="BA12">
        <v>1.3063E-2</v>
      </c>
      <c r="BB12">
        <v>1.279E-3</v>
      </c>
      <c r="BC12">
        <v>43.932000000000002</v>
      </c>
      <c r="BD12">
        <v>1.23905</v>
      </c>
      <c r="BE12">
        <v>99.2697</v>
      </c>
      <c r="BG12" s="10">
        <v>24.4438</v>
      </c>
      <c r="BH12" s="10">
        <v>5.4684000000000003E-2</v>
      </c>
      <c r="BI12" s="10">
        <v>21.5519</v>
      </c>
      <c r="BJ12" s="10">
        <v>32.372399999999999</v>
      </c>
      <c r="BK12" s="10">
        <v>0.81326699999999996</v>
      </c>
      <c r="BL12" s="10">
        <v>8.7560300000000009</v>
      </c>
      <c r="BM12" s="10">
        <v>0.100281</v>
      </c>
      <c r="BN12" s="10">
        <v>3.5071999999999999E-2</v>
      </c>
      <c r="BO12" s="10">
        <v>5.8649E-2</v>
      </c>
      <c r="BP12" s="10">
        <v>1.3063E-2</v>
      </c>
      <c r="BQ12" s="10">
        <v>1.279E-3</v>
      </c>
      <c r="BR12" s="10">
        <v>-3.49E-3</v>
      </c>
      <c r="BS12" s="10">
        <v>11.072800000000001</v>
      </c>
      <c r="BT12" s="10">
        <v>99.2697</v>
      </c>
      <c r="BV12">
        <v>7.4113100000000003</v>
      </c>
      <c r="BW12">
        <v>1.2468E-2</v>
      </c>
      <c r="BX12">
        <v>7.7013699999999998</v>
      </c>
      <c r="BY12">
        <v>8.2085600000000003</v>
      </c>
      <c r="BZ12">
        <v>0.20885999999999999</v>
      </c>
      <c r="CA12">
        <v>3.9577499999999999</v>
      </c>
      <c r="CB12">
        <v>3.2577000000000002E-2</v>
      </c>
      <c r="CC12">
        <v>2.0617E-2</v>
      </c>
      <c r="CD12">
        <v>2.2683999999999999E-2</v>
      </c>
      <c r="CE12">
        <v>6.7130000000000002E-3</v>
      </c>
      <c r="CF12">
        <v>1.2260000000000001E-3</v>
      </c>
      <c r="CG12">
        <v>50.021999999999998</v>
      </c>
      <c r="CH12">
        <v>22.393899999999999</v>
      </c>
      <c r="CI12">
        <v>100</v>
      </c>
      <c r="CK12">
        <v>0</v>
      </c>
      <c r="CL12">
        <v>1.35E-2</v>
      </c>
      <c r="CM12">
        <v>0</v>
      </c>
      <c r="CN12">
        <v>4.1857999999999999E-2</v>
      </c>
      <c r="CO12">
        <v>2.8306000000000001E-2</v>
      </c>
      <c r="CP12">
        <v>1.8284999999999999E-2</v>
      </c>
      <c r="CQ12">
        <v>0</v>
      </c>
      <c r="CR12">
        <v>3.3847000000000002E-2</v>
      </c>
      <c r="CS12">
        <v>1.3344999999999999E-2</v>
      </c>
      <c r="CT12">
        <v>2.1485000000000001E-2</v>
      </c>
      <c r="CU12">
        <v>4.0028000000000001E-2</v>
      </c>
      <c r="CV12">
        <v>0</v>
      </c>
      <c r="CW12">
        <v>2.2518E-2</v>
      </c>
      <c r="CX12">
        <v>0</v>
      </c>
      <c r="CY12">
        <v>5.3850000000000002E-2</v>
      </c>
      <c r="CZ12">
        <v>3.6548999999999998E-2</v>
      </c>
      <c r="DA12">
        <v>3.0322000000000002E-2</v>
      </c>
      <c r="DB12">
        <v>0</v>
      </c>
      <c r="DC12">
        <v>4.5624999999999999E-2</v>
      </c>
      <c r="DD12">
        <v>1.6074999999999999E-2</v>
      </c>
      <c r="DE12">
        <v>2.1485000000000001E-2</v>
      </c>
      <c r="DF12">
        <v>4.0028000000000001E-2</v>
      </c>
      <c r="DG12">
        <v>0</v>
      </c>
      <c r="DH12">
        <v>20.640799999999999</v>
      </c>
      <c r="DI12">
        <v>0</v>
      </c>
      <c r="DJ12">
        <v>0.54427099999999995</v>
      </c>
      <c r="DK12">
        <v>4.1866399999999997</v>
      </c>
      <c r="DL12">
        <v>0.93154499999999996</v>
      </c>
      <c r="DM12">
        <v>0</v>
      </c>
      <c r="DN12">
        <v>56.464300000000001</v>
      </c>
      <c r="DO12">
        <v>12.689500000000001</v>
      </c>
      <c r="DP12">
        <v>70.237300000000005</v>
      </c>
      <c r="DQ12">
        <v>1476.4</v>
      </c>
      <c r="DR12">
        <v>-36.927</v>
      </c>
      <c r="DS12">
        <v>16.276399999999999</v>
      </c>
    </row>
    <row r="13" spans="1:149" x14ac:dyDescent="0.25">
      <c r="A13" t="s">
        <v>85</v>
      </c>
      <c r="B13" s="5">
        <f t="shared" si="3"/>
        <v>11.4093</v>
      </c>
      <c r="C13" s="5">
        <f t="shared" si="4"/>
        <v>1.6403999999999998E-2</v>
      </c>
      <c r="D13" s="5">
        <f t="shared" si="5"/>
        <v>11.309900000000001</v>
      </c>
      <c r="E13" s="5">
        <f t="shared" si="6"/>
        <v>24.533799999999999</v>
      </c>
      <c r="F13" s="5">
        <f t="shared" si="7"/>
        <v>0.866421</v>
      </c>
      <c r="G13" s="5">
        <f t="shared" si="8"/>
        <v>5.4092900000000004</v>
      </c>
      <c r="H13" s="5">
        <f t="shared" si="9"/>
        <v>4.5823000000000003E-2</v>
      </c>
      <c r="I13" s="5" t="str">
        <f t="shared" si="10"/>
        <v>&lt;0.035</v>
      </c>
      <c r="J13" s="5">
        <f t="shared" si="11"/>
        <v>3.5536999999999999E-2</v>
      </c>
      <c r="K13" s="5" t="str">
        <f t="shared" si="12"/>
        <v>&lt;0.022</v>
      </c>
      <c r="L13" s="5" t="str">
        <f t="shared" si="13"/>
        <v>&lt;0.039</v>
      </c>
      <c r="M13" s="5">
        <v>43.798400000000001</v>
      </c>
      <c r="N13" s="5">
        <v>1.2422800000000001</v>
      </c>
      <c r="O13" s="5">
        <f t="shared" si="14"/>
        <v>98.667154999999994</v>
      </c>
      <c r="Q13" s="5">
        <f t="shared" si="15"/>
        <v>24.4087</v>
      </c>
      <c r="R13" s="5">
        <f t="shared" si="16"/>
        <v>2.7362999999999998E-2</v>
      </c>
      <c r="S13" s="5">
        <f t="shared" si="17"/>
        <v>21.369900000000001</v>
      </c>
      <c r="T13" s="5">
        <f t="shared" si="18"/>
        <v>31.5627</v>
      </c>
      <c r="U13" s="5">
        <f t="shared" si="19"/>
        <v>1.11876</v>
      </c>
      <c r="V13" s="5">
        <f t="shared" si="20"/>
        <v>8.9702300000000008</v>
      </c>
      <c r="W13" s="5">
        <f t="shared" si="21"/>
        <v>6.4115000000000005E-2</v>
      </c>
      <c r="X13" s="5" t="str">
        <f t="shared" si="22"/>
        <v>&lt;0.047</v>
      </c>
      <c r="Y13" s="5">
        <f t="shared" si="23"/>
        <v>4.2807999999999999E-2</v>
      </c>
      <c r="Z13" s="5" t="str">
        <f t="shared" si="24"/>
        <v>&lt;0.022</v>
      </c>
      <c r="AA13" s="5" t="str">
        <f t="shared" si="25"/>
        <v>&lt;0.039</v>
      </c>
      <c r="AB13" s="5">
        <v>-7.6099999999999996E-3</v>
      </c>
      <c r="AC13" s="5">
        <v>11.101599999999999</v>
      </c>
      <c r="AD13" s="5">
        <f t="shared" si="26"/>
        <v>98.658565999999993</v>
      </c>
      <c r="AF13" s="8" t="str">
        <f t="shared" si="27"/>
        <v>N/A</v>
      </c>
      <c r="AG13" s="8">
        <f t="shared" si="28"/>
        <v>6.4451151960000005E-3</v>
      </c>
      <c r="AH13" s="8" t="str">
        <f t="shared" si="29"/>
        <v>N/A</v>
      </c>
      <c r="AI13" s="8">
        <f t="shared" si="30"/>
        <v>0.13529777355</v>
      </c>
      <c r="AJ13" s="8">
        <f t="shared" si="31"/>
        <v>2.96361902313E-2</v>
      </c>
      <c r="AK13" s="8">
        <f t="shared" si="32"/>
        <v>4.96840581855E-2</v>
      </c>
      <c r="AL13" s="8" t="str">
        <f t="shared" si="33"/>
        <v>N/A</v>
      </c>
      <c r="AM13" s="8">
        <f t="shared" si="34"/>
        <v>1.5135118571999999E-2</v>
      </c>
      <c r="AN13" s="8">
        <f t="shared" si="35"/>
        <v>6.1374175849999999E-3</v>
      </c>
      <c r="AO13" s="8">
        <f t="shared" si="36"/>
        <v>9.0629881000000006E-3</v>
      </c>
      <c r="AP13" s="8">
        <f t="shared" si="37"/>
        <v>1.8903151229999998E-2</v>
      </c>
      <c r="AR13">
        <v>11.4093</v>
      </c>
      <c r="AS13">
        <v>1.6403999999999998E-2</v>
      </c>
      <c r="AT13">
        <v>11.309900000000001</v>
      </c>
      <c r="AU13">
        <v>24.533799999999999</v>
      </c>
      <c r="AV13">
        <v>0.866421</v>
      </c>
      <c r="AW13">
        <v>5.4092900000000004</v>
      </c>
      <c r="AX13">
        <v>4.5823000000000003E-2</v>
      </c>
      <c r="AY13">
        <v>2.5052999999999999E-2</v>
      </c>
      <c r="AZ13">
        <v>3.5536999999999999E-2</v>
      </c>
      <c r="BA13">
        <v>1.4649999999999999E-3</v>
      </c>
      <c r="BB13">
        <v>1.7292999999999999E-2</v>
      </c>
      <c r="BC13">
        <v>43.798400000000001</v>
      </c>
      <c r="BD13">
        <v>1.2422800000000001</v>
      </c>
      <c r="BE13">
        <v>98.710999999999999</v>
      </c>
      <c r="BG13" s="10">
        <v>24.4087</v>
      </c>
      <c r="BH13" s="10">
        <v>2.7362999999999998E-2</v>
      </c>
      <c r="BI13" s="10">
        <v>21.369900000000001</v>
      </c>
      <c r="BJ13" s="10">
        <v>31.5627</v>
      </c>
      <c r="BK13" s="10">
        <v>1.11876</v>
      </c>
      <c r="BL13" s="10">
        <v>8.9702300000000008</v>
      </c>
      <c r="BM13" s="10">
        <v>6.4115000000000005E-2</v>
      </c>
      <c r="BN13" s="10">
        <v>3.3771000000000002E-2</v>
      </c>
      <c r="BO13" s="10">
        <v>4.2807999999999999E-2</v>
      </c>
      <c r="BP13" s="10">
        <v>1.4649999999999999E-3</v>
      </c>
      <c r="BQ13" s="10">
        <v>1.7292999999999999E-2</v>
      </c>
      <c r="BR13" s="10">
        <v>-7.6099999999999996E-3</v>
      </c>
      <c r="BS13" s="10">
        <v>11.101599999999999</v>
      </c>
      <c r="BT13" s="10">
        <v>98.710999999999999</v>
      </c>
      <c r="BV13">
        <v>7.4166100000000004</v>
      </c>
      <c r="BW13">
        <v>6.2519999999999997E-3</v>
      </c>
      <c r="BX13">
        <v>7.6528</v>
      </c>
      <c r="BY13">
        <v>8.0204900000000006</v>
      </c>
      <c r="BZ13">
        <v>0.28793299999999999</v>
      </c>
      <c r="CA13">
        <v>4.0633100000000004</v>
      </c>
      <c r="CB13">
        <v>2.0872999999999999E-2</v>
      </c>
      <c r="CC13">
        <v>1.9894999999999999E-2</v>
      </c>
      <c r="CD13">
        <v>1.6593E-2</v>
      </c>
      <c r="CE13">
        <v>7.54E-4</v>
      </c>
      <c r="CF13">
        <v>1.6618999999999998E-2</v>
      </c>
      <c r="CG13">
        <v>49.977400000000003</v>
      </c>
      <c r="CH13">
        <v>22.500499999999999</v>
      </c>
      <c r="CI13">
        <v>100</v>
      </c>
      <c r="CK13">
        <v>0</v>
      </c>
      <c r="CL13">
        <v>1.323E-2</v>
      </c>
      <c r="CM13">
        <v>0</v>
      </c>
      <c r="CN13">
        <v>4.4627E-2</v>
      </c>
      <c r="CO13">
        <v>2.7487999999999999E-2</v>
      </c>
      <c r="CP13">
        <v>1.8554999999999999E-2</v>
      </c>
      <c r="CQ13">
        <v>0</v>
      </c>
      <c r="CR13">
        <v>3.5090999999999997E-2</v>
      </c>
      <c r="CS13">
        <v>1.3743999999999999E-2</v>
      </c>
      <c r="CT13">
        <v>2.2086999999999999E-2</v>
      </c>
      <c r="CU13">
        <v>3.9803999999999999E-2</v>
      </c>
      <c r="CV13">
        <v>0</v>
      </c>
      <c r="CW13">
        <v>2.2068000000000001E-2</v>
      </c>
      <c r="CX13">
        <v>0</v>
      </c>
      <c r="CY13">
        <v>5.7411999999999998E-2</v>
      </c>
      <c r="CZ13">
        <v>3.5493999999999998E-2</v>
      </c>
      <c r="DA13">
        <v>3.0769999999999999E-2</v>
      </c>
      <c r="DB13">
        <v>0</v>
      </c>
      <c r="DC13">
        <v>4.7301999999999997E-2</v>
      </c>
      <c r="DD13">
        <v>1.6556000000000001E-2</v>
      </c>
      <c r="DE13">
        <v>2.2086999999999999E-2</v>
      </c>
      <c r="DF13">
        <v>3.9803999999999999E-2</v>
      </c>
      <c r="DG13">
        <v>0</v>
      </c>
      <c r="DH13">
        <v>39.289900000000003</v>
      </c>
      <c r="DI13">
        <v>0</v>
      </c>
      <c r="DJ13">
        <v>0.55147500000000005</v>
      </c>
      <c r="DK13">
        <v>3.4205299999999998</v>
      </c>
      <c r="DL13">
        <v>0.91849499999999995</v>
      </c>
      <c r="DM13">
        <v>0</v>
      </c>
      <c r="DN13">
        <v>60.412399999999998</v>
      </c>
      <c r="DO13">
        <v>17.270499999999998</v>
      </c>
      <c r="DP13">
        <v>618.63400000000001</v>
      </c>
      <c r="DQ13">
        <v>109.31100000000001</v>
      </c>
      <c r="DR13">
        <v>-32.43</v>
      </c>
      <c r="DS13">
        <v>15.666399999999999</v>
      </c>
    </row>
    <row r="14" spans="1:149" x14ac:dyDescent="0.25">
      <c r="A14" t="s">
        <v>86</v>
      </c>
      <c r="B14" s="5">
        <f t="shared" si="3"/>
        <v>11.4178</v>
      </c>
      <c r="C14" s="5">
        <f t="shared" si="4"/>
        <v>2.2460000000000001E-2</v>
      </c>
      <c r="D14" s="5">
        <f t="shared" si="5"/>
        <v>11.069000000000001</v>
      </c>
      <c r="E14" s="5">
        <f t="shared" si="6"/>
        <v>24.581</v>
      </c>
      <c r="F14" s="5">
        <f t="shared" si="7"/>
        <v>0.87040200000000001</v>
      </c>
      <c r="G14" s="5">
        <f t="shared" si="8"/>
        <v>5.6549199999999997</v>
      </c>
      <c r="H14" s="5">
        <f t="shared" si="9"/>
        <v>3.6000999999999998E-2</v>
      </c>
      <c r="I14" s="5" t="str">
        <f t="shared" si="10"/>
        <v>&lt;0.039</v>
      </c>
      <c r="J14" s="5">
        <f t="shared" si="11"/>
        <v>3.1872999999999999E-2</v>
      </c>
      <c r="K14" s="5" t="str">
        <f t="shared" si="12"/>
        <v>&lt;0.022</v>
      </c>
      <c r="L14" s="5" t="str">
        <f t="shared" si="13"/>
        <v>&lt;0.041</v>
      </c>
      <c r="M14" s="5">
        <v>43.752699999999997</v>
      </c>
      <c r="N14" s="5">
        <v>1.2408300000000001</v>
      </c>
      <c r="O14" s="5">
        <f t="shared" si="14"/>
        <v>98.676985999999985</v>
      </c>
      <c r="Q14" s="5">
        <f t="shared" si="15"/>
        <v>24.4267</v>
      </c>
      <c r="R14" s="5">
        <f t="shared" si="16"/>
        <v>3.7463999999999997E-2</v>
      </c>
      <c r="S14" s="5">
        <f t="shared" si="17"/>
        <v>20.9146</v>
      </c>
      <c r="T14" s="5">
        <f t="shared" si="18"/>
        <v>31.6234</v>
      </c>
      <c r="U14" s="5">
        <f t="shared" si="19"/>
        <v>1.1238999999999999</v>
      </c>
      <c r="V14" s="5">
        <f t="shared" si="20"/>
        <v>9.3775600000000008</v>
      </c>
      <c r="W14" s="5">
        <f t="shared" si="21"/>
        <v>5.0373000000000001E-2</v>
      </c>
      <c r="X14" s="5" t="str">
        <f t="shared" si="22"/>
        <v>&lt;0.053</v>
      </c>
      <c r="Y14" s="5">
        <f t="shared" si="23"/>
        <v>3.8392999999999997E-2</v>
      </c>
      <c r="Z14" s="5" t="str">
        <f t="shared" si="24"/>
        <v>&lt;0.022</v>
      </c>
      <c r="AA14" s="5" t="str">
        <f t="shared" si="25"/>
        <v>&lt;0.041</v>
      </c>
      <c r="AB14" s="5">
        <v>-1.0189999999999999E-2</v>
      </c>
      <c r="AC14" s="5">
        <v>11.088699999999999</v>
      </c>
      <c r="AD14" s="5">
        <f t="shared" si="26"/>
        <v>98.670900000000017</v>
      </c>
      <c r="AF14" s="8" t="str">
        <f t="shared" si="27"/>
        <v>N/A</v>
      </c>
      <c r="AG14" s="8">
        <f t="shared" si="28"/>
        <v>6.6988297600000003E-3</v>
      </c>
      <c r="AH14" s="8" t="str">
        <f t="shared" si="29"/>
        <v>N/A</v>
      </c>
      <c r="AI14" s="8">
        <f t="shared" si="30"/>
        <v>0.13510627097</v>
      </c>
      <c r="AJ14" s="8">
        <f t="shared" si="31"/>
        <v>2.9909101684800002E-2</v>
      </c>
      <c r="AK14" s="8">
        <f t="shared" si="32"/>
        <v>5.0806968035200004E-2</v>
      </c>
      <c r="AL14" s="8" t="str">
        <f t="shared" si="33"/>
        <v>N/A</v>
      </c>
      <c r="AM14" s="8">
        <f t="shared" si="34"/>
        <v>1.6766264224000002E-2</v>
      </c>
      <c r="AN14" s="8">
        <f t="shared" si="35"/>
        <v>5.9249675889999995E-3</v>
      </c>
      <c r="AO14" s="8">
        <f t="shared" si="36"/>
        <v>9.4499811120000009E-3</v>
      </c>
      <c r="AP14" s="8">
        <f t="shared" si="37"/>
        <v>1.9557678880000005E-2</v>
      </c>
      <c r="AR14">
        <v>11.4178</v>
      </c>
      <c r="AS14">
        <v>2.2460000000000001E-2</v>
      </c>
      <c r="AT14">
        <v>11.069000000000001</v>
      </c>
      <c r="AU14">
        <v>24.581</v>
      </c>
      <c r="AV14">
        <v>0.87040200000000001</v>
      </c>
      <c r="AW14">
        <v>5.6549199999999997</v>
      </c>
      <c r="AX14">
        <v>3.6000999999999998E-2</v>
      </c>
      <c r="AY14">
        <v>1.7606E-2</v>
      </c>
      <c r="AZ14">
        <v>3.1872999999999999E-2</v>
      </c>
      <c r="BA14">
        <v>9.8670000000000008E-3</v>
      </c>
      <c r="BB14">
        <v>1.8908000000000001E-2</v>
      </c>
      <c r="BC14">
        <v>43.752699999999997</v>
      </c>
      <c r="BD14">
        <v>1.2408300000000001</v>
      </c>
      <c r="BE14">
        <v>98.723299999999995</v>
      </c>
      <c r="BG14" s="10">
        <v>24.4267</v>
      </c>
      <c r="BH14" s="10">
        <v>3.7463999999999997E-2</v>
      </c>
      <c r="BI14" s="10">
        <v>20.9146</v>
      </c>
      <c r="BJ14" s="10">
        <v>31.6234</v>
      </c>
      <c r="BK14" s="10">
        <v>1.1238999999999999</v>
      </c>
      <c r="BL14" s="10">
        <v>9.3775600000000008</v>
      </c>
      <c r="BM14" s="10">
        <v>5.0373000000000001E-2</v>
      </c>
      <c r="BN14" s="10">
        <v>2.3733000000000001E-2</v>
      </c>
      <c r="BO14" s="10">
        <v>3.8392999999999997E-2</v>
      </c>
      <c r="BP14" s="10">
        <v>9.8670000000000008E-3</v>
      </c>
      <c r="BQ14" s="10">
        <v>1.8908000000000001E-2</v>
      </c>
      <c r="BR14" s="10">
        <v>-1.0189999999999999E-2</v>
      </c>
      <c r="BS14" s="10">
        <v>11.088699999999999</v>
      </c>
      <c r="BT14" s="10">
        <v>98.723299999999995</v>
      </c>
      <c r="BV14">
        <v>7.4249700000000001</v>
      </c>
      <c r="BW14">
        <v>8.5640000000000004E-3</v>
      </c>
      <c r="BX14">
        <v>7.4926399999999997</v>
      </c>
      <c r="BY14">
        <v>8.0389999999999997</v>
      </c>
      <c r="BZ14">
        <v>0.28936800000000001</v>
      </c>
      <c r="CA14">
        <v>4.24946</v>
      </c>
      <c r="CB14">
        <v>1.6406E-2</v>
      </c>
      <c r="CC14">
        <v>1.3986999999999999E-2</v>
      </c>
      <c r="CD14">
        <v>1.4886999999999999E-2</v>
      </c>
      <c r="CE14">
        <v>5.0829999999999998E-3</v>
      </c>
      <c r="CF14">
        <v>1.8178E-2</v>
      </c>
      <c r="CG14">
        <v>49.944499999999998</v>
      </c>
      <c r="CH14">
        <v>22.482900000000001</v>
      </c>
      <c r="CI14">
        <v>100</v>
      </c>
      <c r="CK14">
        <v>0</v>
      </c>
      <c r="CL14">
        <v>1.3625999999999999E-2</v>
      </c>
      <c r="CM14">
        <v>0</v>
      </c>
      <c r="CN14">
        <v>3.9843999999999997E-2</v>
      </c>
      <c r="CO14">
        <v>2.8590999999999998E-2</v>
      </c>
      <c r="CP14">
        <v>1.9304000000000002E-2</v>
      </c>
      <c r="CQ14">
        <v>0</v>
      </c>
      <c r="CR14">
        <v>3.9828000000000002E-2</v>
      </c>
      <c r="CS14">
        <v>1.3318E-2</v>
      </c>
      <c r="CT14">
        <v>2.2428E-2</v>
      </c>
      <c r="CU14">
        <v>4.1176999999999998E-2</v>
      </c>
      <c r="CV14">
        <v>0</v>
      </c>
      <c r="CW14">
        <v>2.2728999999999999E-2</v>
      </c>
      <c r="CX14">
        <v>0</v>
      </c>
      <c r="CY14">
        <v>5.1258999999999999E-2</v>
      </c>
      <c r="CZ14">
        <v>3.6917999999999999E-2</v>
      </c>
      <c r="DA14">
        <v>3.2010999999999998E-2</v>
      </c>
      <c r="DB14">
        <v>0</v>
      </c>
      <c r="DC14">
        <v>5.3686999999999999E-2</v>
      </c>
      <c r="DD14">
        <v>1.6043000000000002E-2</v>
      </c>
      <c r="DE14">
        <v>2.2428E-2</v>
      </c>
      <c r="DF14">
        <v>4.1176999999999998E-2</v>
      </c>
      <c r="DG14">
        <v>0</v>
      </c>
      <c r="DH14">
        <v>29.825600000000001</v>
      </c>
      <c r="DI14">
        <v>0</v>
      </c>
      <c r="DJ14">
        <v>0.54963700000000004</v>
      </c>
      <c r="DK14">
        <v>3.4362400000000002</v>
      </c>
      <c r="DL14">
        <v>0.89845600000000003</v>
      </c>
      <c r="DM14">
        <v>0</v>
      </c>
      <c r="DN14">
        <v>95.230400000000003</v>
      </c>
      <c r="DO14">
        <v>18.589300000000001</v>
      </c>
      <c r="DP14">
        <v>95.773600000000002</v>
      </c>
      <c r="DQ14">
        <v>103.43600000000001</v>
      </c>
      <c r="DR14">
        <v>-32.47</v>
      </c>
      <c r="DS14">
        <v>15.677099999999999</v>
      </c>
    </row>
    <row r="15" spans="1:149" x14ac:dyDescent="0.25">
      <c r="A15" t="s">
        <v>87</v>
      </c>
      <c r="B15" s="5">
        <f t="shared" si="3"/>
        <v>11.6212</v>
      </c>
      <c r="C15" s="5">
        <f t="shared" si="4"/>
        <v>2.3958E-2</v>
      </c>
      <c r="D15" s="5">
        <f t="shared" si="5"/>
        <v>11.385899999999999</v>
      </c>
      <c r="E15" s="5">
        <f t="shared" si="6"/>
        <v>25.116399999999999</v>
      </c>
      <c r="F15" s="5">
        <f t="shared" si="7"/>
        <v>0.65326799999999996</v>
      </c>
      <c r="G15" s="5">
        <f t="shared" si="8"/>
        <v>5.6405500000000002</v>
      </c>
      <c r="H15" s="5">
        <f t="shared" si="9"/>
        <v>2.5930999999999999E-2</v>
      </c>
      <c r="I15" s="5" t="str">
        <f t="shared" si="10"/>
        <v>&lt;0.035</v>
      </c>
      <c r="J15" s="5">
        <f t="shared" si="11"/>
        <v>2.3331000000000001E-2</v>
      </c>
      <c r="K15" s="5" t="str">
        <f t="shared" si="12"/>
        <v>&lt;0.020</v>
      </c>
      <c r="L15" s="5" t="str">
        <f t="shared" si="13"/>
        <v>&lt;0.039</v>
      </c>
      <c r="M15" s="5">
        <v>44.337499999999999</v>
      </c>
      <c r="N15" s="5">
        <v>1.2400100000000001</v>
      </c>
      <c r="O15" s="5">
        <f t="shared" si="14"/>
        <v>100.06804799999999</v>
      </c>
      <c r="Q15" s="5">
        <f t="shared" si="15"/>
        <v>24.861999999999998</v>
      </c>
      <c r="R15" s="5">
        <f t="shared" si="16"/>
        <v>3.9962999999999999E-2</v>
      </c>
      <c r="S15" s="5">
        <f t="shared" si="17"/>
        <v>21.513400000000001</v>
      </c>
      <c r="T15" s="5">
        <f t="shared" si="18"/>
        <v>32.312199999999997</v>
      </c>
      <c r="U15" s="5">
        <f t="shared" si="19"/>
        <v>0.84352400000000005</v>
      </c>
      <c r="V15" s="5">
        <f t="shared" si="20"/>
        <v>9.3537400000000002</v>
      </c>
      <c r="W15" s="5">
        <f t="shared" si="21"/>
        <v>3.6283000000000003E-2</v>
      </c>
      <c r="X15" s="5" t="str">
        <f t="shared" si="22"/>
        <v>&lt;0.048</v>
      </c>
      <c r="Y15" s="5">
        <f t="shared" si="23"/>
        <v>2.8105000000000002E-2</v>
      </c>
      <c r="Z15" s="5" t="str">
        <f t="shared" si="24"/>
        <v>&lt;0.020</v>
      </c>
      <c r="AA15" s="5" t="str">
        <f t="shared" si="25"/>
        <v>&lt;0.039</v>
      </c>
      <c r="AB15" s="5">
        <v>-8.4799999999999997E-3</v>
      </c>
      <c r="AC15" s="5">
        <v>11.081300000000001</v>
      </c>
      <c r="AD15" s="5">
        <f t="shared" si="26"/>
        <v>100.06203499999999</v>
      </c>
      <c r="AF15" s="8" t="str">
        <f t="shared" si="27"/>
        <v>N/A</v>
      </c>
      <c r="AG15" s="8">
        <f t="shared" si="28"/>
        <v>6.6109465619999998E-3</v>
      </c>
      <c r="AH15" s="8" t="str">
        <f t="shared" si="29"/>
        <v>N/A</v>
      </c>
      <c r="AI15" s="8">
        <f t="shared" si="30"/>
        <v>0.13647021056399999</v>
      </c>
      <c r="AJ15" s="8">
        <f t="shared" si="31"/>
        <v>2.6473032431999995E-2</v>
      </c>
      <c r="AK15" s="8">
        <f t="shared" si="32"/>
        <v>5.0635837810500003E-2</v>
      </c>
      <c r="AL15" s="8" t="str">
        <f t="shared" si="33"/>
        <v>N/A</v>
      </c>
      <c r="AM15" s="8">
        <f t="shared" si="34"/>
        <v>1.5238106361999999E-2</v>
      </c>
      <c r="AN15" s="8">
        <f t="shared" si="35"/>
        <v>5.5725393569999995E-3</v>
      </c>
      <c r="AO15" s="8">
        <f t="shared" si="36"/>
        <v>8.7985597199999998E-3</v>
      </c>
      <c r="AP15" s="8">
        <f t="shared" si="37"/>
        <v>1.8678137130000001E-2</v>
      </c>
      <c r="AR15">
        <v>11.6212</v>
      </c>
      <c r="AS15">
        <v>2.3958E-2</v>
      </c>
      <c r="AT15">
        <v>11.385899999999999</v>
      </c>
      <c r="AU15">
        <v>25.116399999999999</v>
      </c>
      <c r="AV15">
        <v>0.65326799999999996</v>
      </c>
      <c r="AW15">
        <v>5.6405500000000002</v>
      </c>
      <c r="AX15">
        <v>2.5930999999999999E-2</v>
      </c>
      <c r="AY15">
        <v>1.7419E-2</v>
      </c>
      <c r="AZ15">
        <v>2.3331000000000001E-2</v>
      </c>
      <c r="BA15">
        <v>8.0759999999999998E-3</v>
      </c>
      <c r="BB15">
        <v>1.5817000000000001E-2</v>
      </c>
      <c r="BC15">
        <v>44.337499999999999</v>
      </c>
      <c r="BD15">
        <v>1.2400100000000001</v>
      </c>
      <c r="BE15">
        <v>100.10899999999999</v>
      </c>
      <c r="BG15" s="10">
        <v>24.861999999999998</v>
      </c>
      <c r="BH15" s="10">
        <v>3.9962999999999999E-2</v>
      </c>
      <c r="BI15" s="10">
        <v>21.513400000000001</v>
      </c>
      <c r="BJ15" s="10">
        <v>32.312199999999997</v>
      </c>
      <c r="BK15" s="10">
        <v>0.84352400000000005</v>
      </c>
      <c r="BL15" s="10">
        <v>9.3537400000000002</v>
      </c>
      <c r="BM15" s="10">
        <v>3.6283000000000003E-2</v>
      </c>
      <c r="BN15" s="10">
        <v>2.3480000000000001E-2</v>
      </c>
      <c r="BO15" s="10">
        <v>2.8105000000000002E-2</v>
      </c>
      <c r="BP15" s="10">
        <v>8.0759999999999998E-3</v>
      </c>
      <c r="BQ15" s="10">
        <v>1.5817000000000001E-2</v>
      </c>
      <c r="BR15" s="10">
        <v>-8.4799999999999997E-3</v>
      </c>
      <c r="BS15" s="10">
        <v>11.081300000000001</v>
      </c>
      <c r="BT15" s="10">
        <v>100.10899999999999</v>
      </c>
      <c r="BV15">
        <v>7.4765600000000001</v>
      </c>
      <c r="BW15">
        <v>9.0369999999999999E-3</v>
      </c>
      <c r="BX15">
        <v>7.6248399999999998</v>
      </c>
      <c r="BY15">
        <v>8.1263900000000007</v>
      </c>
      <c r="BZ15">
        <v>0.214861</v>
      </c>
      <c r="CA15">
        <v>4.19339</v>
      </c>
      <c r="CB15">
        <v>1.1691E-2</v>
      </c>
      <c r="CC15">
        <v>1.3690000000000001E-2</v>
      </c>
      <c r="CD15">
        <v>1.0782E-2</v>
      </c>
      <c r="CE15">
        <v>4.1159999999999999E-3</v>
      </c>
      <c r="CF15">
        <v>1.5044E-2</v>
      </c>
      <c r="CG15">
        <v>50.0715</v>
      </c>
      <c r="CH15">
        <v>22.228100000000001</v>
      </c>
      <c r="CI15">
        <v>100</v>
      </c>
      <c r="CK15">
        <v>0</v>
      </c>
      <c r="CL15">
        <v>1.3391E-2</v>
      </c>
      <c r="CM15">
        <v>0</v>
      </c>
      <c r="CN15">
        <v>3.9911000000000002E-2</v>
      </c>
      <c r="CO15">
        <v>2.7365E-2</v>
      </c>
      <c r="CP15">
        <v>1.8422000000000001E-2</v>
      </c>
      <c r="CQ15">
        <v>0</v>
      </c>
      <c r="CR15">
        <v>3.5971000000000003E-2</v>
      </c>
      <c r="CS15">
        <v>1.2728E-2</v>
      </c>
      <c r="CT15">
        <v>2.0922E-2</v>
      </c>
      <c r="CU15">
        <v>3.9350999999999997E-2</v>
      </c>
      <c r="CV15">
        <v>0</v>
      </c>
      <c r="CW15">
        <v>2.2338E-2</v>
      </c>
      <c r="CX15">
        <v>0</v>
      </c>
      <c r="CY15">
        <v>5.1346000000000003E-2</v>
      </c>
      <c r="CZ15">
        <v>3.5334999999999998E-2</v>
      </c>
      <c r="DA15">
        <v>3.0549E-2</v>
      </c>
      <c r="DB15">
        <v>0</v>
      </c>
      <c r="DC15">
        <v>4.8488000000000003E-2</v>
      </c>
      <c r="DD15">
        <v>1.5332E-2</v>
      </c>
      <c r="DE15">
        <v>2.0922E-2</v>
      </c>
      <c r="DF15">
        <v>3.9350999999999997E-2</v>
      </c>
      <c r="DG15">
        <v>0</v>
      </c>
      <c r="DH15">
        <v>27.593900000000001</v>
      </c>
      <c r="DI15">
        <v>0</v>
      </c>
      <c r="DJ15">
        <v>0.54335100000000003</v>
      </c>
      <c r="DK15">
        <v>4.0523999999999996</v>
      </c>
      <c r="DL15">
        <v>0.89771100000000004</v>
      </c>
      <c r="DM15">
        <v>0</v>
      </c>
      <c r="DN15">
        <v>87.479799999999997</v>
      </c>
      <c r="DO15">
        <v>23.884699999999999</v>
      </c>
      <c r="DP15">
        <v>108.947</v>
      </c>
      <c r="DQ15">
        <v>118.089</v>
      </c>
      <c r="DR15">
        <v>-32.518000000000001</v>
      </c>
      <c r="DS15">
        <v>15.7601</v>
      </c>
    </row>
    <row r="16" spans="1:149" x14ac:dyDescent="0.25">
      <c r="A16" t="s">
        <v>88</v>
      </c>
      <c r="B16" s="5">
        <f t="shared" si="3"/>
        <v>11.53</v>
      </c>
      <c r="C16" s="5">
        <f t="shared" si="4"/>
        <v>2.6969E-2</v>
      </c>
      <c r="D16" s="5">
        <f t="shared" si="5"/>
        <v>11.350300000000001</v>
      </c>
      <c r="E16" s="5">
        <f t="shared" si="6"/>
        <v>25.381699999999999</v>
      </c>
      <c r="F16" s="5">
        <f t="shared" si="7"/>
        <v>0.71674099999999996</v>
      </c>
      <c r="G16" s="5">
        <f t="shared" si="8"/>
        <v>5.6695500000000001</v>
      </c>
      <c r="H16" s="5">
        <f t="shared" si="9"/>
        <v>1.9063E-2</v>
      </c>
      <c r="I16" s="5" t="str">
        <f t="shared" si="10"/>
        <v>&lt;0.044</v>
      </c>
      <c r="J16" s="5">
        <f t="shared" si="11"/>
        <v>2.8527E-2</v>
      </c>
      <c r="K16" s="5" t="str">
        <f t="shared" si="12"/>
        <v>&lt;0.023</v>
      </c>
      <c r="L16" s="5" t="str">
        <f t="shared" si="13"/>
        <v>&lt;0.039</v>
      </c>
      <c r="M16" s="5">
        <v>44.268999999999998</v>
      </c>
      <c r="N16" s="5">
        <v>1.2364599999999999</v>
      </c>
      <c r="O16" s="5">
        <f t="shared" si="14"/>
        <v>100.22830999999999</v>
      </c>
      <c r="Q16" s="5">
        <f t="shared" si="15"/>
        <v>24.666799999999999</v>
      </c>
      <c r="R16" s="5">
        <f t="shared" si="16"/>
        <v>4.4985999999999998E-2</v>
      </c>
      <c r="S16" s="5">
        <f t="shared" si="17"/>
        <v>21.446200000000001</v>
      </c>
      <c r="T16" s="5">
        <f t="shared" si="18"/>
        <v>32.653500000000001</v>
      </c>
      <c r="U16" s="5">
        <f t="shared" si="19"/>
        <v>0.92548200000000003</v>
      </c>
      <c r="V16" s="5">
        <f t="shared" si="20"/>
        <v>9.4018200000000007</v>
      </c>
      <c r="W16" s="5">
        <f t="shared" si="21"/>
        <v>2.6672999999999999E-2</v>
      </c>
      <c r="X16" s="5" t="str">
        <f t="shared" si="22"/>
        <v>&lt;0.060</v>
      </c>
      <c r="Y16" s="5">
        <f t="shared" si="23"/>
        <v>3.4362999999999998E-2</v>
      </c>
      <c r="Z16" s="5" t="str">
        <f t="shared" si="24"/>
        <v>&lt;0.023</v>
      </c>
      <c r="AA16" s="5" t="str">
        <f t="shared" si="25"/>
        <v>&lt;0.039</v>
      </c>
      <c r="AB16" s="5">
        <v>-1.353E-2</v>
      </c>
      <c r="AC16" s="5">
        <v>11.0497</v>
      </c>
      <c r="AD16" s="5">
        <f t="shared" si="26"/>
        <v>100.23599400000001</v>
      </c>
      <c r="AF16" s="8" t="str">
        <f t="shared" si="27"/>
        <v>N/A</v>
      </c>
      <c r="AG16" s="8">
        <f t="shared" si="28"/>
        <v>6.6082949769999998E-3</v>
      </c>
      <c r="AH16" s="8" t="str">
        <f t="shared" si="29"/>
        <v>N/A</v>
      </c>
      <c r="AI16" s="8">
        <f t="shared" si="30"/>
        <v>0.13731728135299998</v>
      </c>
      <c r="AJ16" s="8">
        <f t="shared" si="31"/>
        <v>2.7220891416700001E-2</v>
      </c>
      <c r="AK16" s="8">
        <f t="shared" si="32"/>
        <v>5.0714578313999996E-2</v>
      </c>
      <c r="AL16" s="8" t="str">
        <f t="shared" si="33"/>
        <v>N/A</v>
      </c>
      <c r="AM16" s="8" t="str">
        <f t="shared" si="34"/>
        <v>N/A</v>
      </c>
      <c r="AN16" s="8">
        <f t="shared" si="35"/>
        <v>6.0170574750000004E-3</v>
      </c>
      <c r="AO16" s="8">
        <f t="shared" si="36"/>
        <v>9.5682297600000014E-3</v>
      </c>
      <c r="AP16" s="8">
        <f t="shared" si="37"/>
        <v>1.9077682731999997E-2</v>
      </c>
      <c r="AR16">
        <v>11.53</v>
      </c>
      <c r="AS16">
        <v>2.6969E-2</v>
      </c>
      <c r="AT16">
        <v>11.350300000000001</v>
      </c>
      <c r="AU16">
        <v>25.381699999999999</v>
      </c>
      <c r="AV16">
        <v>0.71674099999999996</v>
      </c>
      <c r="AW16">
        <v>5.6695500000000001</v>
      </c>
      <c r="AX16">
        <v>1.9063E-2</v>
      </c>
      <c r="AY16">
        <v>-2.1839999999999998E-2</v>
      </c>
      <c r="AZ16">
        <v>2.8527E-2</v>
      </c>
      <c r="BA16">
        <v>5.2110000000000004E-3</v>
      </c>
      <c r="BB16">
        <v>2.9326999999999999E-2</v>
      </c>
      <c r="BC16">
        <v>44.268999999999998</v>
      </c>
      <c r="BD16">
        <v>1.2364599999999999</v>
      </c>
      <c r="BE16">
        <v>100.241</v>
      </c>
      <c r="BG16" s="10">
        <v>24.666799999999999</v>
      </c>
      <c r="BH16" s="10">
        <v>4.4985999999999998E-2</v>
      </c>
      <c r="BI16" s="10">
        <v>21.446200000000001</v>
      </c>
      <c r="BJ16" s="10">
        <v>32.653500000000001</v>
      </c>
      <c r="BK16" s="10">
        <v>0.92548200000000003</v>
      </c>
      <c r="BL16" s="10">
        <v>9.4018200000000007</v>
      </c>
      <c r="BM16" s="10">
        <v>2.6672999999999999E-2</v>
      </c>
      <c r="BN16" s="10">
        <v>-2.9440000000000001E-2</v>
      </c>
      <c r="BO16" s="10">
        <v>3.4362999999999998E-2</v>
      </c>
      <c r="BP16" s="10">
        <v>5.2110000000000004E-3</v>
      </c>
      <c r="BQ16" s="10">
        <v>2.9326999999999999E-2</v>
      </c>
      <c r="BR16" s="10">
        <v>-1.353E-2</v>
      </c>
      <c r="BS16" s="10">
        <v>11.0497</v>
      </c>
      <c r="BT16" s="10">
        <v>100.241</v>
      </c>
      <c r="BV16">
        <v>7.4263399999999997</v>
      </c>
      <c r="BW16">
        <v>1.0185E-2</v>
      </c>
      <c r="BX16">
        <v>7.6097000000000001</v>
      </c>
      <c r="BY16">
        <v>8.2216100000000001</v>
      </c>
      <c r="BZ16">
        <v>0.23600699999999999</v>
      </c>
      <c r="CA16">
        <v>4.2197699999999996</v>
      </c>
      <c r="CB16">
        <v>8.6040000000000005E-3</v>
      </c>
      <c r="CC16">
        <v>-1.7180000000000001E-2</v>
      </c>
      <c r="CD16">
        <v>1.3198E-2</v>
      </c>
      <c r="CE16">
        <v>2.6589999999999999E-3</v>
      </c>
      <c r="CF16">
        <v>2.7924999999999998E-2</v>
      </c>
      <c r="CG16">
        <v>50.051299999999998</v>
      </c>
      <c r="CH16">
        <v>22.189900000000002</v>
      </c>
      <c r="CI16">
        <v>100</v>
      </c>
      <c r="CK16">
        <v>0</v>
      </c>
      <c r="CL16">
        <v>1.3305000000000001E-2</v>
      </c>
      <c r="CM16">
        <v>0</v>
      </c>
      <c r="CN16">
        <v>4.3540000000000002E-2</v>
      </c>
      <c r="CO16">
        <v>2.6412000000000001E-2</v>
      </c>
      <c r="CP16">
        <v>1.7342E-2</v>
      </c>
      <c r="CQ16">
        <v>0</v>
      </c>
      <c r="CR16">
        <v>4.4606E-2</v>
      </c>
      <c r="CS16">
        <v>1.3694E-2</v>
      </c>
      <c r="CT16">
        <v>2.3068000000000002E-2</v>
      </c>
      <c r="CU16">
        <v>3.9976999999999999E-2</v>
      </c>
      <c r="CV16">
        <v>0</v>
      </c>
      <c r="CW16">
        <v>2.2193999999999998E-2</v>
      </c>
      <c r="CX16">
        <v>0</v>
      </c>
      <c r="CY16">
        <v>5.6015000000000002E-2</v>
      </c>
      <c r="CZ16">
        <v>3.4105000000000003E-2</v>
      </c>
      <c r="DA16">
        <v>2.8759E-2</v>
      </c>
      <c r="DB16">
        <v>0</v>
      </c>
      <c r="DC16">
        <v>6.0127E-2</v>
      </c>
      <c r="DD16">
        <v>1.6494999999999999E-2</v>
      </c>
      <c r="DE16">
        <v>2.3068000000000002E-2</v>
      </c>
      <c r="DF16">
        <v>3.9976999999999999E-2</v>
      </c>
      <c r="DG16">
        <v>0</v>
      </c>
      <c r="DH16">
        <v>24.503299999999999</v>
      </c>
      <c r="DI16">
        <v>0</v>
      </c>
      <c r="DJ16">
        <v>0.54100899999999996</v>
      </c>
      <c r="DK16">
        <v>3.7978700000000001</v>
      </c>
      <c r="DL16">
        <v>0.89450799999999997</v>
      </c>
      <c r="DM16">
        <v>0</v>
      </c>
      <c r="DN16">
        <v>-80.721999999999994</v>
      </c>
      <c r="DO16">
        <v>21.092500000000001</v>
      </c>
      <c r="DP16">
        <v>183.61600000000001</v>
      </c>
      <c r="DQ16">
        <v>65.051599999999993</v>
      </c>
      <c r="DR16">
        <v>-32.548999999999999</v>
      </c>
      <c r="DS16">
        <v>15.886100000000001</v>
      </c>
    </row>
    <row r="17" spans="1:123" x14ac:dyDescent="0.25">
      <c r="A17" t="s">
        <v>89</v>
      </c>
      <c r="B17" s="5">
        <f t="shared" si="3"/>
        <v>11.482100000000001</v>
      </c>
      <c r="C17" s="5" t="str">
        <f t="shared" si="4"/>
        <v>&lt;0.013</v>
      </c>
      <c r="D17" s="5">
        <f t="shared" si="5"/>
        <v>11.3066</v>
      </c>
      <c r="E17" s="5">
        <f t="shared" si="6"/>
        <v>24.9101</v>
      </c>
      <c r="F17" s="5">
        <f t="shared" si="7"/>
        <v>0.94596999999999998</v>
      </c>
      <c r="G17" s="5">
        <f t="shared" si="8"/>
        <v>5.6707200000000002</v>
      </c>
      <c r="H17" s="5">
        <f t="shared" si="9"/>
        <v>9.3670000000000003E-3</v>
      </c>
      <c r="I17" s="5" t="str">
        <f t="shared" si="10"/>
        <v>&lt;0.039</v>
      </c>
      <c r="J17" s="5">
        <f t="shared" si="11"/>
        <v>1.8935E-2</v>
      </c>
      <c r="K17" s="5" t="str">
        <f t="shared" si="12"/>
        <v>&lt;0.021</v>
      </c>
      <c r="L17" s="5" t="str">
        <f t="shared" si="13"/>
        <v>&lt;0.040</v>
      </c>
      <c r="M17" s="5">
        <v>44.148899999999998</v>
      </c>
      <c r="N17" s="5">
        <v>1.23935</v>
      </c>
      <c r="O17" s="5">
        <f t="shared" si="14"/>
        <v>99.732042000000007</v>
      </c>
      <c r="Q17" s="5">
        <f t="shared" si="15"/>
        <v>24.564299999999999</v>
      </c>
      <c r="R17" s="5" t="str">
        <f t="shared" si="16"/>
        <v>&lt;0.022</v>
      </c>
      <c r="S17" s="5">
        <f t="shared" si="17"/>
        <v>21.363600000000002</v>
      </c>
      <c r="T17" s="5">
        <f t="shared" si="18"/>
        <v>32.046799999999998</v>
      </c>
      <c r="U17" s="5">
        <f t="shared" si="19"/>
        <v>1.2214700000000001</v>
      </c>
      <c r="V17" s="5">
        <f t="shared" si="20"/>
        <v>9.4037600000000001</v>
      </c>
      <c r="W17" s="5">
        <f t="shared" si="21"/>
        <v>1.3106E-2</v>
      </c>
      <c r="X17" s="5" t="str">
        <f t="shared" si="22"/>
        <v>&lt;0.053</v>
      </c>
      <c r="Y17" s="5">
        <f t="shared" si="23"/>
        <v>2.2807999999999998E-2</v>
      </c>
      <c r="Z17" s="5" t="str">
        <f t="shared" si="24"/>
        <v>&lt;0.021</v>
      </c>
      <c r="AA17" s="5" t="str">
        <f t="shared" si="25"/>
        <v>&lt;0.040</v>
      </c>
      <c r="AB17" s="5">
        <v>1.0048E-2</v>
      </c>
      <c r="AC17" s="5">
        <v>11.0755</v>
      </c>
      <c r="AD17" s="5">
        <f t="shared" si="26"/>
        <v>99.721391999999994</v>
      </c>
      <c r="AF17" s="8" t="str">
        <f t="shared" si="27"/>
        <v>N/A</v>
      </c>
      <c r="AG17" s="8">
        <f t="shared" si="28"/>
        <v>6.5951985000000006E-3</v>
      </c>
      <c r="AH17" s="8" t="str">
        <f t="shared" si="29"/>
        <v>N/A</v>
      </c>
      <c r="AI17" s="8">
        <f t="shared" si="30"/>
        <v>0.13611999594499999</v>
      </c>
      <c r="AJ17" s="8">
        <f t="shared" si="31"/>
        <v>3.0520303095E-2</v>
      </c>
      <c r="AK17" s="8">
        <f t="shared" si="32"/>
        <v>5.0902707715200009E-2</v>
      </c>
      <c r="AL17" s="8" t="str">
        <f t="shared" si="33"/>
        <v>N/A</v>
      </c>
      <c r="AM17" s="8">
        <f t="shared" si="34"/>
        <v>1.65913E-2</v>
      </c>
      <c r="AN17" s="8">
        <f t="shared" si="35"/>
        <v>5.9997819699999996E-3</v>
      </c>
      <c r="AO17" s="8">
        <f t="shared" si="36"/>
        <v>9.0708905139999987E-3</v>
      </c>
      <c r="AP17" s="8" t="str">
        <f t="shared" si="37"/>
        <v>N/A</v>
      </c>
      <c r="AR17">
        <v>11.482100000000001</v>
      </c>
      <c r="AS17">
        <v>1.025E-2</v>
      </c>
      <c r="AT17">
        <v>11.3066</v>
      </c>
      <c r="AU17">
        <v>24.9101</v>
      </c>
      <c r="AV17">
        <v>0.94596999999999998</v>
      </c>
      <c r="AW17">
        <v>5.6707200000000002</v>
      </c>
      <c r="AX17">
        <v>9.3670000000000003E-3</v>
      </c>
      <c r="AY17">
        <v>1.0999999999999999E-2</v>
      </c>
      <c r="AZ17">
        <v>1.8935E-2</v>
      </c>
      <c r="BA17">
        <v>1.3762999999999999E-2</v>
      </c>
      <c r="BB17">
        <v>-3.124E-2</v>
      </c>
      <c r="BC17">
        <v>44.148899999999998</v>
      </c>
      <c r="BD17">
        <v>1.23935</v>
      </c>
      <c r="BE17">
        <v>99.735799999999998</v>
      </c>
      <c r="BG17" s="10">
        <v>24.564299999999999</v>
      </c>
      <c r="BH17" s="10">
        <v>1.7097999999999999E-2</v>
      </c>
      <c r="BI17" s="10">
        <v>21.363600000000002</v>
      </c>
      <c r="BJ17" s="10">
        <v>32.046799999999998</v>
      </c>
      <c r="BK17" s="10">
        <v>1.2214700000000001</v>
      </c>
      <c r="BL17" s="10">
        <v>9.4037600000000001</v>
      </c>
      <c r="BM17" s="10">
        <v>1.3106E-2</v>
      </c>
      <c r="BN17" s="10">
        <v>1.4827999999999999E-2</v>
      </c>
      <c r="BO17" s="10">
        <v>2.2807999999999998E-2</v>
      </c>
      <c r="BP17" s="10">
        <v>1.3762999999999999E-2</v>
      </c>
      <c r="BQ17" s="10">
        <v>-3.124E-2</v>
      </c>
      <c r="BR17" s="10">
        <v>1.0048E-2</v>
      </c>
      <c r="BS17" s="10">
        <v>11.0755</v>
      </c>
      <c r="BT17" s="10">
        <v>99.735799999999998</v>
      </c>
      <c r="BV17">
        <v>7.4149900000000004</v>
      </c>
      <c r="BW17">
        <v>3.8809999999999999E-3</v>
      </c>
      <c r="BX17">
        <v>7.6004100000000001</v>
      </c>
      <c r="BY17">
        <v>8.0901300000000003</v>
      </c>
      <c r="BZ17">
        <v>0.312309</v>
      </c>
      <c r="CA17">
        <v>4.23177</v>
      </c>
      <c r="CB17">
        <v>4.2389999999999997E-3</v>
      </c>
      <c r="CC17">
        <v>8.6779999999999999E-3</v>
      </c>
      <c r="CD17">
        <v>8.7829999999999991E-3</v>
      </c>
      <c r="CE17">
        <v>7.0410000000000004E-3</v>
      </c>
      <c r="CF17">
        <v>-2.9819999999999999E-2</v>
      </c>
      <c r="CG17">
        <v>50.0471</v>
      </c>
      <c r="CH17">
        <v>22.3005</v>
      </c>
      <c r="CI17">
        <v>100</v>
      </c>
      <c r="CK17">
        <v>0</v>
      </c>
      <c r="CL17">
        <v>1.3723000000000001E-2</v>
      </c>
      <c r="CM17">
        <v>0</v>
      </c>
      <c r="CN17">
        <v>4.3936000000000003E-2</v>
      </c>
      <c r="CO17">
        <v>2.6637000000000001E-2</v>
      </c>
      <c r="CP17">
        <v>1.9788E-2</v>
      </c>
      <c r="CQ17">
        <v>0</v>
      </c>
      <c r="CR17">
        <v>3.9861000000000001E-2</v>
      </c>
      <c r="CS17">
        <v>1.4008E-2</v>
      </c>
      <c r="CT17">
        <v>2.1166999999999998E-2</v>
      </c>
      <c r="CU17">
        <v>4.0929E-2</v>
      </c>
      <c r="CV17">
        <v>0</v>
      </c>
      <c r="CW17">
        <v>2.2891000000000002E-2</v>
      </c>
      <c r="CX17">
        <v>0</v>
      </c>
      <c r="CY17">
        <v>5.6522999999999997E-2</v>
      </c>
      <c r="CZ17">
        <v>3.4395000000000002E-2</v>
      </c>
      <c r="DA17">
        <v>3.2814000000000003E-2</v>
      </c>
      <c r="DB17">
        <v>0</v>
      </c>
      <c r="DC17">
        <v>5.3732000000000002E-2</v>
      </c>
      <c r="DD17">
        <v>1.6874E-2</v>
      </c>
      <c r="DE17">
        <v>2.1166999999999998E-2</v>
      </c>
      <c r="DF17">
        <v>4.0929E-2</v>
      </c>
      <c r="DG17">
        <v>0</v>
      </c>
      <c r="DH17">
        <v>64.343400000000003</v>
      </c>
      <c r="DI17">
        <v>0</v>
      </c>
      <c r="DJ17">
        <v>0.54644499999999996</v>
      </c>
      <c r="DK17">
        <v>3.2263500000000001</v>
      </c>
      <c r="DL17">
        <v>0.89764100000000002</v>
      </c>
      <c r="DM17">
        <v>0</v>
      </c>
      <c r="DN17">
        <v>150.83000000000001</v>
      </c>
      <c r="DO17">
        <v>31.686199999999999</v>
      </c>
      <c r="DP17">
        <v>65.907799999999995</v>
      </c>
      <c r="DQ17">
        <v>-60.973999999999997</v>
      </c>
      <c r="DR17">
        <v>-32.447000000000003</v>
      </c>
      <c r="DS17">
        <v>15.994199999999999</v>
      </c>
    </row>
    <row r="18" spans="1:123" x14ac:dyDescent="0.25">
      <c r="A18" t="s">
        <v>90</v>
      </c>
      <c r="B18" s="5">
        <f t="shared" si="3"/>
        <v>11.6242</v>
      </c>
      <c r="C18" s="5">
        <f t="shared" si="4"/>
        <v>2.3313E-2</v>
      </c>
      <c r="D18" s="5">
        <f t="shared" si="5"/>
        <v>11.223599999999999</v>
      </c>
      <c r="E18" s="5">
        <f t="shared" si="6"/>
        <v>24.775700000000001</v>
      </c>
      <c r="F18" s="5">
        <f t="shared" si="7"/>
        <v>0.67103999999999997</v>
      </c>
      <c r="G18" s="5">
        <f t="shared" si="8"/>
        <v>5.9269100000000003</v>
      </c>
      <c r="H18" s="5" t="str">
        <f t="shared" si="9"/>
        <v>&lt;0</v>
      </c>
      <c r="I18" s="5" t="str">
        <f t="shared" si="10"/>
        <v>&lt;0.040</v>
      </c>
      <c r="J18" s="5" t="str">
        <f t="shared" si="11"/>
        <v>&lt;0.014</v>
      </c>
      <c r="K18" s="5" t="str">
        <f t="shared" si="12"/>
        <v>&lt;0.020</v>
      </c>
      <c r="L18" s="5" t="str">
        <f t="shared" si="13"/>
        <v>&lt;0.040</v>
      </c>
      <c r="M18" s="5">
        <v>44.288800000000002</v>
      </c>
      <c r="N18" s="5">
        <v>1.24238</v>
      </c>
      <c r="O18" s="5">
        <f t="shared" si="14"/>
        <v>99.775942999999998</v>
      </c>
      <c r="Q18" s="5">
        <f t="shared" si="15"/>
        <v>24.868400000000001</v>
      </c>
      <c r="R18" s="5">
        <f t="shared" si="16"/>
        <v>3.8887999999999999E-2</v>
      </c>
      <c r="S18" s="5">
        <f t="shared" si="17"/>
        <v>21.206900000000001</v>
      </c>
      <c r="T18" s="5">
        <f t="shared" si="18"/>
        <v>31.873799999999999</v>
      </c>
      <c r="U18" s="5">
        <f t="shared" si="19"/>
        <v>0.86647200000000002</v>
      </c>
      <c r="V18" s="5">
        <f t="shared" si="20"/>
        <v>9.8285999999999998</v>
      </c>
      <c r="W18" s="5" t="str">
        <f t="shared" si="21"/>
        <v>&lt;0</v>
      </c>
      <c r="X18" s="5" t="str">
        <f t="shared" si="22"/>
        <v>&lt;0.054</v>
      </c>
      <c r="Y18" s="5" t="str">
        <f t="shared" si="23"/>
        <v>&lt;0.016</v>
      </c>
      <c r="Z18" s="5" t="str">
        <f t="shared" si="24"/>
        <v>&lt;0.020</v>
      </c>
      <c r="AA18" s="5" t="str">
        <f t="shared" si="25"/>
        <v>&lt;0.040</v>
      </c>
      <c r="AB18" s="5">
        <v>-9.7300000000000008E-3</v>
      </c>
      <c r="AC18" s="5">
        <v>11.102499999999999</v>
      </c>
      <c r="AD18" s="5">
        <f t="shared" si="26"/>
        <v>99.775829999999985</v>
      </c>
      <c r="AF18" s="8" t="str">
        <f t="shared" si="27"/>
        <v>N/A</v>
      </c>
      <c r="AG18" s="8">
        <f t="shared" si="28"/>
        <v>6.5096656769999999E-3</v>
      </c>
      <c r="AH18" s="8" t="str">
        <f t="shared" si="29"/>
        <v>N/A</v>
      </c>
      <c r="AI18" s="8">
        <f t="shared" si="30"/>
        <v>0.13586002852000001</v>
      </c>
      <c r="AJ18" s="8">
        <f t="shared" si="31"/>
        <v>2.7467881631999997E-2</v>
      </c>
      <c r="AK18" s="8">
        <f t="shared" si="32"/>
        <v>5.1787976390700007E-2</v>
      </c>
      <c r="AL18" s="8" t="str">
        <f t="shared" si="33"/>
        <v>N/A</v>
      </c>
      <c r="AM18" s="8" t="str">
        <f t="shared" si="34"/>
        <v>N/A</v>
      </c>
      <c r="AN18" s="8">
        <f t="shared" si="35"/>
        <v>5.8807009050000003E-3</v>
      </c>
      <c r="AO18" s="8">
        <f t="shared" si="36"/>
        <v>8.7853752089999994E-3</v>
      </c>
      <c r="AP18" s="8">
        <f t="shared" si="37"/>
        <v>1.9031277550000003E-2</v>
      </c>
      <c r="AR18">
        <v>11.6242</v>
      </c>
      <c r="AS18">
        <v>2.3313E-2</v>
      </c>
      <c r="AT18">
        <v>11.223599999999999</v>
      </c>
      <c r="AU18">
        <v>24.775700000000001</v>
      </c>
      <c r="AV18">
        <v>0.67103999999999997</v>
      </c>
      <c r="AW18">
        <v>5.9269100000000003</v>
      </c>
      <c r="AX18">
        <v>0</v>
      </c>
      <c r="AY18">
        <v>-4.5599999999999998E-3</v>
      </c>
      <c r="AZ18">
        <v>8.3350000000000004E-3</v>
      </c>
      <c r="BA18">
        <v>1.1882999999999999E-2</v>
      </c>
      <c r="BB18">
        <v>1.6733000000000001E-2</v>
      </c>
      <c r="BC18">
        <v>44.288800000000002</v>
      </c>
      <c r="BD18">
        <v>1.24238</v>
      </c>
      <c r="BE18">
        <v>99.808300000000003</v>
      </c>
      <c r="BG18" s="10">
        <v>24.868400000000001</v>
      </c>
      <c r="BH18" s="10">
        <v>3.8887999999999999E-2</v>
      </c>
      <c r="BI18" s="10">
        <v>21.206900000000001</v>
      </c>
      <c r="BJ18" s="10">
        <v>31.873799999999999</v>
      </c>
      <c r="BK18" s="10">
        <v>0.86647200000000002</v>
      </c>
      <c r="BL18" s="10">
        <v>9.8285999999999998</v>
      </c>
      <c r="BM18" s="10">
        <v>0</v>
      </c>
      <c r="BN18" s="10">
        <v>-6.1399999999999996E-3</v>
      </c>
      <c r="BO18" s="10">
        <v>1.0041E-2</v>
      </c>
      <c r="BP18" s="10">
        <v>1.1882999999999999E-2</v>
      </c>
      <c r="BQ18" s="10">
        <v>1.6733000000000001E-2</v>
      </c>
      <c r="BR18" s="10">
        <v>-9.7300000000000008E-3</v>
      </c>
      <c r="BS18" s="10">
        <v>11.102499999999999</v>
      </c>
      <c r="BT18" s="10">
        <v>99.808300000000003</v>
      </c>
      <c r="BV18">
        <v>7.4817900000000002</v>
      </c>
      <c r="BW18">
        <v>8.7980000000000003E-3</v>
      </c>
      <c r="BX18">
        <v>7.51952</v>
      </c>
      <c r="BY18">
        <v>8.0196699999999996</v>
      </c>
      <c r="BZ18">
        <v>0.220804</v>
      </c>
      <c r="CA18">
        <v>4.40822</v>
      </c>
      <c r="CB18">
        <v>0</v>
      </c>
      <c r="CC18">
        <v>-3.5799999999999998E-3</v>
      </c>
      <c r="CD18">
        <v>3.8539999999999998E-3</v>
      </c>
      <c r="CE18">
        <v>6.0590000000000001E-3</v>
      </c>
      <c r="CF18">
        <v>1.5921999999999999E-2</v>
      </c>
      <c r="CG18">
        <v>50.038499999999999</v>
      </c>
      <c r="CH18">
        <v>22.2804</v>
      </c>
      <c r="CI18">
        <v>100</v>
      </c>
      <c r="CK18">
        <v>0</v>
      </c>
      <c r="CL18">
        <v>1.3183E-2</v>
      </c>
      <c r="CM18">
        <v>0</v>
      </c>
      <c r="CN18">
        <v>4.4448000000000001E-2</v>
      </c>
      <c r="CO18">
        <v>3.0370000000000001E-2</v>
      </c>
      <c r="CP18">
        <v>1.7918E-2</v>
      </c>
      <c r="CQ18">
        <v>0</v>
      </c>
      <c r="CR18">
        <v>4.0358999999999999E-2</v>
      </c>
      <c r="CS18">
        <v>1.41E-2</v>
      </c>
      <c r="CT18">
        <v>2.0582E-2</v>
      </c>
      <c r="CU18">
        <v>4.0090000000000001E-2</v>
      </c>
      <c r="CV18">
        <v>0</v>
      </c>
      <c r="CW18">
        <v>2.1991E-2</v>
      </c>
      <c r="CX18">
        <v>0</v>
      </c>
      <c r="CY18">
        <v>5.7181999999999997E-2</v>
      </c>
      <c r="CZ18">
        <v>3.9215E-2</v>
      </c>
      <c r="DA18">
        <v>2.9714000000000001E-2</v>
      </c>
      <c r="DB18">
        <v>0</v>
      </c>
      <c r="DC18">
        <v>5.4403E-2</v>
      </c>
      <c r="DD18">
        <v>1.6985E-2</v>
      </c>
      <c r="DE18">
        <v>2.0582E-2</v>
      </c>
      <c r="DF18">
        <v>4.0090000000000001E-2</v>
      </c>
      <c r="DG18">
        <v>0</v>
      </c>
      <c r="DH18">
        <v>27.922899999999998</v>
      </c>
      <c r="DI18">
        <v>0</v>
      </c>
      <c r="DJ18">
        <v>0.54835999999999996</v>
      </c>
      <c r="DK18">
        <v>4.0933299999999999</v>
      </c>
      <c r="DL18">
        <v>0.87377700000000003</v>
      </c>
      <c r="DM18">
        <v>0</v>
      </c>
      <c r="DN18">
        <v>-358.55</v>
      </c>
      <c r="DO18">
        <v>70.554299999999998</v>
      </c>
      <c r="DP18">
        <v>73.932299999999998</v>
      </c>
      <c r="DQ18">
        <v>113.735</v>
      </c>
      <c r="DR18">
        <v>-32.368000000000002</v>
      </c>
      <c r="DS18">
        <v>16.263100000000001</v>
      </c>
    </row>
    <row r="19" spans="1:123" x14ac:dyDescent="0.25">
      <c r="A19" t="s">
        <v>91</v>
      </c>
      <c r="B19" s="5">
        <f t="shared" si="3"/>
        <v>11.477</v>
      </c>
      <c r="C19" s="5">
        <f t="shared" si="4"/>
        <v>2.1575E-2</v>
      </c>
      <c r="D19" s="5">
        <f t="shared" si="5"/>
        <v>11.271100000000001</v>
      </c>
      <c r="E19" s="5">
        <f t="shared" si="6"/>
        <v>24.995000000000001</v>
      </c>
      <c r="F19" s="5">
        <f t="shared" si="7"/>
        <v>0.80155500000000002</v>
      </c>
      <c r="G19" s="5">
        <f t="shared" si="8"/>
        <v>5.6574999999999998</v>
      </c>
      <c r="H19" s="5">
        <f t="shared" si="9"/>
        <v>1.5671999999999998E-2</v>
      </c>
      <c r="I19" s="5" t="str">
        <f t="shared" si="10"/>
        <v>&lt;0.042</v>
      </c>
      <c r="J19" s="5">
        <f t="shared" si="11"/>
        <v>1.5565000000000001E-2</v>
      </c>
      <c r="K19" s="5">
        <f t="shared" si="12"/>
        <v>2.0899999999999998E-2</v>
      </c>
      <c r="L19" s="5" t="str">
        <f t="shared" si="13"/>
        <v>&lt;0.040</v>
      </c>
      <c r="M19" s="5">
        <v>44.067100000000003</v>
      </c>
      <c r="N19" s="5">
        <v>1.2391300000000001</v>
      </c>
      <c r="O19" s="5">
        <f t="shared" si="14"/>
        <v>99.582097000000005</v>
      </c>
      <c r="Q19" s="5">
        <f t="shared" si="15"/>
        <v>24.5534</v>
      </c>
      <c r="R19" s="5">
        <f t="shared" si="16"/>
        <v>3.5989E-2</v>
      </c>
      <c r="S19" s="5">
        <f t="shared" si="17"/>
        <v>21.296500000000002</v>
      </c>
      <c r="T19" s="5">
        <f t="shared" si="18"/>
        <v>32.155999999999999</v>
      </c>
      <c r="U19" s="5">
        <f t="shared" si="19"/>
        <v>1.0349999999999999</v>
      </c>
      <c r="V19" s="5">
        <f t="shared" si="20"/>
        <v>9.3818400000000004</v>
      </c>
      <c r="W19" s="5">
        <f t="shared" si="21"/>
        <v>2.1928E-2</v>
      </c>
      <c r="X19" s="5" t="str">
        <f t="shared" si="22"/>
        <v>&lt;0.056</v>
      </c>
      <c r="Y19" s="5">
        <f t="shared" si="23"/>
        <v>1.8749999999999999E-2</v>
      </c>
      <c r="Z19" s="5">
        <f t="shared" si="24"/>
        <v>2.0899999999999998E-2</v>
      </c>
      <c r="AA19" s="5" t="str">
        <f t="shared" si="25"/>
        <v>&lt;0.040</v>
      </c>
      <c r="AB19" s="5">
        <v>-6.0899999999999999E-3</v>
      </c>
      <c r="AC19" s="5">
        <v>11.073499999999999</v>
      </c>
      <c r="AD19" s="5">
        <f t="shared" si="26"/>
        <v>99.587716999999984</v>
      </c>
      <c r="AF19" s="8" t="str">
        <f t="shared" si="27"/>
        <v>N/A</v>
      </c>
      <c r="AG19" s="8">
        <f t="shared" si="28"/>
        <v>6.5231796749999999E-3</v>
      </c>
      <c r="AH19" s="8" t="str">
        <f t="shared" si="29"/>
        <v>N/A</v>
      </c>
      <c r="AI19" s="8">
        <f t="shared" si="30"/>
        <v>0.13642970859999998</v>
      </c>
      <c r="AJ19" s="8">
        <f t="shared" si="31"/>
        <v>2.8511551816499999E-2</v>
      </c>
      <c r="AK19" s="8">
        <f t="shared" si="32"/>
        <v>5.0702005825E-2</v>
      </c>
      <c r="AL19" s="8" t="str">
        <f t="shared" si="33"/>
        <v>N/A</v>
      </c>
      <c r="AM19" s="8" t="str">
        <f t="shared" si="34"/>
        <v>N/A</v>
      </c>
      <c r="AN19" s="8">
        <f t="shared" si="35"/>
        <v>6.1214810250000001E-3</v>
      </c>
      <c r="AO19" s="8">
        <f t="shared" si="36"/>
        <v>8.6406033999999986E-3</v>
      </c>
      <c r="AP19" s="8">
        <f t="shared" si="37"/>
        <v>1.925623802E-2</v>
      </c>
      <c r="AR19">
        <v>11.477</v>
      </c>
      <c r="AS19">
        <v>2.1575E-2</v>
      </c>
      <c r="AT19">
        <v>11.271100000000001</v>
      </c>
      <c r="AU19">
        <v>24.995000000000001</v>
      </c>
      <c r="AV19">
        <v>0.80155500000000002</v>
      </c>
      <c r="AW19">
        <v>5.6574999999999998</v>
      </c>
      <c r="AX19">
        <v>1.5671999999999998E-2</v>
      </c>
      <c r="AY19">
        <v>-1.6109999999999999E-2</v>
      </c>
      <c r="AZ19">
        <v>1.5565000000000001E-2</v>
      </c>
      <c r="BA19">
        <v>2.0899999999999998E-2</v>
      </c>
      <c r="BB19">
        <v>3.2659999999999998E-3</v>
      </c>
      <c r="BC19">
        <v>44.067100000000003</v>
      </c>
      <c r="BD19">
        <v>1.2391300000000001</v>
      </c>
      <c r="BE19">
        <v>99.569299999999998</v>
      </c>
      <c r="BG19" s="10">
        <v>24.5534</v>
      </c>
      <c r="BH19" s="10">
        <v>3.5989E-2</v>
      </c>
      <c r="BI19" s="10">
        <v>21.296500000000002</v>
      </c>
      <c r="BJ19" s="10">
        <v>32.155999999999999</v>
      </c>
      <c r="BK19" s="10">
        <v>1.0349999999999999</v>
      </c>
      <c r="BL19" s="10">
        <v>9.3818400000000004</v>
      </c>
      <c r="BM19" s="10">
        <v>2.1928E-2</v>
      </c>
      <c r="BN19" s="10">
        <v>-2.172E-2</v>
      </c>
      <c r="BO19" s="10">
        <v>1.8749999999999999E-2</v>
      </c>
      <c r="BP19" s="10">
        <v>2.0899999999999998E-2</v>
      </c>
      <c r="BQ19" s="10">
        <v>3.2659999999999998E-3</v>
      </c>
      <c r="BR19" s="10">
        <v>-6.0899999999999999E-3</v>
      </c>
      <c r="BS19" s="10">
        <v>11.073499999999999</v>
      </c>
      <c r="BT19" s="10">
        <v>99.569299999999998</v>
      </c>
      <c r="BV19">
        <v>7.4215900000000001</v>
      </c>
      <c r="BW19">
        <v>8.1799999999999998E-3</v>
      </c>
      <c r="BX19">
        <v>7.5866400000000001</v>
      </c>
      <c r="BY19">
        <v>8.1285299999999996</v>
      </c>
      <c r="BZ19">
        <v>0.26498300000000002</v>
      </c>
      <c r="CA19">
        <v>4.2275299999999998</v>
      </c>
      <c r="CB19">
        <v>7.1019999999999998E-3</v>
      </c>
      <c r="CC19">
        <v>-1.273E-2</v>
      </c>
      <c r="CD19">
        <v>7.2300000000000003E-3</v>
      </c>
      <c r="CE19">
        <v>1.0706E-2</v>
      </c>
      <c r="CF19">
        <v>3.1220000000000002E-3</v>
      </c>
      <c r="CG19">
        <v>50.021000000000001</v>
      </c>
      <c r="CH19">
        <v>22.3261</v>
      </c>
      <c r="CI19">
        <v>100</v>
      </c>
      <c r="CK19">
        <v>0</v>
      </c>
      <c r="CL19">
        <v>1.3261E-2</v>
      </c>
      <c r="CM19">
        <v>0</v>
      </c>
      <c r="CN19">
        <v>4.3122000000000001E-2</v>
      </c>
      <c r="CO19">
        <v>2.6495000000000001E-2</v>
      </c>
      <c r="CP19">
        <v>1.7469999999999999E-2</v>
      </c>
      <c r="CQ19">
        <v>0</v>
      </c>
      <c r="CR19">
        <v>4.2176999999999999E-2</v>
      </c>
      <c r="CS19">
        <v>1.4442999999999999E-2</v>
      </c>
      <c r="CT19">
        <v>1.9453999999999999E-2</v>
      </c>
      <c r="CU19">
        <v>4.0795999999999999E-2</v>
      </c>
      <c r="CV19">
        <v>0</v>
      </c>
      <c r="CW19">
        <v>2.2120000000000001E-2</v>
      </c>
      <c r="CX19">
        <v>0</v>
      </c>
      <c r="CY19">
        <v>5.5475999999999998E-2</v>
      </c>
      <c r="CZ19">
        <v>3.4210999999999998E-2</v>
      </c>
      <c r="DA19">
        <v>2.8969999999999999E-2</v>
      </c>
      <c r="DB19">
        <v>0</v>
      </c>
      <c r="DC19">
        <v>5.6853000000000001E-2</v>
      </c>
      <c r="DD19">
        <v>1.7398E-2</v>
      </c>
      <c r="DE19">
        <v>1.9453999999999999E-2</v>
      </c>
      <c r="DF19">
        <v>4.0795999999999999E-2</v>
      </c>
      <c r="DG19">
        <v>0</v>
      </c>
      <c r="DH19">
        <v>30.2349</v>
      </c>
      <c r="DI19">
        <v>0</v>
      </c>
      <c r="DJ19">
        <v>0.54582799999999998</v>
      </c>
      <c r="DK19">
        <v>3.5570300000000001</v>
      </c>
      <c r="DL19">
        <v>0.89619099999999996</v>
      </c>
      <c r="DM19">
        <v>0</v>
      </c>
      <c r="DN19">
        <v>-104.06</v>
      </c>
      <c r="DO19">
        <v>39.328499999999998</v>
      </c>
      <c r="DP19">
        <v>41.342599999999997</v>
      </c>
      <c r="DQ19">
        <v>589.59699999999998</v>
      </c>
      <c r="DR19">
        <v>-32.450000000000003</v>
      </c>
      <c r="DS19">
        <v>16.076799999999999</v>
      </c>
    </row>
    <row r="20" spans="1:123" x14ac:dyDescent="0.25">
      <c r="A20" t="s">
        <v>92</v>
      </c>
      <c r="B20" s="5">
        <f t="shared" si="3"/>
        <v>11.396699999999999</v>
      </c>
      <c r="C20" s="5" t="str">
        <f t="shared" si="4"/>
        <v>&lt;0.013</v>
      </c>
      <c r="D20" s="5">
        <f t="shared" si="5"/>
        <v>11.3948</v>
      </c>
      <c r="E20" s="5">
        <f t="shared" si="6"/>
        <v>25.071899999999999</v>
      </c>
      <c r="F20" s="5">
        <f t="shared" si="7"/>
        <v>0.56202099999999999</v>
      </c>
      <c r="G20" s="5">
        <f t="shared" si="8"/>
        <v>5.7096600000000004</v>
      </c>
      <c r="H20" s="5">
        <f t="shared" si="9"/>
        <v>5.1079999999999997E-3</v>
      </c>
      <c r="I20" s="5" t="str">
        <f t="shared" si="10"/>
        <v>&lt;0.043</v>
      </c>
      <c r="J20" s="5" t="str">
        <f t="shared" si="11"/>
        <v>&lt;0.014</v>
      </c>
      <c r="K20" s="5" t="str">
        <f t="shared" si="12"/>
        <v>&lt;0.024</v>
      </c>
      <c r="L20" s="5" t="str">
        <f t="shared" si="13"/>
        <v>&lt;0.040</v>
      </c>
      <c r="M20" s="5">
        <v>44.071899999999999</v>
      </c>
      <c r="N20" s="5">
        <v>1.24081</v>
      </c>
      <c r="O20" s="5">
        <f t="shared" si="14"/>
        <v>99.452898999999988</v>
      </c>
      <c r="Q20" s="5">
        <f t="shared" si="15"/>
        <v>24.381599999999999</v>
      </c>
      <c r="R20" s="5" t="str">
        <f t="shared" si="16"/>
        <v>&lt;0.022</v>
      </c>
      <c r="S20" s="5">
        <f t="shared" si="17"/>
        <v>21.5303</v>
      </c>
      <c r="T20" s="5">
        <f t="shared" si="18"/>
        <v>32.254899999999999</v>
      </c>
      <c r="U20" s="5">
        <f t="shared" si="19"/>
        <v>0.72570199999999996</v>
      </c>
      <c r="V20" s="5">
        <f t="shared" si="20"/>
        <v>9.4683399999999995</v>
      </c>
      <c r="W20" s="5">
        <f t="shared" si="21"/>
        <v>7.1469999999999997E-3</v>
      </c>
      <c r="X20" s="5" t="str">
        <f t="shared" si="22"/>
        <v>&lt;0.059</v>
      </c>
      <c r="Y20" s="5" t="str">
        <f t="shared" si="23"/>
        <v>&lt;0.017</v>
      </c>
      <c r="Z20" s="5" t="str">
        <f t="shared" si="24"/>
        <v>&lt;0.024</v>
      </c>
      <c r="AA20" s="5" t="str">
        <f t="shared" si="25"/>
        <v>&lt;0.040</v>
      </c>
      <c r="AB20" s="5">
        <v>-1.0499999999999999E-3</v>
      </c>
      <c r="AC20" s="5">
        <v>11.0885</v>
      </c>
      <c r="AD20" s="5">
        <f t="shared" si="26"/>
        <v>99.455438999999984</v>
      </c>
      <c r="AF20" s="8" t="str">
        <f t="shared" si="27"/>
        <v>N/A</v>
      </c>
      <c r="AG20" s="8">
        <f t="shared" si="28"/>
        <v>6.5192148E-3</v>
      </c>
      <c r="AH20" s="8" t="str">
        <f t="shared" si="29"/>
        <v>N/A</v>
      </c>
      <c r="AI20" s="8">
        <f t="shared" si="30"/>
        <v>0.13676746521899999</v>
      </c>
      <c r="AJ20" s="8">
        <f t="shared" si="31"/>
        <v>2.5253401997199998E-2</v>
      </c>
      <c r="AK20" s="8">
        <f t="shared" si="32"/>
        <v>5.1067484523000008E-2</v>
      </c>
      <c r="AL20" s="8" t="str">
        <f t="shared" si="33"/>
        <v>N/A</v>
      </c>
      <c r="AM20" s="8" t="str">
        <f t="shared" si="34"/>
        <v>N/A</v>
      </c>
      <c r="AN20" s="8" t="str">
        <f t="shared" si="35"/>
        <v>N/A</v>
      </c>
      <c r="AO20" s="8">
        <f t="shared" si="36"/>
        <v>9.8892089999999995E-3</v>
      </c>
      <c r="AP20" s="8">
        <f t="shared" si="37"/>
        <v>1.91218464E-2</v>
      </c>
      <c r="AR20">
        <v>11.396699999999999</v>
      </c>
      <c r="AS20">
        <v>2.6459999999999999E-3</v>
      </c>
      <c r="AT20">
        <v>11.3948</v>
      </c>
      <c r="AU20">
        <v>25.071899999999999</v>
      </c>
      <c r="AV20">
        <v>0.56202099999999999</v>
      </c>
      <c r="AW20">
        <v>5.7096600000000004</v>
      </c>
      <c r="AX20">
        <v>5.1079999999999997E-3</v>
      </c>
      <c r="AY20">
        <v>-1.0410000000000001E-2</v>
      </c>
      <c r="AZ20">
        <v>-3.2499999999999999E-3</v>
      </c>
      <c r="BA20">
        <v>2.0249999999999999E-3</v>
      </c>
      <c r="BB20">
        <v>1.413E-3</v>
      </c>
      <c r="BC20">
        <v>44.071899999999999</v>
      </c>
      <c r="BD20">
        <v>1.24081</v>
      </c>
      <c r="BE20">
        <v>99.445300000000003</v>
      </c>
      <c r="BG20" s="10">
        <v>24.381599999999999</v>
      </c>
      <c r="BH20" s="10">
        <v>4.4140000000000004E-3</v>
      </c>
      <c r="BI20" s="10">
        <v>21.5303</v>
      </c>
      <c r="BJ20" s="10">
        <v>32.254899999999999</v>
      </c>
      <c r="BK20" s="10">
        <v>0.72570199999999996</v>
      </c>
      <c r="BL20" s="10">
        <v>9.4683399999999995</v>
      </c>
      <c r="BM20" s="10">
        <v>7.1469999999999997E-3</v>
      </c>
      <c r="BN20" s="10">
        <v>-1.4030000000000001E-2</v>
      </c>
      <c r="BO20" s="10">
        <v>-3.9199999999999999E-3</v>
      </c>
      <c r="BP20" s="10">
        <v>2.0249999999999999E-3</v>
      </c>
      <c r="BQ20" s="10">
        <v>1.413E-3</v>
      </c>
      <c r="BR20" s="10">
        <v>-1.0499999999999999E-3</v>
      </c>
      <c r="BS20" s="10">
        <v>11.0885</v>
      </c>
      <c r="BT20" s="10">
        <v>99.445300000000003</v>
      </c>
      <c r="BV20">
        <v>7.3678699999999999</v>
      </c>
      <c r="BW20">
        <v>1.003E-3</v>
      </c>
      <c r="BX20">
        <v>7.6680799999999998</v>
      </c>
      <c r="BY20">
        <v>8.1515500000000003</v>
      </c>
      <c r="BZ20">
        <v>0.185751</v>
      </c>
      <c r="CA20">
        <v>4.2654800000000002</v>
      </c>
      <c r="CB20">
        <v>2.3140000000000001E-3</v>
      </c>
      <c r="CC20">
        <v>-8.2199999999999999E-3</v>
      </c>
      <c r="CD20">
        <v>-1.5100000000000001E-3</v>
      </c>
      <c r="CE20">
        <v>1.0369999999999999E-3</v>
      </c>
      <c r="CF20">
        <v>1.3500000000000001E-3</v>
      </c>
      <c r="CG20">
        <v>50.014400000000002</v>
      </c>
      <c r="CH20">
        <v>22.350999999999999</v>
      </c>
      <c r="CI20">
        <v>100</v>
      </c>
      <c r="CK20">
        <v>0</v>
      </c>
      <c r="CL20">
        <v>1.3762E-2</v>
      </c>
      <c r="CM20">
        <v>0</v>
      </c>
      <c r="CN20">
        <v>4.0929E-2</v>
      </c>
      <c r="CO20">
        <v>2.8098999999999999E-2</v>
      </c>
      <c r="CP20">
        <v>1.8440999999999999E-2</v>
      </c>
      <c r="CQ20">
        <v>0</v>
      </c>
      <c r="CR20">
        <v>4.3936999999999997E-2</v>
      </c>
      <c r="CS20">
        <v>1.4642000000000001E-2</v>
      </c>
      <c r="CT20">
        <v>2.4088999999999999E-2</v>
      </c>
      <c r="CU20">
        <v>4.0534000000000001E-2</v>
      </c>
      <c r="CV20">
        <v>0</v>
      </c>
      <c r="CW20">
        <v>2.2956000000000001E-2</v>
      </c>
      <c r="CX20">
        <v>0</v>
      </c>
      <c r="CY20">
        <v>5.2655E-2</v>
      </c>
      <c r="CZ20">
        <v>3.6283000000000003E-2</v>
      </c>
      <c r="DA20">
        <v>3.0581000000000001E-2</v>
      </c>
      <c r="DB20">
        <v>0</v>
      </c>
      <c r="DC20">
        <v>5.9227000000000002E-2</v>
      </c>
      <c r="DD20">
        <v>1.7637E-2</v>
      </c>
      <c r="DE20">
        <v>2.4088999999999999E-2</v>
      </c>
      <c r="DF20">
        <v>4.0534000000000001E-2</v>
      </c>
      <c r="DG20">
        <v>0</v>
      </c>
      <c r="DH20">
        <v>246.38</v>
      </c>
      <c r="DI20">
        <v>0</v>
      </c>
      <c r="DJ20">
        <v>0.54550100000000001</v>
      </c>
      <c r="DK20">
        <v>4.4933199999999998</v>
      </c>
      <c r="DL20">
        <v>0.89440500000000001</v>
      </c>
      <c r="DM20">
        <v>0</v>
      </c>
      <c r="DN20">
        <v>-169.62</v>
      </c>
      <c r="DO20">
        <v>-182.4</v>
      </c>
      <c r="DP20">
        <v>488.35599999999999</v>
      </c>
      <c r="DQ20">
        <v>1353.28</v>
      </c>
      <c r="DR20">
        <v>-26.805</v>
      </c>
      <c r="DS20">
        <v>16.1953</v>
      </c>
    </row>
    <row r="21" spans="1:123" x14ac:dyDescent="0.25">
      <c r="A21" t="s">
        <v>93</v>
      </c>
      <c r="B21" s="5">
        <f t="shared" si="3"/>
        <v>11.3797</v>
      </c>
      <c r="C21" s="5">
        <f t="shared" si="4"/>
        <v>1.4625000000000001E-2</v>
      </c>
      <c r="D21" s="5">
        <f t="shared" si="5"/>
        <v>11.2392</v>
      </c>
      <c r="E21" s="5">
        <f t="shared" si="6"/>
        <v>25.0352</v>
      </c>
      <c r="F21" s="5">
        <f t="shared" si="7"/>
        <v>0.59459499999999998</v>
      </c>
      <c r="G21" s="5">
        <f t="shared" si="8"/>
        <v>5.7858000000000001</v>
      </c>
      <c r="H21" s="5">
        <f t="shared" si="9"/>
        <v>3.4882000000000003E-2</v>
      </c>
      <c r="I21" s="5" t="str">
        <f t="shared" si="10"/>
        <v>&lt;0.035</v>
      </c>
      <c r="J21" s="5">
        <f t="shared" si="11"/>
        <v>1.6792999999999999E-2</v>
      </c>
      <c r="K21" s="5" t="str">
        <f t="shared" si="12"/>
        <v>&lt;0.022</v>
      </c>
      <c r="L21" s="5">
        <f t="shared" si="13"/>
        <v>4.2430000000000002E-2</v>
      </c>
      <c r="M21" s="5">
        <v>43.962299999999999</v>
      </c>
      <c r="N21" s="5">
        <v>1.23848</v>
      </c>
      <c r="O21" s="5">
        <f t="shared" si="14"/>
        <v>99.344004999999996</v>
      </c>
      <c r="Q21" s="5">
        <f t="shared" si="15"/>
        <v>24.345300000000002</v>
      </c>
      <c r="R21" s="5">
        <f t="shared" si="16"/>
        <v>2.4395E-2</v>
      </c>
      <c r="S21" s="5">
        <f t="shared" si="17"/>
        <v>21.2363</v>
      </c>
      <c r="T21" s="5">
        <f t="shared" si="18"/>
        <v>32.207700000000003</v>
      </c>
      <c r="U21" s="5">
        <f t="shared" si="19"/>
        <v>0.76776299999999997</v>
      </c>
      <c r="V21" s="5">
        <f t="shared" si="20"/>
        <v>9.5945900000000002</v>
      </c>
      <c r="W21" s="5">
        <f t="shared" si="21"/>
        <v>4.8807000000000003E-2</v>
      </c>
      <c r="X21" s="5" t="str">
        <f t="shared" si="22"/>
        <v>&lt;0.047</v>
      </c>
      <c r="Y21" s="5">
        <f t="shared" si="23"/>
        <v>2.0229E-2</v>
      </c>
      <c r="Z21" s="5" t="str">
        <f t="shared" si="24"/>
        <v>&lt;0.022</v>
      </c>
      <c r="AA21" s="5">
        <f t="shared" si="25"/>
        <v>4.2430000000000002E-2</v>
      </c>
      <c r="AB21" s="5">
        <v>-2.0750000000000001E-2</v>
      </c>
      <c r="AC21" s="5">
        <v>11.0677</v>
      </c>
      <c r="AD21" s="5">
        <f t="shared" si="26"/>
        <v>99.334463999999983</v>
      </c>
      <c r="AF21" s="8" t="str">
        <f t="shared" si="27"/>
        <v>N/A</v>
      </c>
      <c r="AG21" s="8">
        <f t="shared" si="28"/>
        <v>6.4133988750000002E-3</v>
      </c>
      <c r="AH21" s="8" t="str">
        <f t="shared" si="29"/>
        <v>N/A</v>
      </c>
      <c r="AI21" s="8">
        <f t="shared" si="30"/>
        <v>0.13662109203199999</v>
      </c>
      <c r="AJ21" s="8">
        <f t="shared" si="31"/>
        <v>2.6107715098000001E-2</v>
      </c>
      <c r="AK21" s="8">
        <f t="shared" si="32"/>
        <v>5.1439696344000002E-2</v>
      </c>
      <c r="AL21" s="8" t="str">
        <f t="shared" si="33"/>
        <v>N/A</v>
      </c>
      <c r="AM21" s="8">
        <f t="shared" si="34"/>
        <v>1.5198287738999998E-2</v>
      </c>
      <c r="AN21" s="8">
        <f t="shared" si="35"/>
        <v>5.9136885359999999E-3</v>
      </c>
      <c r="AO21" s="8">
        <f t="shared" si="36"/>
        <v>9.4585479790000003E-3</v>
      </c>
      <c r="AP21" s="8">
        <f t="shared" si="37"/>
        <v>1.9071478829999999E-2</v>
      </c>
      <c r="AR21">
        <v>11.3797</v>
      </c>
      <c r="AS21">
        <v>1.4625000000000001E-2</v>
      </c>
      <c r="AT21">
        <v>11.2392</v>
      </c>
      <c r="AU21">
        <v>25.0352</v>
      </c>
      <c r="AV21">
        <v>0.59459499999999998</v>
      </c>
      <c r="AW21">
        <v>5.7858000000000001</v>
      </c>
      <c r="AX21">
        <v>3.4882000000000003E-2</v>
      </c>
      <c r="AY21">
        <v>2.7720999999999999E-2</v>
      </c>
      <c r="AZ21">
        <v>1.6792999999999999E-2</v>
      </c>
      <c r="BA21">
        <v>1.2791E-2</v>
      </c>
      <c r="BB21">
        <v>4.2430000000000002E-2</v>
      </c>
      <c r="BC21">
        <v>43.962299999999999</v>
      </c>
      <c r="BD21">
        <v>1.23848</v>
      </c>
      <c r="BE21">
        <v>99.384500000000003</v>
      </c>
      <c r="BG21" s="10">
        <v>24.345300000000002</v>
      </c>
      <c r="BH21" s="10">
        <v>2.4395E-2</v>
      </c>
      <c r="BI21" s="10">
        <v>21.2363</v>
      </c>
      <c r="BJ21" s="10">
        <v>32.207700000000003</v>
      </c>
      <c r="BK21" s="10">
        <v>0.76776299999999997</v>
      </c>
      <c r="BL21" s="10">
        <v>9.5945900000000002</v>
      </c>
      <c r="BM21" s="10">
        <v>4.8807000000000003E-2</v>
      </c>
      <c r="BN21" s="10">
        <v>3.7367999999999998E-2</v>
      </c>
      <c r="BO21" s="10">
        <v>2.0229E-2</v>
      </c>
      <c r="BP21" s="10">
        <v>1.2791E-2</v>
      </c>
      <c r="BQ21" s="10">
        <v>4.2430000000000002E-2</v>
      </c>
      <c r="BR21" s="10">
        <v>-2.0750000000000001E-2</v>
      </c>
      <c r="BS21" s="10">
        <v>11.0677</v>
      </c>
      <c r="BT21" s="10">
        <v>99.384500000000003</v>
      </c>
      <c r="BV21">
        <v>7.3660300000000003</v>
      </c>
      <c r="BW21">
        <v>5.5510000000000004E-3</v>
      </c>
      <c r="BX21">
        <v>7.5727500000000001</v>
      </c>
      <c r="BY21">
        <v>8.1497299999999999</v>
      </c>
      <c r="BZ21">
        <v>0.19676199999999999</v>
      </c>
      <c r="CA21">
        <v>4.3277299999999999</v>
      </c>
      <c r="CB21">
        <v>1.5821999999999999E-2</v>
      </c>
      <c r="CC21">
        <v>2.1921E-2</v>
      </c>
      <c r="CD21">
        <v>7.8079999999999998E-3</v>
      </c>
      <c r="CE21">
        <v>6.5589999999999997E-3</v>
      </c>
      <c r="CF21">
        <v>4.0603E-2</v>
      </c>
      <c r="CG21">
        <v>49.951999999999998</v>
      </c>
      <c r="CH21">
        <v>22.3368</v>
      </c>
      <c r="CI21">
        <v>100</v>
      </c>
      <c r="CK21">
        <v>0</v>
      </c>
      <c r="CL21">
        <v>1.3207999999999999E-2</v>
      </c>
      <c r="CM21">
        <v>0</v>
      </c>
      <c r="CN21">
        <v>3.9224000000000002E-2</v>
      </c>
      <c r="CO21">
        <v>2.9416000000000001E-2</v>
      </c>
      <c r="CP21">
        <v>1.8603000000000001E-2</v>
      </c>
      <c r="CQ21">
        <v>0</v>
      </c>
      <c r="CR21">
        <v>3.5028999999999998E-2</v>
      </c>
      <c r="CS21">
        <v>1.3864E-2</v>
      </c>
      <c r="CT21">
        <v>2.2228000000000001E-2</v>
      </c>
      <c r="CU21">
        <v>3.9738000000000002E-2</v>
      </c>
      <c r="CV21">
        <v>0</v>
      </c>
      <c r="CW21">
        <v>2.2032E-2</v>
      </c>
      <c r="CX21">
        <v>0</v>
      </c>
      <c r="CY21">
        <v>5.0460999999999999E-2</v>
      </c>
      <c r="CZ21">
        <v>3.7983000000000003E-2</v>
      </c>
      <c r="DA21">
        <v>3.0849000000000001E-2</v>
      </c>
      <c r="DB21">
        <v>0</v>
      </c>
      <c r="DC21">
        <v>4.7218999999999997E-2</v>
      </c>
      <c r="DD21">
        <v>1.6701000000000001E-2</v>
      </c>
      <c r="DE21">
        <v>2.2228000000000001E-2</v>
      </c>
      <c r="DF21">
        <v>3.9738000000000002E-2</v>
      </c>
      <c r="DG21">
        <v>0</v>
      </c>
      <c r="DH21">
        <v>43.8523</v>
      </c>
      <c r="DI21">
        <v>0</v>
      </c>
      <c r="DJ21">
        <v>0.54571599999999998</v>
      </c>
      <c r="DK21">
        <v>4.3908399999999999</v>
      </c>
      <c r="DL21">
        <v>0.88906799999999997</v>
      </c>
      <c r="DM21">
        <v>0</v>
      </c>
      <c r="DN21">
        <v>54.825899999999997</v>
      </c>
      <c r="DO21">
        <v>35.215200000000003</v>
      </c>
      <c r="DP21">
        <v>73.946899999999999</v>
      </c>
      <c r="DQ21">
        <v>44.948099999999997</v>
      </c>
      <c r="DR21">
        <v>-26.911000000000001</v>
      </c>
      <c r="DS21">
        <v>16.178899999999999</v>
      </c>
    </row>
    <row r="22" spans="1:123" x14ac:dyDescent="0.25">
      <c r="A22" t="s">
        <v>94</v>
      </c>
      <c r="B22" s="5">
        <f t="shared" si="3"/>
        <v>11.463200000000001</v>
      </c>
      <c r="C22" s="5">
        <f t="shared" si="4"/>
        <v>1.8093999999999999E-2</v>
      </c>
      <c r="D22" s="5">
        <f t="shared" si="5"/>
        <v>11.3985</v>
      </c>
      <c r="E22" s="5">
        <f t="shared" si="6"/>
        <v>24.084399999999999</v>
      </c>
      <c r="F22" s="5">
        <f t="shared" si="7"/>
        <v>0.66677299999999995</v>
      </c>
      <c r="G22" s="5">
        <f t="shared" si="8"/>
        <v>6.1665599999999996</v>
      </c>
      <c r="H22" s="5" t="str">
        <f t="shared" si="9"/>
        <v>&lt;0</v>
      </c>
      <c r="I22" s="5" t="str">
        <f t="shared" si="10"/>
        <v>&lt;0.038</v>
      </c>
      <c r="J22" s="5" t="str">
        <f t="shared" si="11"/>
        <v>&lt;0.014</v>
      </c>
      <c r="K22" s="5" t="str">
        <f t="shared" si="12"/>
        <v>&lt;0.022</v>
      </c>
      <c r="L22" s="5" t="str">
        <f t="shared" si="13"/>
        <v>&lt;0.039</v>
      </c>
      <c r="M22" s="5">
        <v>44.262300000000003</v>
      </c>
      <c r="N22" s="5">
        <v>1.24752</v>
      </c>
      <c r="O22" s="5">
        <f t="shared" si="14"/>
        <v>99.307346999999993</v>
      </c>
      <c r="Q22" s="5">
        <f t="shared" si="15"/>
        <v>24.523800000000001</v>
      </c>
      <c r="R22" s="5">
        <f t="shared" si="16"/>
        <v>3.0182E-2</v>
      </c>
      <c r="S22" s="5">
        <f t="shared" si="17"/>
        <v>21.537199999999999</v>
      </c>
      <c r="T22" s="5">
        <f t="shared" si="18"/>
        <v>30.984500000000001</v>
      </c>
      <c r="U22" s="5">
        <f t="shared" si="19"/>
        <v>0.86096300000000003</v>
      </c>
      <c r="V22" s="5">
        <f t="shared" si="20"/>
        <v>10.226000000000001</v>
      </c>
      <c r="W22" s="5" t="str">
        <f t="shared" si="21"/>
        <v>&lt;0</v>
      </c>
      <c r="X22" s="5" t="str">
        <f t="shared" si="22"/>
        <v>&lt;0.051</v>
      </c>
      <c r="Y22" s="5" t="str">
        <f t="shared" si="23"/>
        <v>&lt;0.017</v>
      </c>
      <c r="Z22" s="5" t="str">
        <f t="shared" si="24"/>
        <v>&lt;0.022</v>
      </c>
      <c r="AA22" s="5" t="str">
        <f t="shared" si="25"/>
        <v>&lt;0.039</v>
      </c>
      <c r="AB22" s="5">
        <v>-7.3800000000000003E-3</v>
      </c>
      <c r="AC22" s="5">
        <v>11.1485</v>
      </c>
      <c r="AD22" s="5">
        <f t="shared" si="26"/>
        <v>99.303764999999999</v>
      </c>
      <c r="AF22" s="8" t="str">
        <f t="shared" si="27"/>
        <v>N/A</v>
      </c>
      <c r="AG22" s="8">
        <f t="shared" si="28"/>
        <v>6.4350587239999993E-3</v>
      </c>
      <c r="AH22" s="8" t="str">
        <f t="shared" si="29"/>
        <v>N/A</v>
      </c>
      <c r="AI22" s="8">
        <f t="shared" si="30"/>
        <v>0.13423849774799998</v>
      </c>
      <c r="AJ22" s="8">
        <f t="shared" si="31"/>
        <v>2.6896089242099994E-2</v>
      </c>
      <c r="AK22" s="8">
        <f t="shared" si="32"/>
        <v>5.2702258377600002E-2</v>
      </c>
      <c r="AL22" s="8" t="str">
        <f t="shared" si="33"/>
        <v>N/A</v>
      </c>
      <c r="AM22" s="8">
        <f t="shared" si="34"/>
        <v>1.5943822350000001E-2</v>
      </c>
      <c r="AN22" s="8">
        <f t="shared" si="35"/>
        <v>5.9099317900000005E-3</v>
      </c>
      <c r="AO22" s="8">
        <f t="shared" si="36"/>
        <v>9.2234764799999994E-3</v>
      </c>
      <c r="AP22" s="8">
        <f t="shared" si="37"/>
        <v>1.8831752279999999E-2</v>
      </c>
      <c r="AR22">
        <v>11.463200000000001</v>
      </c>
      <c r="AS22">
        <v>1.8093999999999999E-2</v>
      </c>
      <c r="AT22">
        <v>11.3985</v>
      </c>
      <c r="AU22">
        <v>24.084399999999999</v>
      </c>
      <c r="AV22">
        <v>0.66677299999999995</v>
      </c>
      <c r="AW22">
        <v>6.1665599999999996</v>
      </c>
      <c r="AX22">
        <v>0</v>
      </c>
      <c r="AY22">
        <v>8.0450000000000001E-3</v>
      </c>
      <c r="AZ22">
        <v>3.6770000000000001E-3</v>
      </c>
      <c r="BA22">
        <v>1.632E-3</v>
      </c>
      <c r="BB22">
        <v>1.6646999999999999E-2</v>
      </c>
      <c r="BC22">
        <v>44.262300000000003</v>
      </c>
      <c r="BD22">
        <v>1.24752</v>
      </c>
      <c r="BE22">
        <v>99.337299999999999</v>
      </c>
      <c r="BG22" s="10">
        <v>24.523800000000001</v>
      </c>
      <c r="BH22" s="10">
        <v>3.0182E-2</v>
      </c>
      <c r="BI22" s="10">
        <v>21.537199999999999</v>
      </c>
      <c r="BJ22" s="10">
        <v>30.984500000000001</v>
      </c>
      <c r="BK22" s="10">
        <v>0.86096300000000003</v>
      </c>
      <c r="BL22" s="10">
        <v>10.226000000000001</v>
      </c>
      <c r="BM22" s="10">
        <v>0</v>
      </c>
      <c r="BN22" s="10">
        <v>1.0843999999999999E-2</v>
      </c>
      <c r="BO22" s="10">
        <v>4.4299999999999999E-3</v>
      </c>
      <c r="BP22" s="10">
        <v>1.632E-3</v>
      </c>
      <c r="BQ22" s="10">
        <v>1.6646999999999999E-2</v>
      </c>
      <c r="BR22" s="10">
        <v>-7.3800000000000003E-3</v>
      </c>
      <c r="BS22" s="10">
        <v>11.1485</v>
      </c>
      <c r="BT22" s="10">
        <v>99.337299999999999</v>
      </c>
      <c r="BV22">
        <v>7.3759499999999996</v>
      </c>
      <c r="BW22">
        <v>6.8269999999999997E-3</v>
      </c>
      <c r="BX22">
        <v>7.6343899999999998</v>
      </c>
      <c r="BY22">
        <v>7.7935999999999996</v>
      </c>
      <c r="BZ22">
        <v>0.219335</v>
      </c>
      <c r="CA22">
        <v>4.5851199999999999</v>
      </c>
      <c r="CB22">
        <v>0</v>
      </c>
      <c r="CC22">
        <v>6.3239999999999998E-3</v>
      </c>
      <c r="CD22">
        <v>1.6999999999999999E-3</v>
      </c>
      <c r="CE22">
        <v>8.3199999999999995E-4</v>
      </c>
      <c r="CF22">
        <v>1.5835999999999999E-2</v>
      </c>
      <c r="CG22">
        <v>49.993899999999996</v>
      </c>
      <c r="CH22">
        <v>22.366099999999999</v>
      </c>
      <c r="CI22">
        <v>100</v>
      </c>
      <c r="CK22">
        <v>0</v>
      </c>
      <c r="CL22">
        <v>1.316E-2</v>
      </c>
      <c r="CM22">
        <v>0</v>
      </c>
      <c r="CN22">
        <v>4.5582999999999999E-2</v>
      </c>
      <c r="CO22">
        <v>2.8128E-2</v>
      </c>
      <c r="CP22">
        <v>1.753E-2</v>
      </c>
      <c r="CQ22">
        <v>0</v>
      </c>
      <c r="CR22">
        <v>3.8466E-2</v>
      </c>
      <c r="CS22">
        <v>1.4344000000000001E-2</v>
      </c>
      <c r="CT22">
        <v>2.2467999999999998E-2</v>
      </c>
      <c r="CU22">
        <v>3.9662999999999997E-2</v>
      </c>
      <c r="CV22">
        <v>0</v>
      </c>
      <c r="CW22">
        <v>2.1951999999999999E-2</v>
      </c>
      <c r="CX22">
        <v>0</v>
      </c>
      <c r="CY22">
        <v>5.8643000000000001E-2</v>
      </c>
      <c r="CZ22">
        <v>3.6319999999999998E-2</v>
      </c>
      <c r="DA22">
        <v>2.9071E-2</v>
      </c>
      <c r="DB22">
        <v>0</v>
      </c>
      <c r="DC22">
        <v>5.1851000000000001E-2</v>
      </c>
      <c r="DD22">
        <v>1.7278000000000002E-2</v>
      </c>
      <c r="DE22">
        <v>2.2467999999999998E-2</v>
      </c>
      <c r="DF22">
        <v>3.9662999999999997E-2</v>
      </c>
      <c r="DG22">
        <v>0</v>
      </c>
      <c r="DH22">
        <v>35.564599999999999</v>
      </c>
      <c r="DI22">
        <v>0</v>
      </c>
      <c r="DJ22">
        <v>0.55736699999999995</v>
      </c>
      <c r="DK22">
        <v>4.0337699999999996</v>
      </c>
      <c r="DL22">
        <v>0.85464600000000002</v>
      </c>
      <c r="DM22">
        <v>0</v>
      </c>
      <c r="DN22">
        <v>198.18299999999999</v>
      </c>
      <c r="DO22">
        <v>160.727</v>
      </c>
      <c r="DP22">
        <v>565.16399999999999</v>
      </c>
      <c r="DQ22">
        <v>113.124</v>
      </c>
      <c r="DR22">
        <v>-26.89</v>
      </c>
      <c r="DS22">
        <v>16.478100000000001</v>
      </c>
    </row>
    <row r="23" spans="1:123" x14ac:dyDescent="0.25">
      <c r="A23" t="s">
        <v>95</v>
      </c>
      <c r="B23" s="5">
        <f t="shared" si="3"/>
        <v>11.273899999999999</v>
      </c>
      <c r="C23" s="5">
        <f t="shared" si="4"/>
        <v>1.9043000000000001E-2</v>
      </c>
      <c r="D23" s="5">
        <f t="shared" si="5"/>
        <v>11.6976</v>
      </c>
      <c r="E23" s="5">
        <f t="shared" si="6"/>
        <v>25.120899999999999</v>
      </c>
      <c r="F23" s="5">
        <f t="shared" si="7"/>
        <v>0.35444900000000001</v>
      </c>
      <c r="G23" s="5">
        <f t="shared" si="8"/>
        <v>5.4749699999999999</v>
      </c>
      <c r="H23" s="5">
        <f t="shared" si="9"/>
        <v>8.1849999999999996E-3</v>
      </c>
      <c r="I23" s="5" t="str">
        <f t="shared" si="10"/>
        <v>&lt;0.039</v>
      </c>
      <c r="J23" s="5" t="str">
        <f t="shared" si="11"/>
        <v>&lt;0.013</v>
      </c>
      <c r="K23" s="5" t="str">
        <f t="shared" si="12"/>
        <v>&lt;0.021</v>
      </c>
      <c r="L23" s="5" t="str">
        <f t="shared" si="13"/>
        <v>&lt;0.040</v>
      </c>
      <c r="M23" s="5">
        <v>44.0276</v>
      </c>
      <c r="N23" s="5">
        <v>1.2418899999999999</v>
      </c>
      <c r="O23" s="5">
        <f t="shared" si="14"/>
        <v>99.218536999999984</v>
      </c>
      <c r="Q23" s="5">
        <f t="shared" si="15"/>
        <v>24.119</v>
      </c>
      <c r="R23" s="5">
        <f t="shared" si="16"/>
        <v>3.1766000000000003E-2</v>
      </c>
      <c r="S23" s="5">
        <f t="shared" si="17"/>
        <v>22.1023</v>
      </c>
      <c r="T23" s="5">
        <f t="shared" si="18"/>
        <v>32.317999999999998</v>
      </c>
      <c r="U23" s="5">
        <f t="shared" si="19"/>
        <v>0.457677</v>
      </c>
      <c r="V23" s="5">
        <f t="shared" si="20"/>
        <v>9.0791500000000003</v>
      </c>
      <c r="W23" s="5">
        <f t="shared" si="21"/>
        <v>1.1453E-2</v>
      </c>
      <c r="X23" s="5" t="str">
        <f t="shared" si="22"/>
        <v>&lt;0.053</v>
      </c>
      <c r="Y23" s="5" t="str">
        <f t="shared" si="23"/>
        <v>&lt;0.016</v>
      </c>
      <c r="Z23" s="5" t="str">
        <f t="shared" si="24"/>
        <v>&lt;0.021</v>
      </c>
      <c r="AA23" s="5" t="str">
        <f t="shared" si="25"/>
        <v>&lt;0.040</v>
      </c>
      <c r="AB23" s="5">
        <v>-4.9899999999999996E-3</v>
      </c>
      <c r="AC23" s="5">
        <v>11.0982</v>
      </c>
      <c r="AD23" s="5">
        <f t="shared" si="26"/>
        <v>99.212556000000006</v>
      </c>
      <c r="AF23" s="8" t="str">
        <f t="shared" si="27"/>
        <v>N/A</v>
      </c>
      <c r="AG23" s="8">
        <f t="shared" si="28"/>
        <v>6.5866880550000013E-3</v>
      </c>
      <c r="AH23" s="8" t="str">
        <f t="shared" si="29"/>
        <v>N/A</v>
      </c>
      <c r="AI23" s="8">
        <f t="shared" si="30"/>
        <v>0.13676144531699999</v>
      </c>
      <c r="AJ23" s="8">
        <f t="shared" si="31"/>
        <v>2.11807380032E-2</v>
      </c>
      <c r="AK23" s="8">
        <f t="shared" si="32"/>
        <v>4.9916451233700004E-2</v>
      </c>
      <c r="AL23" s="8" t="str">
        <f t="shared" si="33"/>
        <v>N/A</v>
      </c>
      <c r="AM23" s="8">
        <f t="shared" si="34"/>
        <v>1.6364572399999999E-2</v>
      </c>
      <c r="AN23" s="8">
        <f t="shared" si="35"/>
        <v>5.6163218239999998E-3</v>
      </c>
      <c r="AO23" s="8">
        <f t="shared" si="36"/>
        <v>9.1040944049999989E-3</v>
      </c>
      <c r="AP23" s="8">
        <f t="shared" si="37"/>
        <v>1.9221823659999998E-2</v>
      </c>
      <c r="AR23">
        <v>11.273899999999999</v>
      </c>
      <c r="AS23">
        <v>1.9043000000000001E-2</v>
      </c>
      <c r="AT23">
        <v>11.6976</v>
      </c>
      <c r="AU23">
        <v>25.120899999999999</v>
      </c>
      <c r="AV23">
        <v>0.35444900000000001</v>
      </c>
      <c r="AW23">
        <v>5.4749699999999999</v>
      </c>
      <c r="AX23">
        <v>8.1849999999999996E-3</v>
      </c>
      <c r="AY23">
        <v>1.0324E-2</v>
      </c>
      <c r="AZ23">
        <v>1.1764E-2</v>
      </c>
      <c r="BA23">
        <v>1.2494999999999999E-2</v>
      </c>
      <c r="BB23">
        <v>5.1529999999999996E-3</v>
      </c>
      <c r="BC23">
        <v>44.0276</v>
      </c>
      <c r="BD23">
        <v>1.2418899999999999</v>
      </c>
      <c r="BE23">
        <v>99.258200000000002</v>
      </c>
      <c r="BG23" s="10">
        <v>24.119</v>
      </c>
      <c r="BH23" s="10">
        <v>3.1766000000000003E-2</v>
      </c>
      <c r="BI23" s="10">
        <v>22.1023</v>
      </c>
      <c r="BJ23" s="10">
        <v>32.317999999999998</v>
      </c>
      <c r="BK23" s="10">
        <v>0.457677</v>
      </c>
      <c r="BL23" s="10">
        <v>9.0791500000000003</v>
      </c>
      <c r="BM23" s="10">
        <v>1.1453E-2</v>
      </c>
      <c r="BN23" s="10">
        <v>1.3916E-2</v>
      </c>
      <c r="BO23" s="10">
        <v>1.4171E-2</v>
      </c>
      <c r="BP23" s="10">
        <v>1.2494999999999999E-2</v>
      </c>
      <c r="BQ23" s="10">
        <v>5.1529999999999996E-3</v>
      </c>
      <c r="BR23" s="10">
        <v>-4.9899999999999996E-3</v>
      </c>
      <c r="BS23" s="10">
        <v>11.0982</v>
      </c>
      <c r="BT23" s="10">
        <v>99.258200000000002</v>
      </c>
      <c r="BV23">
        <v>7.2953900000000003</v>
      </c>
      <c r="BW23">
        <v>7.2259999999999998E-3</v>
      </c>
      <c r="BX23">
        <v>7.8792499999999999</v>
      </c>
      <c r="BY23">
        <v>8.1752099999999999</v>
      </c>
      <c r="BZ23">
        <v>0.117258</v>
      </c>
      <c r="CA23">
        <v>4.0940200000000004</v>
      </c>
      <c r="CB23">
        <v>3.712E-3</v>
      </c>
      <c r="CC23">
        <v>8.1609999999999999E-3</v>
      </c>
      <c r="CD23">
        <v>5.4679999999999998E-3</v>
      </c>
      <c r="CE23">
        <v>6.4050000000000001E-3</v>
      </c>
      <c r="CF23">
        <v>4.9300000000000004E-3</v>
      </c>
      <c r="CG23">
        <v>50.011299999999999</v>
      </c>
      <c r="CH23">
        <v>22.3917</v>
      </c>
      <c r="CI23">
        <v>100</v>
      </c>
      <c r="CK23">
        <v>0</v>
      </c>
      <c r="CL23">
        <v>1.3469999999999999E-2</v>
      </c>
      <c r="CM23">
        <v>0</v>
      </c>
      <c r="CN23">
        <v>4.4111999999999998E-2</v>
      </c>
      <c r="CO23">
        <v>2.6696999999999999E-2</v>
      </c>
      <c r="CP23">
        <v>1.8405000000000001E-2</v>
      </c>
      <c r="CQ23">
        <v>0</v>
      </c>
      <c r="CR23">
        <v>3.9343000000000003E-2</v>
      </c>
      <c r="CS23">
        <v>1.3304E-2</v>
      </c>
      <c r="CT23">
        <v>2.1349E-2</v>
      </c>
      <c r="CU23">
        <v>4.0693E-2</v>
      </c>
      <c r="CV23">
        <v>0</v>
      </c>
      <c r="CW23">
        <v>2.2468999999999999E-2</v>
      </c>
      <c r="CX23">
        <v>0</v>
      </c>
      <c r="CY23">
        <v>5.6750000000000002E-2</v>
      </c>
      <c r="CZ23">
        <v>3.4472999999999997E-2</v>
      </c>
      <c r="DA23">
        <v>3.0519999999999999E-2</v>
      </c>
      <c r="DB23">
        <v>0</v>
      </c>
      <c r="DC23">
        <v>5.3033999999999998E-2</v>
      </c>
      <c r="DD23">
        <v>1.6025999999999999E-2</v>
      </c>
      <c r="DE23">
        <v>2.1349E-2</v>
      </c>
      <c r="DF23">
        <v>4.0693E-2</v>
      </c>
      <c r="DG23">
        <v>0</v>
      </c>
      <c r="DH23">
        <v>34.588500000000003</v>
      </c>
      <c r="DI23">
        <v>0</v>
      </c>
      <c r="DJ23">
        <v>0.54441300000000004</v>
      </c>
      <c r="DK23">
        <v>5.9756799999999997</v>
      </c>
      <c r="DL23">
        <v>0.911721</v>
      </c>
      <c r="DM23">
        <v>0</v>
      </c>
      <c r="DN23">
        <v>158.51</v>
      </c>
      <c r="DO23">
        <v>47.741599999999998</v>
      </c>
      <c r="DP23">
        <v>72.861900000000006</v>
      </c>
      <c r="DQ23">
        <v>373.02199999999999</v>
      </c>
      <c r="DR23">
        <v>-26.803999999999998</v>
      </c>
      <c r="DS23">
        <v>16.3627</v>
      </c>
    </row>
    <row r="24" spans="1:123" x14ac:dyDescent="0.25">
      <c r="A24" t="s">
        <v>96</v>
      </c>
      <c r="B24" s="5">
        <f t="shared" si="3"/>
        <v>11.440799999999999</v>
      </c>
      <c r="C24" s="5">
        <f t="shared" si="4"/>
        <v>1.9833E-2</v>
      </c>
      <c r="D24" s="5">
        <f t="shared" si="5"/>
        <v>11.218</v>
      </c>
      <c r="E24" s="5">
        <f t="shared" si="6"/>
        <v>24.990200000000002</v>
      </c>
      <c r="F24" s="5">
        <f t="shared" si="7"/>
        <v>0.85212699999999997</v>
      </c>
      <c r="G24" s="5">
        <f t="shared" si="8"/>
        <v>5.54521</v>
      </c>
      <c r="H24" s="5">
        <f t="shared" si="9"/>
        <v>4.8940999999999998E-2</v>
      </c>
      <c r="I24" s="5" t="str">
        <f t="shared" si="10"/>
        <v>&lt;0.038</v>
      </c>
      <c r="J24" s="5">
        <f t="shared" si="11"/>
        <v>1.9715E-2</v>
      </c>
      <c r="K24" s="5" t="str">
        <f t="shared" si="12"/>
        <v>&lt;0.021</v>
      </c>
      <c r="L24" s="5" t="str">
        <f t="shared" si="13"/>
        <v>&lt;0.041</v>
      </c>
      <c r="M24" s="5">
        <v>43.927100000000003</v>
      </c>
      <c r="N24" s="5">
        <v>1.2381</v>
      </c>
      <c r="O24" s="5">
        <f t="shared" si="14"/>
        <v>99.300026000000003</v>
      </c>
      <c r="Q24" s="5">
        <f t="shared" si="15"/>
        <v>24.475999999999999</v>
      </c>
      <c r="R24" s="5">
        <f t="shared" si="16"/>
        <v>3.3083000000000001E-2</v>
      </c>
      <c r="S24" s="5">
        <f t="shared" si="17"/>
        <v>21.196200000000001</v>
      </c>
      <c r="T24" s="5">
        <f t="shared" si="18"/>
        <v>32.149799999999999</v>
      </c>
      <c r="U24" s="5">
        <f t="shared" si="19"/>
        <v>1.1003000000000001</v>
      </c>
      <c r="V24" s="5">
        <f t="shared" si="20"/>
        <v>9.1956199999999999</v>
      </c>
      <c r="W24" s="5">
        <f t="shared" si="21"/>
        <v>6.8478999999999998E-2</v>
      </c>
      <c r="X24" s="5" t="str">
        <f t="shared" si="22"/>
        <v>&lt;0.051</v>
      </c>
      <c r="Y24" s="5">
        <f t="shared" si="23"/>
        <v>2.3748999999999999E-2</v>
      </c>
      <c r="Z24" s="5" t="str">
        <f t="shared" si="24"/>
        <v>&lt;0.021</v>
      </c>
      <c r="AA24" s="5" t="str">
        <f t="shared" si="25"/>
        <v>&lt;0.041</v>
      </c>
      <c r="AB24" s="5">
        <v>-9.1500000000000001E-3</v>
      </c>
      <c r="AC24" s="5">
        <v>11.064299999999999</v>
      </c>
      <c r="AD24" s="5">
        <f t="shared" si="26"/>
        <v>99.298381000000006</v>
      </c>
      <c r="AF24" s="8" t="str">
        <f t="shared" si="27"/>
        <v>N/A</v>
      </c>
      <c r="AG24" s="8">
        <f t="shared" si="28"/>
        <v>6.528071616E-3</v>
      </c>
      <c r="AH24" s="8" t="str">
        <f t="shared" si="29"/>
        <v>N/A</v>
      </c>
      <c r="AI24" s="8">
        <f t="shared" si="30"/>
        <v>0.13632678894200001</v>
      </c>
      <c r="AJ24" s="8">
        <f t="shared" si="31"/>
        <v>2.93954842682E-2</v>
      </c>
      <c r="AK24" s="8">
        <f t="shared" si="32"/>
        <v>5.0319564528199995E-2</v>
      </c>
      <c r="AL24" s="8" t="str">
        <f t="shared" si="33"/>
        <v>N/A</v>
      </c>
      <c r="AM24" s="8">
        <f t="shared" si="34"/>
        <v>1.581176649E-2</v>
      </c>
      <c r="AN24" s="8">
        <f t="shared" si="35"/>
        <v>6.1171702E-3</v>
      </c>
      <c r="AO24" s="8">
        <f t="shared" si="36"/>
        <v>9.1713950169999992E-3</v>
      </c>
      <c r="AP24" s="8">
        <f t="shared" si="37"/>
        <v>1.9479447E-2</v>
      </c>
      <c r="AR24">
        <v>11.440799999999999</v>
      </c>
      <c r="AS24">
        <v>1.9833E-2</v>
      </c>
      <c r="AT24">
        <v>11.218</v>
      </c>
      <c r="AU24">
        <v>24.990200000000002</v>
      </c>
      <c r="AV24">
        <v>0.85212699999999997</v>
      </c>
      <c r="AW24">
        <v>5.54521</v>
      </c>
      <c r="AX24">
        <v>4.8940999999999998E-2</v>
      </c>
      <c r="AY24">
        <v>4.7010000000000003E-3</v>
      </c>
      <c r="AZ24">
        <v>1.9715E-2</v>
      </c>
      <c r="BA24">
        <v>1.8709E-2</v>
      </c>
      <c r="BB24">
        <v>1.17E-2</v>
      </c>
      <c r="BC24">
        <v>43.927100000000003</v>
      </c>
      <c r="BD24">
        <v>1.2381</v>
      </c>
      <c r="BE24">
        <v>99.334999999999994</v>
      </c>
      <c r="BG24" s="10">
        <v>24.475999999999999</v>
      </c>
      <c r="BH24" s="10">
        <v>3.3083000000000001E-2</v>
      </c>
      <c r="BI24" s="10">
        <v>21.196200000000001</v>
      </c>
      <c r="BJ24" s="10">
        <v>32.149799999999999</v>
      </c>
      <c r="BK24" s="10">
        <v>1.1003000000000001</v>
      </c>
      <c r="BL24" s="10">
        <v>9.1956199999999999</v>
      </c>
      <c r="BM24" s="10">
        <v>6.8478999999999998E-2</v>
      </c>
      <c r="BN24" s="10">
        <v>6.3369999999999998E-3</v>
      </c>
      <c r="BO24" s="10">
        <v>2.3748999999999999E-2</v>
      </c>
      <c r="BP24" s="10">
        <v>1.8709E-2</v>
      </c>
      <c r="BQ24" s="10">
        <v>1.17E-2</v>
      </c>
      <c r="BR24" s="10">
        <v>-9.1500000000000001E-3</v>
      </c>
      <c r="BS24" s="10">
        <v>11.064299999999999</v>
      </c>
      <c r="BT24" s="10">
        <v>99.334999999999994</v>
      </c>
      <c r="BV24">
        <v>7.4178899999999999</v>
      </c>
      <c r="BW24">
        <v>7.5399999999999998E-3</v>
      </c>
      <c r="BX24">
        <v>7.5710100000000002</v>
      </c>
      <c r="BY24">
        <v>8.1485900000000004</v>
      </c>
      <c r="BZ24">
        <v>0.28245199999999998</v>
      </c>
      <c r="CA24">
        <v>4.1546599999999998</v>
      </c>
      <c r="CB24">
        <v>2.2235999999999999E-2</v>
      </c>
      <c r="CC24">
        <v>3.7239999999999999E-3</v>
      </c>
      <c r="CD24">
        <v>9.1819999999999992E-3</v>
      </c>
      <c r="CE24">
        <v>9.6100000000000005E-3</v>
      </c>
      <c r="CF24">
        <v>1.1214E-2</v>
      </c>
      <c r="CG24">
        <v>49.994900000000001</v>
      </c>
      <c r="CH24">
        <v>22.367000000000001</v>
      </c>
      <c r="CI24">
        <v>100</v>
      </c>
      <c r="CK24">
        <v>0</v>
      </c>
      <c r="CL24">
        <v>1.332E-2</v>
      </c>
      <c r="CM24">
        <v>0</v>
      </c>
      <c r="CN24">
        <v>4.3534999999999997E-2</v>
      </c>
      <c r="CO24">
        <v>2.7404999999999999E-2</v>
      </c>
      <c r="CP24">
        <v>1.8943000000000002E-2</v>
      </c>
      <c r="CQ24">
        <v>0</v>
      </c>
      <c r="CR24">
        <v>3.8383E-2</v>
      </c>
      <c r="CS24">
        <v>1.4282E-2</v>
      </c>
      <c r="CT24">
        <v>2.1038000000000001E-2</v>
      </c>
      <c r="CU24">
        <v>4.1128999999999999E-2</v>
      </c>
      <c r="CV24">
        <v>0</v>
      </c>
      <c r="CW24">
        <v>2.2218999999999999E-2</v>
      </c>
      <c r="CX24">
        <v>0</v>
      </c>
      <c r="CY24">
        <v>5.6008000000000002E-2</v>
      </c>
      <c r="CZ24">
        <v>3.5386000000000001E-2</v>
      </c>
      <c r="DA24">
        <v>3.1413000000000003E-2</v>
      </c>
      <c r="DB24">
        <v>0</v>
      </c>
      <c r="DC24">
        <v>5.1740000000000001E-2</v>
      </c>
      <c r="DD24">
        <v>1.7204000000000001E-2</v>
      </c>
      <c r="DE24">
        <v>2.1038000000000001E-2</v>
      </c>
      <c r="DF24">
        <v>4.1128999999999999E-2</v>
      </c>
      <c r="DG24">
        <v>0</v>
      </c>
      <c r="DH24">
        <v>32.915199999999999</v>
      </c>
      <c r="DI24">
        <v>0</v>
      </c>
      <c r="DJ24">
        <v>0.54552100000000003</v>
      </c>
      <c r="DK24">
        <v>3.4496600000000002</v>
      </c>
      <c r="DL24">
        <v>0.90744199999999997</v>
      </c>
      <c r="DM24">
        <v>0</v>
      </c>
      <c r="DN24">
        <v>336.34899999999999</v>
      </c>
      <c r="DO24">
        <v>31.027999999999999</v>
      </c>
      <c r="DP24">
        <v>49.021299999999997</v>
      </c>
      <c r="DQ24">
        <v>166.49100000000001</v>
      </c>
      <c r="DR24">
        <v>-26.895</v>
      </c>
      <c r="DS24">
        <v>17.143000000000001</v>
      </c>
    </row>
    <row r="25" spans="1:123" x14ac:dyDescent="0.25">
      <c r="A25" t="s">
        <v>97</v>
      </c>
      <c r="B25" s="5">
        <f t="shared" si="3"/>
        <v>11.3497</v>
      </c>
      <c r="C25" s="5">
        <f t="shared" si="4"/>
        <v>1.8630000000000001E-2</v>
      </c>
      <c r="D25" s="5">
        <f t="shared" si="5"/>
        <v>11.180999999999999</v>
      </c>
      <c r="E25" s="5">
        <f t="shared" si="6"/>
        <v>24.1342</v>
      </c>
      <c r="F25" s="5">
        <f t="shared" si="7"/>
        <v>0.83478799999999997</v>
      </c>
      <c r="G25" s="5">
        <f t="shared" si="8"/>
        <v>5.9415100000000001</v>
      </c>
      <c r="H25" s="5">
        <f t="shared" si="9"/>
        <v>4.1570000000000001E-3</v>
      </c>
      <c r="I25" s="5" t="str">
        <f t="shared" si="10"/>
        <v>&lt;0.038</v>
      </c>
      <c r="J25" s="5" t="str">
        <f t="shared" si="11"/>
        <v>&lt;0.014</v>
      </c>
      <c r="K25" s="5">
        <f t="shared" si="12"/>
        <v>2.1391E-2</v>
      </c>
      <c r="L25" s="5" t="str">
        <f t="shared" si="13"/>
        <v>&lt;0.041</v>
      </c>
      <c r="M25" s="5">
        <v>43.832000000000001</v>
      </c>
      <c r="N25" s="5">
        <v>1.24472</v>
      </c>
      <c r="O25" s="5">
        <f t="shared" si="14"/>
        <v>98.562095999999997</v>
      </c>
      <c r="Q25" s="5">
        <f t="shared" si="15"/>
        <v>24.281099999999999</v>
      </c>
      <c r="R25" s="5">
        <f t="shared" si="16"/>
        <v>3.1075999999999999E-2</v>
      </c>
      <c r="S25" s="5">
        <f t="shared" si="17"/>
        <v>21.126300000000001</v>
      </c>
      <c r="T25" s="5">
        <f t="shared" si="18"/>
        <v>31.0486</v>
      </c>
      <c r="U25" s="5">
        <f t="shared" si="19"/>
        <v>1.0779099999999999</v>
      </c>
      <c r="V25" s="5">
        <f t="shared" si="20"/>
        <v>9.8528099999999998</v>
      </c>
      <c r="W25" s="5">
        <f t="shared" si="21"/>
        <v>5.8170000000000001E-3</v>
      </c>
      <c r="X25" s="5" t="str">
        <f t="shared" si="22"/>
        <v>&lt;0.052</v>
      </c>
      <c r="Y25" s="5" t="str">
        <f t="shared" si="23"/>
        <v>&lt;0.017</v>
      </c>
      <c r="Z25" s="5">
        <f t="shared" si="24"/>
        <v>2.1391E-2</v>
      </c>
      <c r="AA25" s="5" t="str">
        <f t="shared" si="25"/>
        <v>&lt;0.041</v>
      </c>
      <c r="AB25" s="5">
        <v>-1.095E-2</v>
      </c>
      <c r="AC25" s="5">
        <v>11.1235</v>
      </c>
      <c r="AD25" s="5">
        <f t="shared" si="26"/>
        <v>98.55755400000001</v>
      </c>
      <c r="AF25" s="8" t="str">
        <f t="shared" si="27"/>
        <v>N/A</v>
      </c>
      <c r="AG25" s="8">
        <f t="shared" si="28"/>
        <v>6.6365462700000008E-3</v>
      </c>
      <c r="AH25" s="8" t="str">
        <f t="shared" si="29"/>
        <v>N/A</v>
      </c>
      <c r="AI25" s="8">
        <f t="shared" si="30"/>
        <v>0.134463453958</v>
      </c>
      <c r="AJ25" s="8">
        <f t="shared" si="31"/>
        <v>2.9058886801199998E-2</v>
      </c>
      <c r="AK25" s="8">
        <f t="shared" si="32"/>
        <v>5.1893088924900001E-2</v>
      </c>
      <c r="AL25" s="8" t="str">
        <f t="shared" si="33"/>
        <v>N/A</v>
      </c>
      <c r="AM25" s="8">
        <f t="shared" si="34"/>
        <v>1.6052253360000001E-2</v>
      </c>
      <c r="AN25" s="8">
        <f t="shared" si="35"/>
        <v>5.9364927140000004E-3</v>
      </c>
      <c r="AO25" s="8">
        <f t="shared" si="36"/>
        <v>8.5703683230000001E-3</v>
      </c>
      <c r="AP25" s="8">
        <f t="shared" si="37"/>
        <v>1.954708585E-2</v>
      </c>
      <c r="AR25">
        <v>11.3497</v>
      </c>
      <c r="AS25">
        <v>1.8630000000000001E-2</v>
      </c>
      <c r="AT25">
        <v>11.180999999999999</v>
      </c>
      <c r="AU25">
        <v>24.1342</v>
      </c>
      <c r="AV25">
        <v>0.83478799999999997</v>
      </c>
      <c r="AW25">
        <v>5.9415100000000001</v>
      </c>
      <c r="AX25">
        <v>4.1570000000000001E-3</v>
      </c>
      <c r="AY25">
        <v>9.3209999999999994E-3</v>
      </c>
      <c r="AZ25">
        <v>6.6860000000000001E-3</v>
      </c>
      <c r="BA25">
        <v>2.1391E-2</v>
      </c>
      <c r="BB25">
        <v>1.4551E-2</v>
      </c>
      <c r="BC25">
        <v>43.832000000000001</v>
      </c>
      <c r="BD25">
        <v>1.24472</v>
      </c>
      <c r="BE25">
        <v>98.592699999999994</v>
      </c>
      <c r="BG25" s="10">
        <v>24.281099999999999</v>
      </c>
      <c r="BH25" s="10">
        <v>3.1075999999999999E-2</v>
      </c>
      <c r="BI25" s="10">
        <v>21.126300000000001</v>
      </c>
      <c r="BJ25" s="10">
        <v>31.0486</v>
      </c>
      <c r="BK25" s="10">
        <v>1.0779099999999999</v>
      </c>
      <c r="BL25" s="10">
        <v>9.8528099999999998</v>
      </c>
      <c r="BM25" s="10">
        <v>5.8170000000000001E-3</v>
      </c>
      <c r="BN25" s="10">
        <v>1.2565E-2</v>
      </c>
      <c r="BO25" s="10">
        <v>8.0540000000000004E-3</v>
      </c>
      <c r="BP25" s="10">
        <v>2.1391E-2</v>
      </c>
      <c r="BQ25" s="10">
        <v>1.4551E-2</v>
      </c>
      <c r="BR25" s="10">
        <v>-1.095E-2</v>
      </c>
      <c r="BS25" s="10">
        <v>11.1235</v>
      </c>
      <c r="BT25" s="10">
        <v>98.592699999999994</v>
      </c>
      <c r="BV25">
        <v>7.3646900000000004</v>
      </c>
      <c r="BW25">
        <v>7.0879999999999997E-3</v>
      </c>
      <c r="BX25">
        <v>7.5520800000000001</v>
      </c>
      <c r="BY25">
        <v>7.8757599999999996</v>
      </c>
      <c r="BZ25">
        <v>0.27692499999999998</v>
      </c>
      <c r="CA25">
        <v>4.4551299999999996</v>
      </c>
      <c r="CB25">
        <v>1.89E-3</v>
      </c>
      <c r="CC25">
        <v>7.3889999999999997E-3</v>
      </c>
      <c r="CD25">
        <v>3.1159999999999998E-3</v>
      </c>
      <c r="CE25">
        <v>1.0996000000000001E-2</v>
      </c>
      <c r="CF25">
        <v>1.3958999999999999E-2</v>
      </c>
      <c r="CG25">
        <v>49.926400000000001</v>
      </c>
      <c r="CH25">
        <v>22.5046</v>
      </c>
      <c r="CI25">
        <v>100</v>
      </c>
      <c r="CK25">
        <v>0</v>
      </c>
      <c r="CL25">
        <v>1.3587999999999999E-2</v>
      </c>
      <c r="CM25">
        <v>0</v>
      </c>
      <c r="CN25">
        <v>4.5256999999999999E-2</v>
      </c>
      <c r="CO25">
        <v>2.6641000000000001E-2</v>
      </c>
      <c r="CP25">
        <v>1.7548000000000001E-2</v>
      </c>
      <c r="CQ25">
        <v>0</v>
      </c>
      <c r="CR25">
        <v>3.8639E-2</v>
      </c>
      <c r="CS25">
        <v>1.4298999999999999E-2</v>
      </c>
      <c r="CT25">
        <v>1.9219E-2</v>
      </c>
      <c r="CU25">
        <v>4.1224999999999998E-2</v>
      </c>
      <c r="CV25">
        <v>0</v>
      </c>
      <c r="CW25">
        <v>2.2665999999999999E-2</v>
      </c>
      <c r="CX25">
        <v>0</v>
      </c>
      <c r="CY25">
        <v>5.8222999999999997E-2</v>
      </c>
      <c r="CZ25">
        <v>3.44E-2</v>
      </c>
      <c r="DA25">
        <v>2.9099E-2</v>
      </c>
      <c r="DB25">
        <v>0</v>
      </c>
      <c r="DC25">
        <v>5.2083999999999998E-2</v>
      </c>
      <c r="DD25">
        <v>1.7224E-2</v>
      </c>
      <c r="DE25">
        <v>1.9219E-2</v>
      </c>
      <c r="DF25">
        <v>4.1224999999999998E-2</v>
      </c>
      <c r="DG25">
        <v>0</v>
      </c>
      <c r="DH25">
        <v>35.622900000000001</v>
      </c>
      <c r="DI25">
        <v>0</v>
      </c>
      <c r="DJ25">
        <v>0.55714900000000001</v>
      </c>
      <c r="DK25">
        <v>3.4809899999999998</v>
      </c>
      <c r="DL25">
        <v>0.87339900000000004</v>
      </c>
      <c r="DM25">
        <v>0</v>
      </c>
      <c r="DN25">
        <v>172.21600000000001</v>
      </c>
      <c r="DO25">
        <v>88.789900000000003</v>
      </c>
      <c r="DP25">
        <v>40.065300000000001</v>
      </c>
      <c r="DQ25">
        <v>134.33500000000001</v>
      </c>
      <c r="DR25">
        <v>-26.768000000000001</v>
      </c>
      <c r="DS25">
        <v>17.368600000000001</v>
      </c>
    </row>
    <row r="26" spans="1:123" x14ac:dyDescent="0.25">
      <c r="A26" t="s">
        <v>98</v>
      </c>
      <c r="B26" s="5">
        <f t="shared" si="3"/>
        <v>11.3378</v>
      </c>
      <c r="C26" s="5">
        <f t="shared" si="4"/>
        <v>1.7623E-2</v>
      </c>
      <c r="D26" s="5">
        <f t="shared" si="5"/>
        <v>11.474299999999999</v>
      </c>
      <c r="E26" s="5">
        <f t="shared" si="6"/>
        <v>25.286300000000001</v>
      </c>
      <c r="F26" s="5">
        <f t="shared" si="7"/>
        <v>0.83475100000000002</v>
      </c>
      <c r="G26" s="5">
        <f t="shared" si="8"/>
        <v>5.4303900000000001</v>
      </c>
      <c r="H26" s="5">
        <f t="shared" si="9"/>
        <v>7.3429999999999997E-3</v>
      </c>
      <c r="I26" s="5" t="str">
        <f t="shared" si="10"/>
        <v>&lt;0.037</v>
      </c>
      <c r="J26" s="5" t="str">
        <f t="shared" si="11"/>
        <v>&lt;0.013</v>
      </c>
      <c r="K26" s="5">
        <f t="shared" si="12"/>
        <v>2.9191999999999999E-2</v>
      </c>
      <c r="L26" s="5" t="str">
        <f t="shared" si="13"/>
        <v>&lt;0.039</v>
      </c>
      <c r="M26" s="5">
        <v>44.008000000000003</v>
      </c>
      <c r="N26" s="5">
        <v>1.23594</v>
      </c>
      <c r="O26" s="5">
        <f t="shared" si="14"/>
        <v>99.661639000000008</v>
      </c>
      <c r="Q26" s="5">
        <f t="shared" si="15"/>
        <v>24.255700000000001</v>
      </c>
      <c r="R26" s="5">
        <f t="shared" si="16"/>
        <v>2.9395999999999999E-2</v>
      </c>
      <c r="S26" s="5">
        <f t="shared" si="17"/>
        <v>21.680499999999999</v>
      </c>
      <c r="T26" s="5">
        <f t="shared" si="18"/>
        <v>32.530700000000003</v>
      </c>
      <c r="U26" s="5">
        <f t="shared" si="19"/>
        <v>1.07786</v>
      </c>
      <c r="V26" s="5">
        <f t="shared" si="20"/>
        <v>9.0052199999999996</v>
      </c>
      <c r="W26" s="5">
        <f t="shared" si="21"/>
        <v>1.0274999999999999E-2</v>
      </c>
      <c r="X26" s="5" t="str">
        <f t="shared" si="22"/>
        <v>&lt;0.049</v>
      </c>
      <c r="Y26" s="5" t="str">
        <f t="shared" si="23"/>
        <v>&lt;0.016</v>
      </c>
      <c r="Z26" s="5">
        <f t="shared" si="24"/>
        <v>2.9191999999999999E-2</v>
      </c>
      <c r="AA26" s="5" t="str">
        <f t="shared" si="25"/>
        <v>&lt;0.039</v>
      </c>
      <c r="AB26" s="5">
        <v>-9.1500000000000001E-3</v>
      </c>
      <c r="AC26" s="5">
        <v>11.045</v>
      </c>
      <c r="AD26" s="5">
        <f t="shared" si="26"/>
        <v>99.65469299999998</v>
      </c>
      <c r="AF26" s="8" t="str">
        <f t="shared" si="27"/>
        <v>N/A</v>
      </c>
      <c r="AG26" s="8">
        <f t="shared" si="28"/>
        <v>6.545728512999999E-3</v>
      </c>
      <c r="AH26" s="8" t="str">
        <f t="shared" si="29"/>
        <v>N/A</v>
      </c>
      <c r="AI26" s="8">
        <f t="shared" si="30"/>
        <v>0.137407524241</v>
      </c>
      <c r="AJ26" s="8">
        <f t="shared" si="31"/>
        <v>2.9045161045E-2</v>
      </c>
      <c r="AK26" s="8">
        <f t="shared" si="32"/>
        <v>4.9785544000500004E-2</v>
      </c>
      <c r="AL26" s="8" t="str">
        <f t="shared" si="33"/>
        <v>N/A</v>
      </c>
      <c r="AM26" s="8">
        <f t="shared" si="34"/>
        <v>1.5555652640000002E-2</v>
      </c>
      <c r="AN26" s="8">
        <f t="shared" si="35"/>
        <v>5.8007183359999994E-3</v>
      </c>
      <c r="AO26" s="8">
        <f t="shared" si="36"/>
        <v>9.932519616E-3</v>
      </c>
      <c r="AP26" s="8">
        <f t="shared" si="37"/>
        <v>1.8879211800000004E-2</v>
      </c>
      <c r="AR26">
        <v>11.3378</v>
      </c>
      <c r="AS26">
        <v>1.7623E-2</v>
      </c>
      <c r="AT26">
        <v>11.474299999999999</v>
      </c>
      <c r="AU26">
        <v>25.286300000000001</v>
      </c>
      <c r="AV26">
        <v>0.83475100000000002</v>
      </c>
      <c r="AW26">
        <v>5.4303900000000001</v>
      </c>
      <c r="AX26">
        <v>7.3429999999999997E-3</v>
      </c>
      <c r="AY26">
        <v>1.4204E-2</v>
      </c>
      <c r="AZ26">
        <v>9.8239999999999994E-3</v>
      </c>
      <c r="BA26">
        <v>2.9191999999999999E-2</v>
      </c>
      <c r="BB26">
        <v>6.0660000000000002E-3</v>
      </c>
      <c r="BC26">
        <v>44.008000000000003</v>
      </c>
      <c r="BD26">
        <v>1.23594</v>
      </c>
      <c r="BE26">
        <v>99.691800000000001</v>
      </c>
      <c r="BG26" s="10">
        <v>24.255700000000001</v>
      </c>
      <c r="BH26" s="10">
        <v>2.9395999999999999E-2</v>
      </c>
      <c r="BI26" s="10">
        <v>21.680499999999999</v>
      </c>
      <c r="BJ26" s="10">
        <v>32.530700000000003</v>
      </c>
      <c r="BK26" s="10">
        <v>1.07786</v>
      </c>
      <c r="BL26" s="10">
        <v>9.0052199999999996</v>
      </c>
      <c r="BM26" s="10">
        <v>1.0274999999999999E-2</v>
      </c>
      <c r="BN26" s="10">
        <v>1.9147000000000001E-2</v>
      </c>
      <c r="BO26" s="10">
        <v>1.1834000000000001E-2</v>
      </c>
      <c r="BP26" s="10">
        <v>2.9191999999999999E-2</v>
      </c>
      <c r="BQ26" s="10">
        <v>6.0660000000000002E-3</v>
      </c>
      <c r="BR26" s="10">
        <v>-9.1500000000000001E-3</v>
      </c>
      <c r="BS26" s="10">
        <v>11.045</v>
      </c>
      <c r="BT26" s="10">
        <v>99.691800000000001</v>
      </c>
      <c r="BV26">
        <v>7.3403</v>
      </c>
      <c r="BW26">
        <v>6.6899999999999998E-3</v>
      </c>
      <c r="BX26">
        <v>7.7326300000000003</v>
      </c>
      <c r="BY26">
        <v>8.2330100000000002</v>
      </c>
      <c r="BZ26">
        <v>0.276285</v>
      </c>
      <c r="CA26">
        <v>4.0626499999999997</v>
      </c>
      <c r="CB26">
        <v>3.3310000000000002E-3</v>
      </c>
      <c r="CC26">
        <v>1.1233999999999999E-2</v>
      </c>
      <c r="CD26">
        <v>4.568E-3</v>
      </c>
      <c r="CE26">
        <v>1.4971999999999999E-2</v>
      </c>
      <c r="CF26">
        <v>5.8060000000000004E-3</v>
      </c>
      <c r="CG26">
        <v>50.013300000000001</v>
      </c>
      <c r="CH26">
        <v>22.295200000000001</v>
      </c>
      <c r="CI26">
        <v>100</v>
      </c>
      <c r="CK26">
        <v>0</v>
      </c>
      <c r="CL26">
        <v>1.3417E-2</v>
      </c>
      <c r="CM26">
        <v>0</v>
      </c>
      <c r="CN26">
        <v>4.3442000000000001E-2</v>
      </c>
      <c r="CO26">
        <v>2.6634999999999999E-2</v>
      </c>
      <c r="CP26">
        <v>1.6823000000000001E-2</v>
      </c>
      <c r="CQ26">
        <v>0</v>
      </c>
      <c r="CR26">
        <v>3.7016E-2</v>
      </c>
      <c r="CS26">
        <v>1.3842E-2</v>
      </c>
      <c r="CT26">
        <v>2.2239999999999999E-2</v>
      </c>
      <c r="CU26">
        <v>3.9947000000000003E-2</v>
      </c>
      <c r="CV26">
        <v>0</v>
      </c>
      <c r="CW26">
        <v>2.2380000000000001E-2</v>
      </c>
      <c r="CX26">
        <v>0</v>
      </c>
      <c r="CY26">
        <v>5.5886999999999999E-2</v>
      </c>
      <c r="CZ26">
        <v>3.4393E-2</v>
      </c>
      <c r="DA26">
        <v>2.7897999999999999E-2</v>
      </c>
      <c r="DB26">
        <v>0</v>
      </c>
      <c r="DC26">
        <v>4.9896999999999997E-2</v>
      </c>
      <c r="DD26">
        <v>1.6674000000000001E-2</v>
      </c>
      <c r="DE26">
        <v>2.2239999999999999E-2</v>
      </c>
      <c r="DF26">
        <v>3.9947000000000003E-2</v>
      </c>
      <c r="DG26">
        <v>0</v>
      </c>
      <c r="DH26">
        <v>37.143099999999997</v>
      </c>
      <c r="DI26">
        <v>0</v>
      </c>
      <c r="DJ26">
        <v>0.54340699999999997</v>
      </c>
      <c r="DK26">
        <v>3.4794999999999998</v>
      </c>
      <c r="DL26">
        <v>0.91679500000000003</v>
      </c>
      <c r="DM26">
        <v>0</v>
      </c>
      <c r="DN26">
        <v>109.51600000000001</v>
      </c>
      <c r="DO26">
        <v>59.046399999999998</v>
      </c>
      <c r="DP26">
        <v>34.024799999999999</v>
      </c>
      <c r="DQ26">
        <v>311.23</v>
      </c>
      <c r="DR26">
        <v>-26.821999999999999</v>
      </c>
      <c r="DS26">
        <v>17.515799999999999</v>
      </c>
    </row>
    <row r="27" spans="1:123" x14ac:dyDescent="0.25">
      <c r="A27" t="s">
        <v>99</v>
      </c>
      <c r="B27" s="5">
        <f t="shared" si="3"/>
        <v>11.697800000000001</v>
      </c>
      <c r="C27" s="5" t="str">
        <f t="shared" si="4"/>
        <v>&lt;0.013</v>
      </c>
      <c r="D27" s="5">
        <f t="shared" si="5"/>
        <v>11.3718</v>
      </c>
      <c r="E27" s="5">
        <f t="shared" si="6"/>
        <v>24.5411</v>
      </c>
      <c r="F27" s="5">
        <f t="shared" si="7"/>
        <v>0.86511199999999999</v>
      </c>
      <c r="G27" s="5">
        <f t="shared" si="8"/>
        <v>5.8585399999999996</v>
      </c>
      <c r="H27" s="5" t="str">
        <f t="shared" si="9"/>
        <v>&lt;0</v>
      </c>
      <c r="I27" s="5" t="str">
        <f t="shared" si="10"/>
        <v>&lt;0.037</v>
      </c>
      <c r="J27" s="5" t="str">
        <f t="shared" si="11"/>
        <v>&lt;0.014</v>
      </c>
      <c r="K27" s="5" t="str">
        <f t="shared" si="12"/>
        <v>&lt;0.022</v>
      </c>
      <c r="L27" s="5" t="str">
        <f t="shared" si="13"/>
        <v>&lt;0.040</v>
      </c>
      <c r="M27" s="5">
        <v>44.465000000000003</v>
      </c>
      <c r="N27" s="5">
        <v>1.2438100000000001</v>
      </c>
      <c r="O27" s="5">
        <f t="shared" si="14"/>
        <v>100.043162</v>
      </c>
      <c r="Q27" s="5">
        <f t="shared" si="15"/>
        <v>25.0259</v>
      </c>
      <c r="R27" s="5" t="str">
        <f t="shared" si="16"/>
        <v>&lt;0.022</v>
      </c>
      <c r="S27" s="5">
        <f t="shared" si="17"/>
        <v>21.486899999999999</v>
      </c>
      <c r="T27" s="5">
        <f t="shared" si="18"/>
        <v>31.572099999999999</v>
      </c>
      <c r="U27" s="5">
        <f t="shared" si="19"/>
        <v>1.1170599999999999</v>
      </c>
      <c r="V27" s="5">
        <f t="shared" si="20"/>
        <v>9.7152200000000004</v>
      </c>
      <c r="W27" s="5" t="str">
        <f t="shared" si="21"/>
        <v>&lt;0</v>
      </c>
      <c r="X27" s="5" t="str">
        <f t="shared" si="22"/>
        <v>&lt;0.050</v>
      </c>
      <c r="Y27" s="5" t="str">
        <f t="shared" si="23"/>
        <v>&lt;0.017</v>
      </c>
      <c r="Z27" s="5" t="str">
        <f t="shared" si="24"/>
        <v>&lt;0.022</v>
      </c>
      <c r="AA27" s="5" t="str">
        <f t="shared" si="25"/>
        <v>&lt;0.040</v>
      </c>
      <c r="AB27" s="5">
        <v>-3.8600000000000001E-3</v>
      </c>
      <c r="AC27" s="5">
        <v>11.1153</v>
      </c>
      <c r="AD27" s="5">
        <f t="shared" si="26"/>
        <v>100.02862</v>
      </c>
      <c r="AF27" s="8" t="str">
        <f t="shared" si="27"/>
        <v>N/A</v>
      </c>
      <c r="AG27" s="8">
        <f t="shared" si="28"/>
        <v>6.5943146339999996E-3</v>
      </c>
      <c r="AH27" s="8" t="str">
        <f t="shared" si="29"/>
        <v>N/A</v>
      </c>
      <c r="AI27" s="8">
        <f t="shared" si="30"/>
        <v>0.13523152285100001</v>
      </c>
      <c r="AJ27" s="8">
        <f t="shared" si="31"/>
        <v>2.9663392811999999E-2</v>
      </c>
      <c r="AK27" s="8">
        <f t="shared" si="32"/>
        <v>5.1438332712399989E-2</v>
      </c>
      <c r="AL27" s="8" t="str">
        <f t="shared" si="33"/>
        <v>N/A</v>
      </c>
      <c r="AM27" s="8">
        <f t="shared" si="34"/>
        <v>1.584685458E-2</v>
      </c>
      <c r="AN27" s="8">
        <f t="shared" si="35"/>
        <v>5.8971977199999996E-3</v>
      </c>
      <c r="AO27" s="8">
        <f t="shared" si="36"/>
        <v>9.3283014080000008E-3</v>
      </c>
      <c r="AP27" s="8">
        <f t="shared" si="37"/>
        <v>1.9076062540000004E-2</v>
      </c>
      <c r="AR27">
        <v>11.697800000000001</v>
      </c>
      <c r="AS27">
        <v>1.2734000000000001E-2</v>
      </c>
      <c r="AT27">
        <v>11.3718</v>
      </c>
      <c r="AU27">
        <v>24.5411</v>
      </c>
      <c r="AV27">
        <v>0.86511199999999999</v>
      </c>
      <c r="AW27">
        <v>5.8585399999999996</v>
      </c>
      <c r="AX27">
        <v>0</v>
      </c>
      <c r="AY27">
        <v>1.5021E-2</v>
      </c>
      <c r="AZ27">
        <v>5.1019999999999998E-3</v>
      </c>
      <c r="BA27">
        <v>1.1272000000000001E-2</v>
      </c>
      <c r="BB27">
        <v>3.1340000000000001E-3</v>
      </c>
      <c r="BC27">
        <v>44.465000000000003</v>
      </c>
      <c r="BD27">
        <v>1.2438100000000001</v>
      </c>
      <c r="BE27">
        <v>100.09099999999999</v>
      </c>
      <c r="BG27" s="10">
        <v>25.0259</v>
      </c>
      <c r="BH27" s="10">
        <v>2.1240999999999999E-2</v>
      </c>
      <c r="BI27" s="10">
        <v>21.486899999999999</v>
      </c>
      <c r="BJ27" s="10">
        <v>31.572099999999999</v>
      </c>
      <c r="BK27" s="10">
        <v>1.1170599999999999</v>
      </c>
      <c r="BL27" s="10">
        <v>9.7152200000000004</v>
      </c>
      <c r="BM27" s="10">
        <v>0</v>
      </c>
      <c r="BN27" s="10">
        <v>2.0247999999999999E-2</v>
      </c>
      <c r="BO27" s="10">
        <v>6.1460000000000004E-3</v>
      </c>
      <c r="BP27" s="10">
        <v>1.1272000000000001E-2</v>
      </c>
      <c r="BQ27" s="10">
        <v>3.1340000000000001E-3</v>
      </c>
      <c r="BR27" s="10">
        <v>-3.8600000000000001E-3</v>
      </c>
      <c r="BS27" s="10">
        <v>11.1153</v>
      </c>
      <c r="BT27" s="10">
        <v>100.09099999999999</v>
      </c>
      <c r="BV27">
        <v>7.5062499999999996</v>
      </c>
      <c r="BW27">
        <v>4.7910000000000001E-3</v>
      </c>
      <c r="BX27">
        <v>7.5956299999999999</v>
      </c>
      <c r="BY27">
        <v>7.9195799999999998</v>
      </c>
      <c r="BZ27">
        <v>0.28379599999999999</v>
      </c>
      <c r="CA27">
        <v>4.3441099999999997</v>
      </c>
      <c r="CB27">
        <v>0</v>
      </c>
      <c r="CC27">
        <v>1.1775000000000001E-2</v>
      </c>
      <c r="CD27">
        <v>2.3519999999999999E-3</v>
      </c>
      <c r="CE27">
        <v>5.7299999999999999E-3</v>
      </c>
      <c r="CF27">
        <v>2.9729999999999999E-3</v>
      </c>
      <c r="CG27">
        <v>50.084800000000001</v>
      </c>
      <c r="CH27">
        <v>22.238199999999999</v>
      </c>
      <c r="CI27">
        <v>100</v>
      </c>
      <c r="CK27">
        <v>0</v>
      </c>
      <c r="CL27">
        <v>1.3655E-2</v>
      </c>
      <c r="CM27">
        <v>0</v>
      </c>
      <c r="CN27">
        <v>4.2529999999999998E-2</v>
      </c>
      <c r="CO27">
        <v>2.7685000000000001E-2</v>
      </c>
      <c r="CP27">
        <v>1.6988E-2</v>
      </c>
      <c r="CQ27">
        <v>0</v>
      </c>
      <c r="CR27">
        <v>3.7699999999999997E-2</v>
      </c>
      <c r="CS27">
        <v>1.426E-2</v>
      </c>
      <c r="CT27">
        <v>2.2013000000000001E-2</v>
      </c>
      <c r="CU27">
        <v>4.0418000000000003E-2</v>
      </c>
      <c r="CV27">
        <v>0</v>
      </c>
      <c r="CW27">
        <v>2.2776999999999999E-2</v>
      </c>
      <c r="CX27">
        <v>0</v>
      </c>
      <c r="CY27">
        <v>5.4713999999999999E-2</v>
      </c>
      <c r="CZ27">
        <v>3.5748000000000002E-2</v>
      </c>
      <c r="DA27">
        <v>2.8171999999999999E-2</v>
      </c>
      <c r="DB27">
        <v>0</v>
      </c>
      <c r="DC27">
        <v>5.0819000000000003E-2</v>
      </c>
      <c r="DD27">
        <v>1.7177000000000001E-2</v>
      </c>
      <c r="DE27">
        <v>2.2013000000000001E-2</v>
      </c>
      <c r="DF27">
        <v>4.0418000000000003E-2</v>
      </c>
      <c r="DG27">
        <v>0</v>
      </c>
      <c r="DH27">
        <v>51.7851</v>
      </c>
      <c r="DI27">
        <v>0</v>
      </c>
      <c r="DJ27">
        <v>0.551041</v>
      </c>
      <c r="DK27">
        <v>3.4288500000000002</v>
      </c>
      <c r="DL27">
        <v>0.87800599999999995</v>
      </c>
      <c r="DM27">
        <v>0</v>
      </c>
      <c r="DN27">
        <v>105.498</v>
      </c>
      <c r="DO27">
        <v>115.586</v>
      </c>
      <c r="DP27">
        <v>82.756399999999999</v>
      </c>
      <c r="DQ27">
        <v>608.68100000000004</v>
      </c>
      <c r="DR27">
        <v>-26.824000000000002</v>
      </c>
      <c r="DS27">
        <v>17.879100000000001</v>
      </c>
    </row>
    <row r="28" spans="1:123" x14ac:dyDescent="0.25">
      <c r="A28" t="s">
        <v>100</v>
      </c>
      <c r="B28" s="5">
        <f t="shared" si="3"/>
        <v>11.584300000000001</v>
      </c>
      <c r="C28" s="5">
        <f t="shared" si="4"/>
        <v>3.2735E-2</v>
      </c>
      <c r="D28" s="5">
        <f t="shared" si="5"/>
        <v>11.3224</v>
      </c>
      <c r="E28" s="5">
        <f t="shared" si="6"/>
        <v>24.446100000000001</v>
      </c>
      <c r="F28" s="5">
        <f t="shared" si="7"/>
        <v>0.77225200000000005</v>
      </c>
      <c r="G28" s="5">
        <f t="shared" si="8"/>
        <v>5.9186699999999997</v>
      </c>
      <c r="H28" s="5">
        <f t="shared" si="9"/>
        <v>2.3823E-2</v>
      </c>
      <c r="I28" s="5" t="str">
        <f t="shared" si="10"/>
        <v>&lt;0.034</v>
      </c>
      <c r="J28" s="5" t="str">
        <f t="shared" si="11"/>
        <v>&lt;0.014</v>
      </c>
      <c r="K28" s="5" t="str">
        <f t="shared" si="12"/>
        <v>&lt;0.024</v>
      </c>
      <c r="L28" s="5">
        <f t="shared" si="13"/>
        <v>4.3374999999999997E-2</v>
      </c>
      <c r="M28" s="5">
        <v>44.288800000000002</v>
      </c>
      <c r="N28" s="5">
        <v>1.2435499999999999</v>
      </c>
      <c r="O28" s="5">
        <f t="shared" si="14"/>
        <v>99.676005000000004</v>
      </c>
      <c r="Q28" s="5">
        <f t="shared" si="15"/>
        <v>24.783000000000001</v>
      </c>
      <c r="R28" s="5">
        <f t="shared" si="16"/>
        <v>5.4604E-2</v>
      </c>
      <c r="S28" s="5">
        <f t="shared" si="17"/>
        <v>21.3935</v>
      </c>
      <c r="T28" s="5">
        <f t="shared" si="18"/>
        <v>31.4498</v>
      </c>
      <c r="U28" s="5">
        <f t="shared" si="19"/>
        <v>0.99716099999999996</v>
      </c>
      <c r="V28" s="5">
        <f t="shared" si="20"/>
        <v>9.8149300000000004</v>
      </c>
      <c r="W28" s="5">
        <f t="shared" si="21"/>
        <v>3.3333000000000002E-2</v>
      </c>
      <c r="X28" s="5" t="str">
        <f t="shared" si="22"/>
        <v>&lt;0.046</v>
      </c>
      <c r="Y28" s="5" t="str">
        <f t="shared" si="23"/>
        <v>&lt;0.017</v>
      </c>
      <c r="Z28" s="5" t="str">
        <f t="shared" si="24"/>
        <v>&lt;0.024</v>
      </c>
      <c r="AA28" s="5">
        <f t="shared" si="25"/>
        <v>4.3374999999999997E-2</v>
      </c>
      <c r="AB28" s="5">
        <v>-1.8689999999999998E-2</v>
      </c>
      <c r="AC28" s="5">
        <v>11.113</v>
      </c>
      <c r="AD28" s="5">
        <f t="shared" si="26"/>
        <v>99.664012999999997</v>
      </c>
      <c r="AF28" s="8" t="str">
        <f t="shared" si="27"/>
        <v>N/A</v>
      </c>
      <c r="AG28" s="8">
        <f t="shared" si="28"/>
        <v>6.4119026550000001E-3</v>
      </c>
      <c r="AH28" s="8" t="str">
        <f t="shared" si="29"/>
        <v>N/A</v>
      </c>
      <c r="AI28" s="8">
        <f t="shared" si="30"/>
        <v>0.13469312178000001</v>
      </c>
      <c r="AJ28" s="8">
        <f t="shared" si="31"/>
        <v>2.8562358021600003E-2</v>
      </c>
      <c r="AK28" s="8">
        <f t="shared" si="32"/>
        <v>5.1690941191799997E-2</v>
      </c>
      <c r="AL28" s="8" t="str">
        <f t="shared" si="33"/>
        <v>N/A</v>
      </c>
      <c r="AM28" s="8">
        <f t="shared" si="34"/>
        <v>1.5119916123E-2</v>
      </c>
      <c r="AN28" s="8">
        <f t="shared" si="35"/>
        <v>5.9810759999999992E-3</v>
      </c>
      <c r="AO28" s="8">
        <f t="shared" si="36"/>
        <v>1.0230707109999999E-2</v>
      </c>
      <c r="AP28" s="8">
        <f t="shared" si="37"/>
        <v>1.905455075E-2</v>
      </c>
      <c r="AR28">
        <v>11.584300000000001</v>
      </c>
      <c r="AS28">
        <v>3.2735E-2</v>
      </c>
      <c r="AT28">
        <v>11.3224</v>
      </c>
      <c r="AU28">
        <v>24.446100000000001</v>
      </c>
      <c r="AV28">
        <v>0.77225200000000005</v>
      </c>
      <c r="AW28">
        <v>5.9186699999999997</v>
      </c>
      <c r="AX28">
        <v>2.3823E-2</v>
      </c>
      <c r="AY28">
        <v>3.2252999999999997E-2</v>
      </c>
      <c r="AZ28">
        <v>3.9439999999999996E-3</v>
      </c>
      <c r="BA28">
        <v>1.8910000000000001E-3</v>
      </c>
      <c r="BB28">
        <v>4.3374999999999997E-2</v>
      </c>
      <c r="BC28">
        <v>44.288800000000002</v>
      </c>
      <c r="BD28">
        <v>1.2435499999999999</v>
      </c>
      <c r="BE28">
        <v>99.714100000000002</v>
      </c>
      <c r="BG28" s="10">
        <v>24.783000000000001</v>
      </c>
      <c r="BH28" s="10">
        <v>5.4604E-2</v>
      </c>
      <c r="BI28" s="10">
        <v>21.3935</v>
      </c>
      <c r="BJ28" s="10">
        <v>31.4498</v>
      </c>
      <c r="BK28" s="10">
        <v>0.99716099999999996</v>
      </c>
      <c r="BL28" s="10">
        <v>9.8149300000000004</v>
      </c>
      <c r="BM28" s="10">
        <v>3.3333000000000002E-2</v>
      </c>
      <c r="BN28" s="10">
        <v>4.3476000000000001E-2</v>
      </c>
      <c r="BO28" s="10">
        <v>4.7499999999999999E-3</v>
      </c>
      <c r="BP28" s="10">
        <v>1.8910000000000001E-3</v>
      </c>
      <c r="BQ28" s="10">
        <v>4.3374999999999997E-2</v>
      </c>
      <c r="BR28" s="10">
        <v>-1.8689999999999998E-2</v>
      </c>
      <c r="BS28" s="10">
        <v>11.113</v>
      </c>
      <c r="BT28" s="10">
        <v>99.714100000000002</v>
      </c>
      <c r="BV28">
        <v>7.4528400000000001</v>
      </c>
      <c r="BW28">
        <v>1.2349000000000001E-2</v>
      </c>
      <c r="BX28">
        <v>7.5823799999999997</v>
      </c>
      <c r="BY28">
        <v>7.9095399999999998</v>
      </c>
      <c r="BZ28">
        <v>0.25399699999999997</v>
      </c>
      <c r="CA28">
        <v>4.4001700000000001</v>
      </c>
      <c r="CB28">
        <v>1.074E-2</v>
      </c>
      <c r="CC28">
        <v>2.5350000000000001E-2</v>
      </c>
      <c r="CD28">
        <v>1.8220000000000001E-3</v>
      </c>
      <c r="CE28">
        <v>9.6400000000000001E-4</v>
      </c>
      <c r="CF28">
        <v>4.1255E-2</v>
      </c>
      <c r="CG28">
        <v>50.016800000000003</v>
      </c>
      <c r="CH28">
        <v>22.291799999999999</v>
      </c>
      <c r="CI28">
        <v>100</v>
      </c>
      <c r="CK28">
        <v>0</v>
      </c>
      <c r="CL28">
        <v>1.2699999999999999E-2</v>
      </c>
      <c r="CM28">
        <v>0</v>
      </c>
      <c r="CN28">
        <v>3.9508000000000001E-2</v>
      </c>
      <c r="CO28">
        <v>2.8743999999999999E-2</v>
      </c>
      <c r="CP28">
        <v>1.7698999999999999E-2</v>
      </c>
      <c r="CQ28">
        <v>0</v>
      </c>
      <c r="CR28">
        <v>3.4479000000000003E-2</v>
      </c>
      <c r="CS28">
        <v>1.4508E-2</v>
      </c>
      <c r="CT28">
        <v>2.4930000000000001E-2</v>
      </c>
      <c r="CU28">
        <v>3.9683999999999997E-2</v>
      </c>
      <c r="CV28">
        <v>0</v>
      </c>
      <c r="CW28">
        <v>2.1184999999999999E-2</v>
      </c>
      <c r="CX28">
        <v>0</v>
      </c>
      <c r="CY28">
        <v>5.0826999999999997E-2</v>
      </c>
      <c r="CZ28">
        <v>3.7115000000000002E-2</v>
      </c>
      <c r="DA28">
        <v>2.9350999999999999E-2</v>
      </c>
      <c r="DB28">
        <v>0</v>
      </c>
      <c r="DC28">
        <v>4.6476999999999997E-2</v>
      </c>
      <c r="DD28">
        <v>1.7475999999999998E-2</v>
      </c>
      <c r="DE28">
        <v>2.4930000000000001E-2</v>
      </c>
      <c r="DF28">
        <v>3.9683999999999997E-2</v>
      </c>
      <c r="DG28">
        <v>0</v>
      </c>
      <c r="DH28">
        <v>19.587299999999999</v>
      </c>
      <c r="DI28">
        <v>0</v>
      </c>
      <c r="DJ28">
        <v>0.55098000000000003</v>
      </c>
      <c r="DK28">
        <v>3.6985800000000002</v>
      </c>
      <c r="DL28">
        <v>0.87335399999999996</v>
      </c>
      <c r="DM28">
        <v>0</v>
      </c>
      <c r="DN28">
        <v>46.879100000000001</v>
      </c>
      <c r="DO28">
        <v>151.65</v>
      </c>
      <c r="DP28">
        <v>541.02099999999996</v>
      </c>
      <c r="DQ28">
        <v>43.9298</v>
      </c>
      <c r="DR28">
        <v>-17.832999999999998</v>
      </c>
      <c r="DS28">
        <v>16.456399999999999</v>
      </c>
    </row>
    <row r="29" spans="1:123" x14ac:dyDescent="0.25">
      <c r="A29" t="s">
        <v>101</v>
      </c>
      <c r="B29" s="5">
        <f t="shared" si="3"/>
        <v>11.432399999999999</v>
      </c>
      <c r="C29" s="5" t="str">
        <f t="shared" si="4"/>
        <v>&lt;0.013</v>
      </c>
      <c r="D29" s="5">
        <f t="shared" si="5"/>
        <v>11.228199999999999</v>
      </c>
      <c r="E29" s="5">
        <f t="shared" si="6"/>
        <v>24.5335</v>
      </c>
      <c r="F29" s="5">
        <f t="shared" si="7"/>
        <v>0.77060600000000001</v>
      </c>
      <c r="G29" s="5">
        <f t="shared" si="8"/>
        <v>5.7714800000000004</v>
      </c>
      <c r="H29" s="5">
        <f t="shared" si="9"/>
        <v>1.8135999999999999E-2</v>
      </c>
      <c r="I29" s="5" t="str">
        <f t="shared" si="10"/>
        <v>&lt;0.037</v>
      </c>
      <c r="J29" s="5">
        <f t="shared" si="11"/>
        <v>2.3352999999999999E-2</v>
      </c>
      <c r="K29" s="5">
        <f t="shared" si="12"/>
        <v>3.1713999999999999E-2</v>
      </c>
      <c r="L29" s="5" t="str">
        <f t="shared" si="13"/>
        <v>&lt;0.039</v>
      </c>
      <c r="M29" s="5">
        <v>43.919199999999996</v>
      </c>
      <c r="N29" s="5">
        <v>1.2416499999999999</v>
      </c>
      <c r="O29" s="5">
        <f t="shared" si="14"/>
        <v>98.970238999999992</v>
      </c>
      <c r="Q29" s="5">
        <f t="shared" si="15"/>
        <v>24.457999999999998</v>
      </c>
      <c r="R29" s="5" t="str">
        <f t="shared" si="16"/>
        <v>&lt;0.023</v>
      </c>
      <c r="S29" s="5">
        <f t="shared" si="17"/>
        <v>21.215399999999999</v>
      </c>
      <c r="T29" s="5">
        <f t="shared" si="18"/>
        <v>31.5623</v>
      </c>
      <c r="U29" s="5">
        <f t="shared" si="19"/>
        <v>0.995035</v>
      </c>
      <c r="V29" s="5">
        <f t="shared" si="20"/>
        <v>9.5708599999999997</v>
      </c>
      <c r="W29" s="5">
        <f t="shared" si="21"/>
        <v>2.5375999999999999E-2</v>
      </c>
      <c r="X29" s="5" t="str">
        <f t="shared" si="22"/>
        <v>&lt;0.050</v>
      </c>
      <c r="Y29" s="5">
        <f t="shared" si="23"/>
        <v>2.8129999999999999E-2</v>
      </c>
      <c r="Z29" s="5">
        <f t="shared" si="24"/>
        <v>3.1713999999999999E-2</v>
      </c>
      <c r="AA29" s="5" t="str">
        <f t="shared" si="25"/>
        <v>&lt;0.039</v>
      </c>
      <c r="AB29" s="5">
        <v>-2.35E-2</v>
      </c>
      <c r="AC29" s="5">
        <v>11.096</v>
      </c>
      <c r="AD29" s="5">
        <f t="shared" si="26"/>
        <v>98.959315000000004</v>
      </c>
      <c r="AF29" s="8" t="str">
        <f t="shared" si="27"/>
        <v>N/A</v>
      </c>
      <c r="AG29" s="8">
        <f t="shared" si="28"/>
        <v>6.5934717019999999E-3</v>
      </c>
      <c r="AH29" s="8" t="str">
        <f t="shared" si="29"/>
        <v>N/A</v>
      </c>
      <c r="AI29" s="8">
        <f t="shared" si="30"/>
        <v>0.135104757825</v>
      </c>
      <c r="AJ29" s="8">
        <f t="shared" si="31"/>
        <v>2.8545326876200004E-2</v>
      </c>
      <c r="AK29" s="8">
        <f t="shared" si="32"/>
        <v>5.1090179826400003E-2</v>
      </c>
      <c r="AL29" s="8" t="str">
        <f t="shared" si="33"/>
        <v>N/A</v>
      </c>
      <c r="AM29" s="8">
        <f t="shared" si="34"/>
        <v>1.5910337065999997E-2</v>
      </c>
      <c r="AN29" s="8">
        <f t="shared" si="35"/>
        <v>5.8254992619999994E-3</v>
      </c>
      <c r="AO29" s="8">
        <f t="shared" si="36"/>
        <v>9.2427598740000005E-3</v>
      </c>
      <c r="AP29" s="8">
        <f t="shared" si="37"/>
        <v>1.9031083656000002E-2</v>
      </c>
      <c r="AR29">
        <v>11.432399999999999</v>
      </c>
      <c r="AS29">
        <v>7.3689999999999997E-3</v>
      </c>
      <c r="AT29">
        <v>11.228199999999999</v>
      </c>
      <c r="AU29">
        <v>24.5335</v>
      </c>
      <c r="AV29">
        <v>0.77060600000000001</v>
      </c>
      <c r="AW29">
        <v>5.7714800000000004</v>
      </c>
      <c r="AX29">
        <v>1.8135999999999999E-2</v>
      </c>
      <c r="AY29">
        <v>1.7337999999999999E-2</v>
      </c>
      <c r="AZ29">
        <v>2.3352999999999999E-2</v>
      </c>
      <c r="BA29">
        <v>3.1713999999999999E-2</v>
      </c>
      <c r="BB29">
        <v>3.8792E-2</v>
      </c>
      <c r="BC29">
        <v>43.919199999999996</v>
      </c>
      <c r="BD29">
        <v>1.2416499999999999</v>
      </c>
      <c r="BE29">
        <v>99.033699999999996</v>
      </c>
      <c r="BG29" s="10">
        <v>24.457999999999998</v>
      </c>
      <c r="BH29" s="10">
        <v>1.2292000000000001E-2</v>
      </c>
      <c r="BI29" s="10">
        <v>21.215399999999999</v>
      </c>
      <c r="BJ29" s="10">
        <v>31.5623</v>
      </c>
      <c r="BK29" s="10">
        <v>0.995035</v>
      </c>
      <c r="BL29" s="10">
        <v>9.5708599999999997</v>
      </c>
      <c r="BM29" s="10">
        <v>2.5375999999999999E-2</v>
      </c>
      <c r="BN29" s="10">
        <v>2.3370999999999999E-2</v>
      </c>
      <c r="BO29" s="10">
        <v>2.8129999999999999E-2</v>
      </c>
      <c r="BP29" s="10">
        <v>3.1713999999999999E-2</v>
      </c>
      <c r="BQ29" s="10">
        <v>3.8792E-2</v>
      </c>
      <c r="BR29" s="10">
        <v>-2.35E-2</v>
      </c>
      <c r="BS29" s="10">
        <v>11.096</v>
      </c>
      <c r="BT29" s="10">
        <v>99.033699999999996</v>
      </c>
      <c r="BV29">
        <v>7.4068300000000002</v>
      </c>
      <c r="BW29">
        <v>2.7989999999999998E-3</v>
      </c>
      <c r="BX29">
        <v>7.5721400000000001</v>
      </c>
      <c r="BY29">
        <v>7.9936299999999996</v>
      </c>
      <c r="BZ29">
        <v>0.25523699999999999</v>
      </c>
      <c r="CA29">
        <v>4.3209200000000001</v>
      </c>
      <c r="CB29">
        <v>8.234E-3</v>
      </c>
      <c r="CC29">
        <v>1.3723000000000001E-2</v>
      </c>
      <c r="CD29">
        <v>1.0867E-2</v>
      </c>
      <c r="CE29">
        <v>1.6277E-2</v>
      </c>
      <c r="CF29">
        <v>3.7155000000000001E-2</v>
      </c>
      <c r="CG29">
        <v>49.948099999999997</v>
      </c>
      <c r="CH29">
        <v>22.414100000000001</v>
      </c>
      <c r="CI29">
        <v>100</v>
      </c>
      <c r="CK29">
        <v>0</v>
      </c>
      <c r="CL29">
        <v>1.3794000000000001E-2</v>
      </c>
      <c r="CM29">
        <v>0</v>
      </c>
      <c r="CN29">
        <v>4.2599999999999999E-2</v>
      </c>
      <c r="CO29">
        <v>2.8760000000000001E-2</v>
      </c>
      <c r="CP29">
        <v>1.7277000000000001E-2</v>
      </c>
      <c r="CQ29">
        <v>0</v>
      </c>
      <c r="CR29">
        <v>3.7685999999999997E-2</v>
      </c>
      <c r="CS29">
        <v>1.3388000000000001E-2</v>
      </c>
      <c r="CT29">
        <v>2.018E-2</v>
      </c>
      <c r="CU29">
        <v>3.9712999999999998E-2</v>
      </c>
      <c r="CV29">
        <v>0</v>
      </c>
      <c r="CW29">
        <v>2.3009999999999999E-2</v>
      </c>
      <c r="CX29">
        <v>0</v>
      </c>
      <c r="CY29">
        <v>5.4805E-2</v>
      </c>
      <c r="CZ29">
        <v>3.7136000000000002E-2</v>
      </c>
      <c r="DA29">
        <v>2.8649999999999998E-2</v>
      </c>
      <c r="DB29">
        <v>0</v>
      </c>
      <c r="DC29">
        <v>5.0799999999999998E-2</v>
      </c>
      <c r="DD29">
        <v>1.6126999999999999E-2</v>
      </c>
      <c r="DE29">
        <v>2.018E-2</v>
      </c>
      <c r="DF29">
        <v>3.9712999999999998E-2</v>
      </c>
      <c r="DG29">
        <v>0</v>
      </c>
      <c r="DH29">
        <v>89.475800000000007</v>
      </c>
      <c r="DI29">
        <v>0</v>
      </c>
      <c r="DJ29">
        <v>0.55069500000000005</v>
      </c>
      <c r="DK29">
        <v>3.7042700000000002</v>
      </c>
      <c r="DL29">
        <v>0.88521799999999995</v>
      </c>
      <c r="DM29">
        <v>0</v>
      </c>
      <c r="DN29">
        <v>91.765699999999995</v>
      </c>
      <c r="DO29">
        <v>24.945399999999999</v>
      </c>
      <c r="DP29">
        <v>29.144100000000002</v>
      </c>
      <c r="DQ29">
        <v>49.0593</v>
      </c>
      <c r="DR29">
        <v>-17.882000000000001</v>
      </c>
      <c r="DS29">
        <v>16.511500000000002</v>
      </c>
    </row>
    <row r="30" spans="1:123" x14ac:dyDescent="0.25">
      <c r="A30" t="s">
        <v>102</v>
      </c>
      <c r="B30" s="5">
        <f t="shared" si="3"/>
        <v>11.422499999999999</v>
      </c>
      <c r="C30" s="5">
        <f t="shared" si="4"/>
        <v>1.8074E-2</v>
      </c>
      <c r="D30" s="5">
        <f t="shared" si="5"/>
        <v>11.3375</v>
      </c>
      <c r="E30" s="5">
        <f t="shared" si="6"/>
        <v>24.642199999999999</v>
      </c>
      <c r="F30" s="5">
        <f t="shared" si="7"/>
        <v>0.99883900000000003</v>
      </c>
      <c r="G30" s="5">
        <f t="shared" si="8"/>
        <v>5.6524000000000001</v>
      </c>
      <c r="H30" s="5">
        <f t="shared" si="9"/>
        <v>2.3699999999999999E-4</v>
      </c>
      <c r="I30" s="5" t="str">
        <f t="shared" si="10"/>
        <v>&lt;0.038</v>
      </c>
      <c r="J30" s="5">
        <f t="shared" si="11"/>
        <v>3.3057999999999997E-2</v>
      </c>
      <c r="K30" s="5">
        <f t="shared" si="12"/>
        <v>2.3427E-2</v>
      </c>
      <c r="L30" s="5" t="str">
        <f t="shared" si="13"/>
        <v>&lt;0.041</v>
      </c>
      <c r="M30" s="5">
        <v>44.044899999999998</v>
      </c>
      <c r="N30" s="5">
        <v>1.24095</v>
      </c>
      <c r="O30" s="5">
        <f t="shared" si="14"/>
        <v>99.414084999999986</v>
      </c>
      <c r="Q30" s="5">
        <f t="shared" si="15"/>
        <v>24.436900000000001</v>
      </c>
      <c r="R30" s="5">
        <f t="shared" si="16"/>
        <v>3.0148999999999999E-2</v>
      </c>
      <c r="S30" s="5">
        <f t="shared" si="17"/>
        <v>21.421900000000001</v>
      </c>
      <c r="T30" s="5">
        <f t="shared" si="18"/>
        <v>31.702200000000001</v>
      </c>
      <c r="U30" s="5">
        <f t="shared" si="19"/>
        <v>1.2897400000000001</v>
      </c>
      <c r="V30" s="5">
        <f t="shared" si="20"/>
        <v>9.3733699999999995</v>
      </c>
      <c r="W30" s="5">
        <f t="shared" si="21"/>
        <v>3.3199999999999999E-4</v>
      </c>
      <c r="X30" s="5" t="str">
        <f t="shared" si="22"/>
        <v>&lt;0.051</v>
      </c>
      <c r="Y30" s="5">
        <f t="shared" si="23"/>
        <v>3.9821000000000002E-2</v>
      </c>
      <c r="Z30" s="5">
        <f t="shared" si="24"/>
        <v>2.3427E-2</v>
      </c>
      <c r="AA30" s="5" t="str">
        <f t="shared" si="25"/>
        <v>&lt;0.041</v>
      </c>
      <c r="AB30" s="5">
        <v>9.0639999999999991E-3</v>
      </c>
      <c r="AC30" s="5">
        <v>11.089700000000001</v>
      </c>
      <c r="AD30" s="5">
        <f t="shared" si="26"/>
        <v>99.416602999999981</v>
      </c>
      <c r="AF30" s="8" t="str">
        <f t="shared" si="27"/>
        <v>N/A</v>
      </c>
      <c r="AG30" s="8">
        <f t="shared" si="28"/>
        <v>6.5400588259999998E-3</v>
      </c>
      <c r="AH30" s="8" t="str">
        <f t="shared" si="29"/>
        <v>N/A</v>
      </c>
      <c r="AI30" s="8">
        <f t="shared" si="30"/>
        <v>0.13549661523200002</v>
      </c>
      <c r="AJ30" s="8">
        <f t="shared" si="31"/>
        <v>3.1503282176099996E-2</v>
      </c>
      <c r="AK30" s="8">
        <f t="shared" si="32"/>
        <v>5.0543704276000002E-2</v>
      </c>
      <c r="AL30" s="8" t="str">
        <f t="shared" si="33"/>
        <v>N/A</v>
      </c>
      <c r="AM30" s="8" t="str">
        <f t="shared" si="34"/>
        <v>N/A</v>
      </c>
      <c r="AN30" s="8">
        <f t="shared" si="35"/>
        <v>5.9723905119999999E-3</v>
      </c>
      <c r="AO30" s="8">
        <f t="shared" si="36"/>
        <v>8.6158180709999983E-3</v>
      </c>
      <c r="AP30" s="8" t="str">
        <f t="shared" si="37"/>
        <v>N/A</v>
      </c>
      <c r="AR30">
        <v>11.422499999999999</v>
      </c>
      <c r="AS30">
        <v>1.8074E-2</v>
      </c>
      <c r="AT30">
        <v>11.3375</v>
      </c>
      <c r="AU30">
        <v>24.642199999999999</v>
      </c>
      <c r="AV30">
        <v>0.99883900000000003</v>
      </c>
      <c r="AW30">
        <v>5.6524000000000001</v>
      </c>
      <c r="AX30">
        <v>2.3699999999999999E-4</v>
      </c>
      <c r="AY30">
        <v>-7.1199999999999996E-3</v>
      </c>
      <c r="AZ30">
        <v>3.3057999999999997E-2</v>
      </c>
      <c r="BA30">
        <v>2.3427E-2</v>
      </c>
      <c r="BB30">
        <v>-3.4079999999999999E-2</v>
      </c>
      <c r="BC30">
        <v>44.044899999999998</v>
      </c>
      <c r="BD30">
        <v>1.24095</v>
      </c>
      <c r="BE30">
        <v>99.372900000000001</v>
      </c>
      <c r="BG30" s="10">
        <v>24.436900000000001</v>
      </c>
      <c r="BH30" s="10">
        <v>3.0148999999999999E-2</v>
      </c>
      <c r="BI30" s="10">
        <v>21.421900000000001</v>
      </c>
      <c r="BJ30" s="10">
        <v>31.702200000000001</v>
      </c>
      <c r="BK30" s="10">
        <v>1.2897400000000001</v>
      </c>
      <c r="BL30" s="10">
        <v>9.3733699999999995</v>
      </c>
      <c r="BM30" s="10">
        <v>3.3199999999999999E-4</v>
      </c>
      <c r="BN30" s="10">
        <v>-9.5999999999999992E-3</v>
      </c>
      <c r="BO30" s="10">
        <v>3.9821000000000002E-2</v>
      </c>
      <c r="BP30" s="10">
        <v>2.3427E-2</v>
      </c>
      <c r="BQ30" s="10">
        <v>-3.4079999999999999E-2</v>
      </c>
      <c r="BR30" s="10">
        <v>9.0639999999999991E-3</v>
      </c>
      <c r="BS30" s="10">
        <v>11.089700000000001</v>
      </c>
      <c r="BT30" s="10">
        <v>99.372900000000001</v>
      </c>
      <c r="BV30">
        <v>7.39107</v>
      </c>
      <c r="BW30">
        <v>6.8570000000000002E-3</v>
      </c>
      <c r="BX30">
        <v>7.6361800000000004</v>
      </c>
      <c r="BY30">
        <v>8.0189000000000004</v>
      </c>
      <c r="BZ30">
        <v>0.33041300000000001</v>
      </c>
      <c r="CA30">
        <v>4.2264099999999996</v>
      </c>
      <c r="CB30">
        <v>1.07E-4</v>
      </c>
      <c r="CC30">
        <v>-5.6299999999999996E-3</v>
      </c>
      <c r="CD30">
        <v>1.5363999999999999E-2</v>
      </c>
      <c r="CE30">
        <v>1.2009000000000001E-2</v>
      </c>
      <c r="CF30">
        <v>-3.2599999999999997E-2</v>
      </c>
      <c r="CG30">
        <v>50.027700000000003</v>
      </c>
      <c r="CH30">
        <v>22.373200000000001</v>
      </c>
      <c r="CI30">
        <v>100</v>
      </c>
      <c r="CK30">
        <v>0</v>
      </c>
      <c r="CL30">
        <v>1.3394E-2</v>
      </c>
      <c r="CM30">
        <v>0</v>
      </c>
      <c r="CN30">
        <v>4.5997000000000003E-2</v>
      </c>
      <c r="CO30">
        <v>2.811E-2</v>
      </c>
      <c r="CP30">
        <v>1.6771000000000001E-2</v>
      </c>
      <c r="CQ30">
        <v>0</v>
      </c>
      <c r="CR30">
        <v>3.8272E-2</v>
      </c>
      <c r="CS30">
        <v>1.34E-2</v>
      </c>
      <c r="CT30">
        <v>1.9175000000000001E-2</v>
      </c>
      <c r="CU30">
        <v>4.1160000000000002E-2</v>
      </c>
      <c r="CV30">
        <v>0</v>
      </c>
      <c r="CW30">
        <v>2.2342999999999998E-2</v>
      </c>
      <c r="CX30">
        <v>0</v>
      </c>
      <c r="CY30">
        <v>5.9174999999999998E-2</v>
      </c>
      <c r="CZ30">
        <v>3.6297000000000003E-2</v>
      </c>
      <c r="DA30">
        <v>2.7812E-2</v>
      </c>
      <c r="DB30">
        <v>0</v>
      </c>
      <c r="DC30">
        <v>5.1589999999999997E-2</v>
      </c>
      <c r="DD30">
        <v>1.6142E-2</v>
      </c>
      <c r="DE30">
        <v>1.9175000000000001E-2</v>
      </c>
      <c r="DF30">
        <v>4.1160000000000002E-2</v>
      </c>
      <c r="DG30">
        <v>0</v>
      </c>
      <c r="DH30">
        <v>36.184899999999999</v>
      </c>
      <c r="DI30">
        <v>0</v>
      </c>
      <c r="DJ30">
        <v>0.54985600000000001</v>
      </c>
      <c r="DK30">
        <v>3.1539899999999998</v>
      </c>
      <c r="DL30">
        <v>0.89419899999999997</v>
      </c>
      <c r="DM30">
        <v>0</v>
      </c>
      <c r="DN30">
        <v>-216.32</v>
      </c>
      <c r="DO30">
        <v>18.066400000000002</v>
      </c>
      <c r="DP30">
        <v>36.777299999999997</v>
      </c>
      <c r="DQ30">
        <v>-56.152000000000001</v>
      </c>
      <c r="DR30">
        <v>-17.975999999999999</v>
      </c>
      <c r="DS30">
        <v>16.5093</v>
      </c>
    </row>
    <row r="31" spans="1:123" x14ac:dyDescent="0.25">
      <c r="A31" t="s">
        <v>103</v>
      </c>
      <c r="B31" s="5">
        <f t="shared" si="3"/>
        <v>11.4955</v>
      </c>
      <c r="C31" s="5">
        <f t="shared" si="4"/>
        <v>4.4047999999999997E-2</v>
      </c>
      <c r="D31" s="5">
        <f t="shared" si="5"/>
        <v>11.414199999999999</v>
      </c>
      <c r="E31" s="5">
        <f t="shared" si="6"/>
        <v>24.299600000000002</v>
      </c>
      <c r="F31" s="5">
        <f t="shared" si="7"/>
        <v>1.03237</v>
      </c>
      <c r="G31" s="5">
        <f t="shared" si="8"/>
        <v>5.85792</v>
      </c>
      <c r="H31" s="5">
        <f t="shared" si="9"/>
        <v>4.5019999999999999E-3</v>
      </c>
      <c r="I31" s="5" t="str">
        <f t="shared" si="10"/>
        <v>&lt;0.039</v>
      </c>
      <c r="J31" s="5">
        <f t="shared" si="11"/>
        <v>1.9300999999999999E-2</v>
      </c>
      <c r="K31" s="5" t="str">
        <f t="shared" si="12"/>
        <v>&lt;0.020</v>
      </c>
      <c r="L31" s="5" t="str">
        <f t="shared" si="13"/>
        <v>&lt;0.040</v>
      </c>
      <c r="M31" s="5">
        <v>44.276400000000002</v>
      </c>
      <c r="N31" s="5">
        <v>1.24369</v>
      </c>
      <c r="O31" s="5">
        <f t="shared" si="14"/>
        <v>99.687531000000007</v>
      </c>
      <c r="Q31" s="5">
        <f t="shared" si="15"/>
        <v>24.5931</v>
      </c>
      <c r="R31" s="5">
        <f t="shared" si="16"/>
        <v>7.3473999999999998E-2</v>
      </c>
      <c r="S31" s="5">
        <f t="shared" si="17"/>
        <v>21.5669</v>
      </c>
      <c r="T31" s="5">
        <f t="shared" si="18"/>
        <v>31.261399999999998</v>
      </c>
      <c r="U31" s="5">
        <f t="shared" si="19"/>
        <v>1.33304</v>
      </c>
      <c r="V31" s="5">
        <f t="shared" si="20"/>
        <v>9.7141999999999999</v>
      </c>
      <c r="W31" s="5">
        <f t="shared" si="21"/>
        <v>6.2989999999999999E-3</v>
      </c>
      <c r="X31" s="5" t="str">
        <f t="shared" si="22"/>
        <v>&lt;0.052</v>
      </c>
      <c r="Y31" s="5">
        <f t="shared" si="23"/>
        <v>2.325E-2</v>
      </c>
      <c r="Z31" s="5" t="str">
        <f t="shared" si="24"/>
        <v>&lt;0.020</v>
      </c>
      <c r="AA31" s="5" t="str">
        <f t="shared" si="25"/>
        <v>&lt;0.040</v>
      </c>
      <c r="AB31" s="5">
        <v>3.849E-3</v>
      </c>
      <c r="AC31" s="5">
        <v>11.1142</v>
      </c>
      <c r="AD31" s="5">
        <f t="shared" si="26"/>
        <v>99.689712</v>
      </c>
      <c r="AF31" s="8" t="str">
        <f t="shared" si="27"/>
        <v>N/A</v>
      </c>
      <c r="AG31" s="8">
        <f t="shared" si="28"/>
        <v>6.686222111999999E-3</v>
      </c>
      <c r="AH31" s="8" t="str">
        <f t="shared" si="29"/>
        <v>N/A</v>
      </c>
      <c r="AI31" s="8">
        <f t="shared" si="30"/>
        <v>0.13439306873199999</v>
      </c>
      <c r="AJ31" s="8">
        <f t="shared" si="31"/>
        <v>3.2022155896999999E-2</v>
      </c>
      <c r="AK31" s="8">
        <f t="shared" si="32"/>
        <v>5.1443433331200002E-2</v>
      </c>
      <c r="AL31" s="8" t="str">
        <f t="shared" si="33"/>
        <v>N/A</v>
      </c>
      <c r="AM31" s="8" t="str">
        <f t="shared" si="34"/>
        <v>N/A</v>
      </c>
      <c r="AN31" s="8">
        <f t="shared" si="35"/>
        <v>5.7219937609999999E-3</v>
      </c>
      <c r="AO31" s="8">
        <f t="shared" si="36"/>
        <v>8.4692863300000008E-3</v>
      </c>
      <c r="AP31" s="8" t="str">
        <f t="shared" si="37"/>
        <v>N/A</v>
      </c>
      <c r="AR31">
        <v>11.4955</v>
      </c>
      <c r="AS31">
        <v>4.4047999999999997E-2</v>
      </c>
      <c r="AT31">
        <v>11.414199999999999</v>
      </c>
      <c r="AU31">
        <v>24.299600000000002</v>
      </c>
      <c r="AV31">
        <v>1.03237</v>
      </c>
      <c r="AW31">
        <v>5.85792</v>
      </c>
      <c r="AX31">
        <v>4.5019999999999999E-3</v>
      </c>
      <c r="AY31">
        <v>-6.1700000000000001E-3</v>
      </c>
      <c r="AZ31">
        <v>1.9300999999999999E-2</v>
      </c>
      <c r="BA31">
        <v>6.581E-3</v>
      </c>
      <c r="BB31">
        <v>-1.2670000000000001E-2</v>
      </c>
      <c r="BC31">
        <v>44.276400000000002</v>
      </c>
      <c r="BD31">
        <v>1.24369</v>
      </c>
      <c r="BE31">
        <v>99.675299999999993</v>
      </c>
      <c r="BG31" s="10">
        <v>24.5931</v>
      </c>
      <c r="BH31" s="10">
        <v>7.3473999999999998E-2</v>
      </c>
      <c r="BI31" s="10">
        <v>21.5669</v>
      </c>
      <c r="BJ31" s="10">
        <v>31.261399999999998</v>
      </c>
      <c r="BK31" s="10">
        <v>1.33304</v>
      </c>
      <c r="BL31" s="10">
        <v>9.7141999999999999</v>
      </c>
      <c r="BM31" s="10">
        <v>6.2989999999999999E-3</v>
      </c>
      <c r="BN31" s="10">
        <v>-8.3099999999999997E-3</v>
      </c>
      <c r="BO31" s="10">
        <v>2.325E-2</v>
      </c>
      <c r="BP31" s="10">
        <v>6.581E-3</v>
      </c>
      <c r="BQ31" s="10">
        <v>-1.2670000000000001E-2</v>
      </c>
      <c r="BR31" s="10">
        <v>3.849E-3</v>
      </c>
      <c r="BS31" s="10">
        <v>11.1142</v>
      </c>
      <c r="BT31" s="10">
        <v>99.675299999999993</v>
      </c>
      <c r="BV31">
        <v>7.4025999999999996</v>
      </c>
      <c r="BW31">
        <v>1.6631E-2</v>
      </c>
      <c r="BX31">
        <v>7.6509600000000004</v>
      </c>
      <c r="BY31">
        <v>7.86944</v>
      </c>
      <c r="BZ31">
        <v>0.33986699999999997</v>
      </c>
      <c r="CA31">
        <v>4.3590600000000004</v>
      </c>
      <c r="CB31">
        <v>2.0309999999999998E-3</v>
      </c>
      <c r="CC31">
        <v>-4.8500000000000001E-3</v>
      </c>
      <c r="CD31">
        <v>8.9269999999999992E-3</v>
      </c>
      <c r="CE31">
        <v>3.3570000000000002E-3</v>
      </c>
      <c r="CF31">
        <v>-1.206E-2</v>
      </c>
      <c r="CG31">
        <v>50.049100000000003</v>
      </c>
      <c r="CH31">
        <v>22.314900000000002</v>
      </c>
      <c r="CI31">
        <v>100</v>
      </c>
      <c r="CK31">
        <v>0</v>
      </c>
      <c r="CL31">
        <v>1.3011999999999999E-2</v>
      </c>
      <c r="CM31">
        <v>0</v>
      </c>
      <c r="CN31">
        <v>4.2535000000000003E-2</v>
      </c>
      <c r="CO31">
        <v>2.8538000000000001E-2</v>
      </c>
      <c r="CP31">
        <v>1.8027000000000001E-2</v>
      </c>
      <c r="CQ31">
        <v>0</v>
      </c>
      <c r="CR31">
        <v>3.9161000000000001E-2</v>
      </c>
      <c r="CS31">
        <v>1.3278999999999999E-2</v>
      </c>
      <c r="CT31">
        <v>2.0212999999999998E-2</v>
      </c>
      <c r="CU31">
        <v>4.0802999999999999E-2</v>
      </c>
      <c r="CV31">
        <v>0</v>
      </c>
      <c r="CW31">
        <v>2.1704000000000001E-2</v>
      </c>
      <c r="CX31">
        <v>0</v>
      </c>
      <c r="CY31">
        <v>5.4720999999999999E-2</v>
      </c>
      <c r="CZ31">
        <v>3.6849E-2</v>
      </c>
      <c r="DA31">
        <v>2.9892999999999999E-2</v>
      </c>
      <c r="DB31">
        <v>0</v>
      </c>
      <c r="DC31">
        <v>5.2788000000000002E-2</v>
      </c>
      <c r="DD31">
        <v>1.5996E-2</v>
      </c>
      <c r="DE31">
        <v>2.0212999999999998E-2</v>
      </c>
      <c r="DF31">
        <v>4.0802999999999999E-2</v>
      </c>
      <c r="DG31">
        <v>0</v>
      </c>
      <c r="DH31">
        <v>15.179399999999999</v>
      </c>
      <c r="DI31">
        <v>0</v>
      </c>
      <c r="DJ31">
        <v>0.55306699999999998</v>
      </c>
      <c r="DK31">
        <v>3.10181</v>
      </c>
      <c r="DL31">
        <v>0.87818600000000002</v>
      </c>
      <c r="DM31">
        <v>0</v>
      </c>
      <c r="DN31">
        <v>-256.24</v>
      </c>
      <c r="DO31">
        <v>29.646100000000001</v>
      </c>
      <c r="DP31">
        <v>128.69300000000001</v>
      </c>
      <c r="DQ31">
        <v>-151.06</v>
      </c>
      <c r="DR31">
        <v>-18.152000000000001</v>
      </c>
      <c r="DS31">
        <v>16.606300000000001</v>
      </c>
    </row>
    <row r="32" spans="1:123" x14ac:dyDescent="0.25">
      <c r="A32" t="s">
        <v>104</v>
      </c>
      <c r="B32" s="5">
        <f t="shared" si="3"/>
        <v>11.404199999999999</v>
      </c>
      <c r="C32" s="5">
        <f t="shared" si="4"/>
        <v>5.4510000000000003E-2</v>
      </c>
      <c r="D32" s="5">
        <f t="shared" si="5"/>
        <v>11.4115</v>
      </c>
      <c r="E32" s="5">
        <f t="shared" si="6"/>
        <v>24.5535</v>
      </c>
      <c r="F32" s="5">
        <f t="shared" si="7"/>
        <v>1.00088</v>
      </c>
      <c r="G32" s="5">
        <f t="shared" si="8"/>
        <v>5.5622800000000003</v>
      </c>
      <c r="H32" s="5">
        <f t="shared" si="9"/>
        <v>1.1011999999999999E-2</v>
      </c>
      <c r="I32" s="5" t="str">
        <f t="shared" si="10"/>
        <v>&lt;0.041</v>
      </c>
      <c r="J32" s="5">
        <f t="shared" si="11"/>
        <v>5.6488999999999998E-2</v>
      </c>
      <c r="K32" s="5" t="str">
        <f t="shared" si="12"/>
        <v>&lt;0.022</v>
      </c>
      <c r="L32" s="5" t="str">
        <f t="shared" si="13"/>
        <v>&lt;0.040</v>
      </c>
      <c r="M32" s="5">
        <v>44.040799999999997</v>
      </c>
      <c r="N32" s="5">
        <v>1.2416199999999999</v>
      </c>
      <c r="O32" s="5">
        <f t="shared" si="14"/>
        <v>99.336790999999991</v>
      </c>
      <c r="Q32" s="5">
        <f t="shared" si="15"/>
        <v>24.3978</v>
      </c>
      <c r="R32" s="5">
        <f t="shared" si="16"/>
        <v>9.0926999999999994E-2</v>
      </c>
      <c r="S32" s="5">
        <f t="shared" si="17"/>
        <v>21.561900000000001</v>
      </c>
      <c r="T32" s="5">
        <f t="shared" si="18"/>
        <v>31.587900000000001</v>
      </c>
      <c r="U32" s="5">
        <f t="shared" si="19"/>
        <v>1.2923800000000001</v>
      </c>
      <c r="V32" s="5">
        <f t="shared" si="20"/>
        <v>9.2239400000000007</v>
      </c>
      <c r="W32" s="5">
        <f t="shared" si="21"/>
        <v>1.5408E-2</v>
      </c>
      <c r="X32" s="5" t="str">
        <f t="shared" si="22"/>
        <v>&lt;0.055</v>
      </c>
      <c r="Y32" s="5">
        <f t="shared" si="23"/>
        <v>6.8046999999999996E-2</v>
      </c>
      <c r="Z32" s="5" t="str">
        <f t="shared" si="24"/>
        <v>&lt;0.022</v>
      </c>
      <c r="AA32" s="5" t="str">
        <f t="shared" si="25"/>
        <v>&lt;0.040</v>
      </c>
      <c r="AB32" s="5">
        <v>7.0299999999999998E-3</v>
      </c>
      <c r="AC32" s="5">
        <v>11.095700000000001</v>
      </c>
      <c r="AD32" s="5">
        <f t="shared" si="26"/>
        <v>99.341032000000013</v>
      </c>
      <c r="AF32" s="8" t="str">
        <f t="shared" si="27"/>
        <v>N/A</v>
      </c>
      <c r="AG32" s="8">
        <f t="shared" si="28"/>
        <v>7.1677379400000001E-3</v>
      </c>
      <c r="AH32" s="8" t="str">
        <f t="shared" si="29"/>
        <v>N/A</v>
      </c>
      <c r="AI32" s="8">
        <f t="shared" si="30"/>
        <v>0.13529518676999999</v>
      </c>
      <c r="AJ32" s="8">
        <f t="shared" si="31"/>
        <v>3.1939682207999996E-2</v>
      </c>
      <c r="AK32" s="8">
        <f t="shared" si="32"/>
        <v>5.0257257843600009E-2</v>
      </c>
      <c r="AL32" s="8" t="str">
        <f t="shared" si="33"/>
        <v>N/A</v>
      </c>
      <c r="AM32" s="8" t="str">
        <f t="shared" si="34"/>
        <v>N/A</v>
      </c>
      <c r="AN32" s="8">
        <f t="shared" si="35"/>
        <v>6.3837089120000008E-3</v>
      </c>
      <c r="AO32" s="8">
        <f t="shared" si="36"/>
        <v>9.4049145000000001E-3</v>
      </c>
      <c r="AP32" s="8" t="str">
        <f t="shared" si="37"/>
        <v>N/A</v>
      </c>
      <c r="AR32">
        <v>11.404199999999999</v>
      </c>
      <c r="AS32">
        <v>5.4510000000000003E-2</v>
      </c>
      <c r="AT32">
        <v>11.4115</v>
      </c>
      <c r="AU32">
        <v>24.5535</v>
      </c>
      <c r="AV32">
        <v>1.00088</v>
      </c>
      <c r="AW32">
        <v>5.5622800000000003</v>
      </c>
      <c r="AX32">
        <v>1.1011999999999999E-2</v>
      </c>
      <c r="AY32">
        <v>-1.2189999999999999E-2</v>
      </c>
      <c r="AZ32">
        <v>5.6488999999999998E-2</v>
      </c>
      <c r="BA32">
        <v>4.7549999999999997E-3</v>
      </c>
      <c r="BB32">
        <v>-1.924E-2</v>
      </c>
      <c r="BC32">
        <v>44.040799999999997</v>
      </c>
      <c r="BD32">
        <v>1.2416199999999999</v>
      </c>
      <c r="BE32">
        <v>99.310100000000006</v>
      </c>
      <c r="BG32" s="10">
        <v>24.3978</v>
      </c>
      <c r="BH32" s="10">
        <v>9.0926999999999994E-2</v>
      </c>
      <c r="BI32" s="10">
        <v>21.561900000000001</v>
      </c>
      <c r="BJ32" s="10">
        <v>31.587900000000001</v>
      </c>
      <c r="BK32" s="10">
        <v>1.2923800000000001</v>
      </c>
      <c r="BL32" s="10">
        <v>9.2239400000000007</v>
      </c>
      <c r="BM32" s="10">
        <v>1.5408E-2</v>
      </c>
      <c r="BN32" s="10">
        <v>-1.643E-2</v>
      </c>
      <c r="BO32" s="10">
        <v>6.8046999999999996E-2</v>
      </c>
      <c r="BP32" s="10">
        <v>4.7549999999999997E-3</v>
      </c>
      <c r="BQ32" s="10">
        <v>-1.924E-2</v>
      </c>
      <c r="BR32" s="10">
        <v>7.0299999999999998E-3</v>
      </c>
      <c r="BS32" s="10">
        <v>11.095700000000001</v>
      </c>
      <c r="BT32" s="10">
        <v>99.310100000000006</v>
      </c>
      <c r="BV32">
        <v>7.3807099999999997</v>
      </c>
      <c r="BW32">
        <v>2.0686E-2</v>
      </c>
      <c r="BX32">
        <v>7.6876199999999999</v>
      </c>
      <c r="BY32">
        <v>7.9916099999999997</v>
      </c>
      <c r="BZ32">
        <v>0.33115499999999998</v>
      </c>
      <c r="CA32">
        <v>4.1598699999999997</v>
      </c>
      <c r="CB32">
        <v>4.9940000000000002E-3</v>
      </c>
      <c r="CC32">
        <v>-9.6399999999999993E-3</v>
      </c>
      <c r="CD32">
        <v>2.6259999999999999E-2</v>
      </c>
      <c r="CE32">
        <v>2.4380000000000001E-3</v>
      </c>
      <c r="CF32">
        <v>-1.8409999999999999E-2</v>
      </c>
      <c r="CG32">
        <v>50.033000000000001</v>
      </c>
      <c r="CH32">
        <v>22.389700000000001</v>
      </c>
      <c r="CI32">
        <v>100</v>
      </c>
      <c r="CK32">
        <v>0</v>
      </c>
      <c r="CL32">
        <v>1.3847E-2</v>
      </c>
      <c r="CM32">
        <v>0</v>
      </c>
      <c r="CN32">
        <v>4.5739000000000002E-2</v>
      </c>
      <c r="CO32">
        <v>3.0072000000000002E-2</v>
      </c>
      <c r="CP32">
        <v>1.8030000000000001E-2</v>
      </c>
      <c r="CQ32">
        <v>0</v>
      </c>
      <c r="CR32">
        <v>4.1412999999999998E-2</v>
      </c>
      <c r="CS32">
        <v>1.3624000000000001E-2</v>
      </c>
      <c r="CT32">
        <v>2.2689999999999998E-2</v>
      </c>
      <c r="CU32">
        <v>4.0489999999999998E-2</v>
      </c>
      <c r="CV32">
        <v>0</v>
      </c>
      <c r="CW32">
        <v>2.3098E-2</v>
      </c>
      <c r="CX32">
        <v>0</v>
      </c>
      <c r="CY32">
        <v>5.8844E-2</v>
      </c>
      <c r="CZ32">
        <v>3.8830000000000003E-2</v>
      </c>
      <c r="DA32">
        <v>2.9899999999999999E-2</v>
      </c>
      <c r="DB32">
        <v>0</v>
      </c>
      <c r="DC32">
        <v>5.5823999999999999E-2</v>
      </c>
      <c r="DD32">
        <v>1.6410999999999999E-2</v>
      </c>
      <c r="DE32">
        <v>2.2689999999999998E-2</v>
      </c>
      <c r="DF32">
        <v>4.0489999999999998E-2</v>
      </c>
      <c r="DG32">
        <v>0</v>
      </c>
      <c r="DH32">
        <v>13.1494</v>
      </c>
      <c r="DI32">
        <v>0</v>
      </c>
      <c r="DJ32">
        <v>0.55102200000000001</v>
      </c>
      <c r="DK32">
        <v>3.19116</v>
      </c>
      <c r="DL32">
        <v>0.90353700000000003</v>
      </c>
      <c r="DM32">
        <v>0</v>
      </c>
      <c r="DN32">
        <v>-135.88999999999999</v>
      </c>
      <c r="DO32">
        <v>11.300800000000001</v>
      </c>
      <c r="DP32">
        <v>197.79</v>
      </c>
      <c r="DQ32">
        <v>-98.42</v>
      </c>
      <c r="DR32">
        <v>-18.210999999999999</v>
      </c>
      <c r="DS32">
        <v>16.635100000000001</v>
      </c>
    </row>
    <row r="33" spans="1:123" x14ac:dyDescent="0.25">
      <c r="A33" t="s">
        <v>105</v>
      </c>
      <c r="B33" s="5">
        <f t="shared" si="3"/>
        <v>11.388</v>
      </c>
      <c r="C33" s="5">
        <f t="shared" si="4"/>
        <v>2.9704000000000001E-2</v>
      </c>
      <c r="D33" s="5">
        <f t="shared" si="5"/>
        <v>11.2965</v>
      </c>
      <c r="E33" s="5">
        <f t="shared" si="6"/>
        <v>24.857199999999999</v>
      </c>
      <c r="F33" s="5">
        <f t="shared" si="7"/>
        <v>0.91189299999999995</v>
      </c>
      <c r="G33" s="5">
        <f t="shared" si="8"/>
        <v>5.5263799999999996</v>
      </c>
      <c r="H33" s="5">
        <f t="shared" si="9"/>
        <v>2.0829E-2</v>
      </c>
      <c r="I33" s="5" t="str">
        <f t="shared" si="10"/>
        <v>&lt;0.041</v>
      </c>
      <c r="J33" s="5">
        <f t="shared" si="11"/>
        <v>3.5428000000000001E-2</v>
      </c>
      <c r="K33" s="5" t="str">
        <f t="shared" si="12"/>
        <v>&lt;0.022</v>
      </c>
      <c r="L33" s="5" t="str">
        <f t="shared" si="13"/>
        <v>&lt;0.040</v>
      </c>
      <c r="M33" s="5">
        <v>43.928400000000003</v>
      </c>
      <c r="N33" s="5">
        <v>1.2395799999999999</v>
      </c>
      <c r="O33" s="5">
        <f t="shared" si="14"/>
        <v>99.233914000000013</v>
      </c>
      <c r="Q33" s="5">
        <f t="shared" si="15"/>
        <v>24.363</v>
      </c>
      <c r="R33" s="5">
        <f t="shared" si="16"/>
        <v>4.9547000000000001E-2</v>
      </c>
      <c r="S33" s="5">
        <f t="shared" si="17"/>
        <v>21.3446</v>
      </c>
      <c r="T33" s="5">
        <f t="shared" si="18"/>
        <v>31.9788</v>
      </c>
      <c r="U33" s="5">
        <f t="shared" si="19"/>
        <v>1.17747</v>
      </c>
      <c r="V33" s="5">
        <f t="shared" si="20"/>
        <v>9.1643899999999991</v>
      </c>
      <c r="W33" s="5">
        <f t="shared" si="21"/>
        <v>2.9144E-2</v>
      </c>
      <c r="X33" s="5" t="str">
        <f t="shared" si="22"/>
        <v>&lt;0.055</v>
      </c>
      <c r="Y33" s="5">
        <f t="shared" si="23"/>
        <v>4.2675999999999999E-2</v>
      </c>
      <c r="Z33" s="5" t="str">
        <f t="shared" si="24"/>
        <v>&lt;0.022</v>
      </c>
      <c r="AA33" s="5" t="str">
        <f t="shared" si="25"/>
        <v>&lt;0.040</v>
      </c>
      <c r="AB33" s="5">
        <v>7.2519999999999998E-3</v>
      </c>
      <c r="AC33" s="5">
        <v>11.077500000000001</v>
      </c>
      <c r="AD33" s="5">
        <f t="shared" si="26"/>
        <v>99.234379000000004</v>
      </c>
      <c r="AF33" s="8" t="str">
        <f t="shared" si="27"/>
        <v>N/A</v>
      </c>
      <c r="AG33" s="8">
        <f t="shared" si="28"/>
        <v>6.7223716479999996E-3</v>
      </c>
      <c r="AH33" s="8" t="str">
        <f t="shared" si="29"/>
        <v>N/A</v>
      </c>
      <c r="AI33" s="8">
        <f t="shared" si="30"/>
        <v>0.13587865236400001</v>
      </c>
      <c r="AJ33" s="8">
        <f t="shared" si="31"/>
        <v>2.9740204734099995E-2</v>
      </c>
      <c r="AK33" s="8">
        <f t="shared" si="32"/>
        <v>5.0201912238999995E-2</v>
      </c>
      <c r="AL33" s="8" t="str">
        <f t="shared" si="33"/>
        <v>N/A</v>
      </c>
      <c r="AM33" s="8" t="str">
        <f t="shared" si="34"/>
        <v>N/A</v>
      </c>
      <c r="AN33" s="8">
        <f t="shared" si="35"/>
        <v>6.0267987920000002E-3</v>
      </c>
      <c r="AO33" s="8">
        <f t="shared" si="36"/>
        <v>9.4569627999999996E-3</v>
      </c>
      <c r="AP33" s="8" t="str">
        <f t="shared" si="37"/>
        <v>N/A</v>
      </c>
      <c r="AR33">
        <v>11.388</v>
      </c>
      <c r="AS33">
        <v>2.9704000000000001E-2</v>
      </c>
      <c r="AT33">
        <v>11.2965</v>
      </c>
      <c r="AU33">
        <v>24.857199999999999</v>
      </c>
      <c r="AV33">
        <v>0.91189299999999995</v>
      </c>
      <c r="AW33">
        <v>5.5263799999999996</v>
      </c>
      <c r="AX33">
        <v>2.0829E-2</v>
      </c>
      <c r="AY33">
        <v>-1E-3</v>
      </c>
      <c r="AZ33">
        <v>3.5428000000000001E-2</v>
      </c>
      <c r="BA33">
        <v>8.1040000000000001E-3</v>
      </c>
      <c r="BB33">
        <v>-2.1569999999999999E-2</v>
      </c>
      <c r="BC33">
        <v>43.928400000000003</v>
      </c>
      <c r="BD33">
        <v>1.2395799999999999</v>
      </c>
      <c r="BE33">
        <v>99.219499999999996</v>
      </c>
      <c r="BG33" s="10">
        <v>24.363</v>
      </c>
      <c r="BH33" s="10">
        <v>4.9547000000000001E-2</v>
      </c>
      <c r="BI33" s="10">
        <v>21.3446</v>
      </c>
      <c r="BJ33" s="10">
        <v>31.9788</v>
      </c>
      <c r="BK33" s="10">
        <v>1.17747</v>
      </c>
      <c r="BL33" s="10">
        <v>9.1643899999999991</v>
      </c>
      <c r="BM33" s="10">
        <v>2.9144E-2</v>
      </c>
      <c r="BN33" s="10">
        <v>-1.3500000000000001E-3</v>
      </c>
      <c r="BO33" s="10">
        <v>4.2675999999999999E-2</v>
      </c>
      <c r="BP33" s="10">
        <v>8.1040000000000001E-3</v>
      </c>
      <c r="BQ33" s="10">
        <v>-2.1569999999999999E-2</v>
      </c>
      <c r="BR33" s="10">
        <v>7.2519999999999998E-3</v>
      </c>
      <c r="BS33" s="10">
        <v>11.077500000000001</v>
      </c>
      <c r="BT33" s="10">
        <v>99.219499999999996</v>
      </c>
      <c r="BV33">
        <v>7.3861699999999999</v>
      </c>
      <c r="BW33">
        <v>1.1296E-2</v>
      </c>
      <c r="BX33">
        <v>7.62662</v>
      </c>
      <c r="BY33">
        <v>8.1080199999999998</v>
      </c>
      <c r="BZ33">
        <v>0.30236600000000002</v>
      </c>
      <c r="CA33">
        <v>4.1419699999999997</v>
      </c>
      <c r="CB33">
        <v>9.4669999999999997E-3</v>
      </c>
      <c r="CC33">
        <v>-7.9000000000000001E-4</v>
      </c>
      <c r="CD33">
        <v>1.6504999999999999E-2</v>
      </c>
      <c r="CE33">
        <v>4.1640000000000002E-3</v>
      </c>
      <c r="CF33">
        <v>-2.068E-2</v>
      </c>
      <c r="CG33">
        <v>50.013500000000001</v>
      </c>
      <c r="CH33">
        <v>22.401399999999999</v>
      </c>
      <c r="CI33">
        <v>100</v>
      </c>
      <c r="CK33">
        <v>0</v>
      </c>
      <c r="CL33">
        <v>1.3483999999999999E-2</v>
      </c>
      <c r="CM33">
        <v>0</v>
      </c>
      <c r="CN33">
        <v>3.9231000000000002E-2</v>
      </c>
      <c r="CO33">
        <v>2.4826000000000001E-2</v>
      </c>
      <c r="CP33">
        <v>1.8138999999999999E-2</v>
      </c>
      <c r="CQ33">
        <v>0</v>
      </c>
      <c r="CR33">
        <v>4.1002999999999998E-2</v>
      </c>
      <c r="CS33">
        <v>1.3450999999999999E-2</v>
      </c>
      <c r="CT33">
        <v>2.2577E-2</v>
      </c>
      <c r="CU33">
        <v>4.0958000000000001E-2</v>
      </c>
      <c r="CV33">
        <v>0</v>
      </c>
      <c r="CW33">
        <v>2.2492999999999999E-2</v>
      </c>
      <c r="CX33">
        <v>0</v>
      </c>
      <c r="CY33">
        <v>5.0470000000000001E-2</v>
      </c>
      <c r="CZ33">
        <v>3.2056000000000001E-2</v>
      </c>
      <c r="DA33">
        <v>3.0079999999999999E-2</v>
      </c>
      <c r="DB33">
        <v>0</v>
      </c>
      <c r="DC33">
        <v>5.5271000000000001E-2</v>
      </c>
      <c r="DD33">
        <v>1.6202999999999999E-2</v>
      </c>
      <c r="DE33">
        <v>2.2577E-2</v>
      </c>
      <c r="DF33">
        <v>4.0958000000000001E-2</v>
      </c>
      <c r="DG33">
        <v>0</v>
      </c>
      <c r="DH33">
        <v>22.6312</v>
      </c>
      <c r="DI33">
        <v>0</v>
      </c>
      <c r="DJ33">
        <v>0.54663700000000004</v>
      </c>
      <c r="DK33">
        <v>3.2613699999999999</v>
      </c>
      <c r="DL33">
        <v>0.90840500000000002</v>
      </c>
      <c r="DM33">
        <v>0</v>
      </c>
      <c r="DN33">
        <v>-1668.7</v>
      </c>
      <c r="DO33">
        <v>17.011399999999998</v>
      </c>
      <c r="DP33">
        <v>116.69499999999999</v>
      </c>
      <c r="DQ33">
        <v>-88.715000000000003</v>
      </c>
      <c r="DR33">
        <v>-18.225000000000001</v>
      </c>
      <c r="DS33">
        <v>16.694299999999998</v>
      </c>
    </row>
    <row r="34" spans="1:123" x14ac:dyDescent="0.25">
      <c r="A34" t="s">
        <v>106</v>
      </c>
      <c r="B34" s="5">
        <f t="shared" si="3"/>
        <v>11.5603</v>
      </c>
      <c r="C34" s="5">
        <f t="shared" si="4"/>
        <v>2.3717999999999999E-2</v>
      </c>
      <c r="D34" s="5">
        <f t="shared" si="5"/>
        <v>11.245900000000001</v>
      </c>
      <c r="E34" s="5">
        <f t="shared" si="6"/>
        <v>24.356200000000001</v>
      </c>
      <c r="F34" s="5">
        <f t="shared" si="7"/>
        <v>0.764123</v>
      </c>
      <c r="G34" s="5">
        <f t="shared" si="8"/>
        <v>5.9042599999999998</v>
      </c>
      <c r="H34" s="5">
        <f t="shared" si="9"/>
        <v>2.0025000000000001E-2</v>
      </c>
      <c r="I34" s="5" t="str">
        <f t="shared" si="10"/>
        <v>&lt;0.040</v>
      </c>
      <c r="J34" s="5">
        <f t="shared" si="11"/>
        <v>3.3516999999999998E-2</v>
      </c>
      <c r="K34" s="5" t="str">
        <f t="shared" si="12"/>
        <v>&lt;0.022</v>
      </c>
      <c r="L34" s="5" t="str">
        <f t="shared" si="13"/>
        <v>&lt;0.041</v>
      </c>
      <c r="M34" s="5">
        <v>44.194400000000002</v>
      </c>
      <c r="N34" s="5">
        <v>1.24563</v>
      </c>
      <c r="O34" s="5">
        <f t="shared" si="14"/>
        <v>99.348072999999999</v>
      </c>
      <c r="Q34" s="5">
        <f t="shared" si="15"/>
        <v>24.7316</v>
      </c>
      <c r="R34" s="5">
        <f t="shared" si="16"/>
        <v>3.9563000000000001E-2</v>
      </c>
      <c r="S34" s="5">
        <f t="shared" si="17"/>
        <v>21.248899999999999</v>
      </c>
      <c r="T34" s="5">
        <f t="shared" si="18"/>
        <v>31.334199999999999</v>
      </c>
      <c r="U34" s="5">
        <f t="shared" si="19"/>
        <v>0.98666500000000001</v>
      </c>
      <c r="V34" s="5">
        <f t="shared" si="20"/>
        <v>9.7910400000000006</v>
      </c>
      <c r="W34" s="5">
        <f t="shared" si="21"/>
        <v>2.8018999999999999E-2</v>
      </c>
      <c r="X34" s="5" t="str">
        <f t="shared" si="22"/>
        <v>&lt;0.054</v>
      </c>
      <c r="Y34" s="5">
        <f t="shared" si="23"/>
        <v>4.0375000000000001E-2</v>
      </c>
      <c r="Z34" s="5" t="str">
        <f t="shared" si="24"/>
        <v>&lt;0.022</v>
      </c>
      <c r="AA34" s="5" t="str">
        <f t="shared" si="25"/>
        <v>&lt;0.041</v>
      </c>
      <c r="AB34" s="5">
        <v>1.1681E-2</v>
      </c>
      <c r="AC34" s="5">
        <v>11.131600000000001</v>
      </c>
      <c r="AD34" s="5">
        <f t="shared" si="26"/>
        <v>99.343643</v>
      </c>
      <c r="AF34" s="8" t="str">
        <f t="shared" si="27"/>
        <v>N/A</v>
      </c>
      <c r="AG34" s="8">
        <f t="shared" si="28"/>
        <v>6.7220132519999996E-3</v>
      </c>
      <c r="AH34" s="8" t="str">
        <f t="shared" si="29"/>
        <v>N/A</v>
      </c>
      <c r="AI34" s="8">
        <f t="shared" si="30"/>
        <v>0.134847614176</v>
      </c>
      <c r="AJ34" s="8">
        <f t="shared" si="31"/>
        <v>2.7785804649E-2</v>
      </c>
      <c r="AK34" s="8">
        <f t="shared" si="32"/>
        <v>5.1729819734400002E-2</v>
      </c>
      <c r="AL34" s="8" t="str">
        <f t="shared" si="33"/>
        <v>N/A</v>
      </c>
      <c r="AM34" s="8">
        <f t="shared" si="34"/>
        <v>1.678533108E-2</v>
      </c>
      <c r="AN34" s="8">
        <f t="shared" si="35"/>
        <v>5.9175604179999997E-3</v>
      </c>
      <c r="AO34" s="8">
        <f t="shared" si="36"/>
        <v>9.3061075800000004E-3</v>
      </c>
      <c r="AP34" s="8" t="str">
        <f t="shared" si="37"/>
        <v>N/A</v>
      </c>
      <c r="AR34">
        <v>11.5603</v>
      </c>
      <c r="AS34">
        <v>2.3717999999999999E-2</v>
      </c>
      <c r="AT34">
        <v>11.245900000000001</v>
      </c>
      <c r="AU34">
        <v>24.356200000000001</v>
      </c>
      <c r="AV34">
        <v>0.764123</v>
      </c>
      <c r="AW34">
        <v>5.9042599999999998</v>
      </c>
      <c r="AX34">
        <v>2.0025000000000001E-2</v>
      </c>
      <c r="AY34">
        <v>1.3001E-2</v>
      </c>
      <c r="AZ34">
        <v>3.3516999999999998E-2</v>
      </c>
      <c r="BA34">
        <v>5.0819999999999997E-3</v>
      </c>
      <c r="BB34">
        <v>-3.0450000000000001E-2</v>
      </c>
      <c r="BC34">
        <v>44.194400000000002</v>
      </c>
      <c r="BD34">
        <v>1.24563</v>
      </c>
      <c r="BE34">
        <v>99.335700000000003</v>
      </c>
      <c r="BG34" s="10">
        <v>24.7316</v>
      </c>
      <c r="BH34" s="10">
        <v>3.9563000000000001E-2</v>
      </c>
      <c r="BI34" s="10">
        <v>21.248899999999999</v>
      </c>
      <c r="BJ34" s="10">
        <v>31.334199999999999</v>
      </c>
      <c r="BK34" s="10">
        <v>0.98666500000000001</v>
      </c>
      <c r="BL34" s="10">
        <v>9.7910400000000006</v>
      </c>
      <c r="BM34" s="10">
        <v>2.8018999999999999E-2</v>
      </c>
      <c r="BN34" s="10">
        <v>1.7524999999999999E-2</v>
      </c>
      <c r="BO34" s="10">
        <v>4.0375000000000001E-2</v>
      </c>
      <c r="BP34" s="10">
        <v>5.0819999999999997E-3</v>
      </c>
      <c r="BQ34" s="10">
        <v>-3.0450000000000001E-2</v>
      </c>
      <c r="BR34" s="10">
        <v>1.1681E-2</v>
      </c>
      <c r="BS34" s="10">
        <v>11.131600000000001</v>
      </c>
      <c r="BT34" s="10">
        <v>99.335700000000003</v>
      </c>
      <c r="BV34">
        <v>7.4563100000000002</v>
      </c>
      <c r="BW34">
        <v>8.9700000000000005E-3</v>
      </c>
      <c r="BX34">
        <v>7.5502900000000004</v>
      </c>
      <c r="BY34">
        <v>7.9005099999999997</v>
      </c>
      <c r="BZ34">
        <v>0.25196200000000002</v>
      </c>
      <c r="CA34">
        <v>4.4006299999999996</v>
      </c>
      <c r="CB34">
        <v>9.051E-3</v>
      </c>
      <c r="CC34">
        <v>1.0244E-2</v>
      </c>
      <c r="CD34">
        <v>1.5528E-2</v>
      </c>
      <c r="CE34">
        <v>2.5969999999999999E-3</v>
      </c>
      <c r="CF34">
        <v>-2.904E-2</v>
      </c>
      <c r="CG34">
        <v>50.037199999999999</v>
      </c>
      <c r="CH34">
        <v>22.3858</v>
      </c>
      <c r="CI34">
        <v>100</v>
      </c>
      <c r="CK34">
        <v>0</v>
      </c>
      <c r="CL34">
        <v>1.3642E-2</v>
      </c>
      <c r="CM34">
        <v>0</v>
      </c>
      <c r="CN34">
        <v>4.3191E-2</v>
      </c>
      <c r="CO34">
        <v>2.5500999999999999E-2</v>
      </c>
      <c r="CP34">
        <v>1.8072999999999999E-2</v>
      </c>
      <c r="CQ34">
        <v>0</v>
      </c>
      <c r="CR34">
        <v>4.0207E-2</v>
      </c>
      <c r="CS34">
        <v>1.323E-2</v>
      </c>
      <c r="CT34">
        <v>2.2419999999999999E-2</v>
      </c>
      <c r="CU34">
        <v>4.1369999999999997E-2</v>
      </c>
      <c r="CV34">
        <v>0</v>
      </c>
      <c r="CW34">
        <v>2.2755000000000001E-2</v>
      </c>
      <c r="CX34">
        <v>0</v>
      </c>
      <c r="CY34">
        <v>5.5565000000000003E-2</v>
      </c>
      <c r="CZ34">
        <v>3.2927999999999999E-2</v>
      </c>
      <c r="DA34">
        <v>2.9971000000000001E-2</v>
      </c>
      <c r="DB34">
        <v>0</v>
      </c>
      <c r="DC34">
        <v>5.4198000000000003E-2</v>
      </c>
      <c r="DD34">
        <v>1.5937E-2</v>
      </c>
      <c r="DE34">
        <v>2.2419999999999999E-2</v>
      </c>
      <c r="DF34">
        <v>4.1369999999999997E-2</v>
      </c>
      <c r="DG34">
        <v>0</v>
      </c>
      <c r="DH34">
        <v>28.3414</v>
      </c>
      <c r="DI34">
        <v>0</v>
      </c>
      <c r="DJ34">
        <v>0.55364800000000003</v>
      </c>
      <c r="DK34">
        <v>3.6362999999999999</v>
      </c>
      <c r="DL34">
        <v>0.87614400000000003</v>
      </c>
      <c r="DM34">
        <v>0</v>
      </c>
      <c r="DN34">
        <v>129.108</v>
      </c>
      <c r="DO34">
        <v>17.6554</v>
      </c>
      <c r="DP34">
        <v>183.119</v>
      </c>
      <c r="DQ34">
        <v>-63.262999999999998</v>
      </c>
      <c r="DR34">
        <v>-18.288</v>
      </c>
      <c r="DS34">
        <v>16.827999999999999</v>
      </c>
    </row>
    <row r="35" spans="1:123" x14ac:dyDescent="0.25">
      <c r="A35" t="s">
        <v>107</v>
      </c>
      <c r="B35" s="5">
        <f t="shared" si="3"/>
        <v>12.713800000000001</v>
      </c>
      <c r="C35" s="5">
        <f t="shared" si="4"/>
        <v>1.8995999999999999E-2</v>
      </c>
      <c r="D35" s="5">
        <f t="shared" si="5"/>
        <v>11.731299999999999</v>
      </c>
      <c r="E35" s="5">
        <f t="shared" si="6"/>
        <v>22.6221</v>
      </c>
      <c r="F35" s="5">
        <f t="shared" si="7"/>
        <v>0.72135499999999997</v>
      </c>
      <c r="G35" s="5">
        <f t="shared" si="8"/>
        <v>4.9828200000000002</v>
      </c>
      <c r="H35" s="5">
        <f t="shared" si="9"/>
        <v>1.9664000000000001E-2</v>
      </c>
      <c r="I35" s="5" t="str">
        <f t="shared" si="10"/>
        <v>&lt;0.038</v>
      </c>
      <c r="J35" s="5">
        <f t="shared" si="11"/>
        <v>1.0613900000000001</v>
      </c>
      <c r="K35" s="5" t="str">
        <f t="shared" si="12"/>
        <v>&lt;0.019</v>
      </c>
      <c r="L35" s="5">
        <f t="shared" si="13"/>
        <v>4.2972000000000003E-2</v>
      </c>
      <c r="M35" s="5">
        <v>45.101799999999997</v>
      </c>
      <c r="N35" s="5">
        <v>1.2590399999999999</v>
      </c>
      <c r="O35" s="5">
        <f t="shared" si="14"/>
        <v>100.275237</v>
      </c>
      <c r="Q35" s="5">
        <f t="shared" si="15"/>
        <v>27.199400000000001</v>
      </c>
      <c r="R35" s="5">
        <f t="shared" si="16"/>
        <v>3.1687E-2</v>
      </c>
      <c r="S35" s="5">
        <f t="shared" si="17"/>
        <v>22.1662</v>
      </c>
      <c r="T35" s="5">
        <f t="shared" si="18"/>
        <v>29.103300000000001</v>
      </c>
      <c r="U35" s="5">
        <f t="shared" si="19"/>
        <v>0.93144000000000005</v>
      </c>
      <c r="V35" s="5">
        <f t="shared" si="20"/>
        <v>8.2630099999999995</v>
      </c>
      <c r="W35" s="5">
        <f t="shared" si="21"/>
        <v>2.7514E-2</v>
      </c>
      <c r="X35" s="5" t="str">
        <f t="shared" si="22"/>
        <v>&lt;0.051</v>
      </c>
      <c r="Y35" s="9">
        <f t="shared" si="23"/>
        <v>1.2785500000000001</v>
      </c>
      <c r="Z35" s="5" t="str">
        <f t="shared" si="24"/>
        <v>&lt;0.019</v>
      </c>
      <c r="AA35" s="5">
        <f t="shared" si="25"/>
        <v>4.2972000000000003E-2</v>
      </c>
      <c r="AB35" s="5">
        <v>-2.1649999999999999E-2</v>
      </c>
      <c r="AC35" s="5">
        <v>11.2515</v>
      </c>
      <c r="AD35" s="5">
        <f t="shared" si="26"/>
        <v>100.273923</v>
      </c>
      <c r="AF35" s="8" t="str">
        <f t="shared" si="27"/>
        <v>N/A</v>
      </c>
      <c r="AG35" s="8">
        <f t="shared" si="28"/>
        <v>6.8048041079999989E-3</v>
      </c>
      <c r="AH35" s="8" t="str">
        <f t="shared" si="29"/>
        <v>N/A</v>
      </c>
      <c r="AI35" s="8">
        <f t="shared" si="30"/>
        <v>0.13009879221600001</v>
      </c>
      <c r="AJ35" s="8">
        <f t="shared" si="31"/>
        <v>2.76928905855E-2</v>
      </c>
      <c r="AK35" s="8">
        <f t="shared" si="32"/>
        <v>4.7360807192400003E-2</v>
      </c>
      <c r="AL35" s="8" t="str">
        <f t="shared" si="33"/>
        <v>N/A</v>
      </c>
      <c r="AM35" s="8">
        <f t="shared" si="34"/>
        <v>1.581394996E-2</v>
      </c>
      <c r="AN35" s="8">
        <f t="shared" si="35"/>
        <v>1.4693777021E-2</v>
      </c>
      <c r="AO35" s="8">
        <f t="shared" si="36"/>
        <v>8.5412002250000001E-3</v>
      </c>
      <c r="AP35" s="8">
        <f t="shared" si="37"/>
        <v>1.9247975268000001E-2</v>
      </c>
      <c r="AR35">
        <v>12.713800000000001</v>
      </c>
      <c r="AS35">
        <v>1.8995999999999999E-2</v>
      </c>
      <c r="AT35">
        <v>11.731299999999999</v>
      </c>
      <c r="AU35">
        <v>22.6221</v>
      </c>
      <c r="AV35">
        <v>0.72135499999999997</v>
      </c>
      <c r="AW35">
        <v>4.9828200000000002</v>
      </c>
      <c r="AX35">
        <v>1.9664000000000001E-2</v>
      </c>
      <c r="AY35">
        <v>4.1980000000000003E-3</v>
      </c>
      <c r="AZ35">
        <v>1.0613900000000001</v>
      </c>
      <c r="BA35">
        <v>1.5775000000000001E-2</v>
      </c>
      <c r="BB35">
        <v>4.2972000000000003E-2</v>
      </c>
      <c r="BC35">
        <v>45.101799999999997</v>
      </c>
      <c r="BD35">
        <v>1.2590399999999999</v>
      </c>
      <c r="BE35">
        <v>100.295</v>
      </c>
      <c r="BG35" s="10">
        <v>27.199400000000001</v>
      </c>
      <c r="BH35" s="10">
        <v>3.1687E-2</v>
      </c>
      <c r="BI35" s="10">
        <v>22.1662</v>
      </c>
      <c r="BJ35" s="10">
        <v>29.103300000000001</v>
      </c>
      <c r="BK35" s="10">
        <v>0.93144000000000005</v>
      </c>
      <c r="BL35" s="10">
        <v>8.2630099999999995</v>
      </c>
      <c r="BM35" s="10">
        <v>2.7514E-2</v>
      </c>
      <c r="BN35" s="10">
        <v>5.659E-3</v>
      </c>
      <c r="BO35" s="10">
        <v>1.2785500000000001</v>
      </c>
      <c r="BP35" s="10">
        <v>1.5775000000000001E-2</v>
      </c>
      <c r="BQ35" s="10">
        <v>4.2972000000000003E-2</v>
      </c>
      <c r="BR35" s="10">
        <v>-2.1649999999999999E-2</v>
      </c>
      <c r="BS35" s="10">
        <v>11.2515</v>
      </c>
      <c r="BT35" s="10">
        <v>100.295</v>
      </c>
      <c r="BV35">
        <v>8.0697799999999997</v>
      </c>
      <c r="BW35">
        <v>7.0699999999999999E-3</v>
      </c>
      <c r="BX35">
        <v>7.7508400000000002</v>
      </c>
      <c r="BY35">
        <v>7.22119</v>
      </c>
      <c r="BZ35">
        <v>0.234073</v>
      </c>
      <c r="CA35">
        <v>3.6547299999999998</v>
      </c>
      <c r="CB35">
        <v>8.7460000000000003E-3</v>
      </c>
      <c r="CC35">
        <v>3.2560000000000002E-3</v>
      </c>
      <c r="CD35">
        <v>0.48389599999999999</v>
      </c>
      <c r="CE35">
        <v>7.9319999999999998E-3</v>
      </c>
      <c r="CF35">
        <v>4.0322999999999998E-2</v>
      </c>
      <c r="CG35">
        <v>50.2515</v>
      </c>
      <c r="CH35">
        <v>22.2667</v>
      </c>
      <c r="CI35">
        <v>100</v>
      </c>
      <c r="CK35">
        <v>0</v>
      </c>
      <c r="CL35">
        <v>1.3945000000000001E-2</v>
      </c>
      <c r="CM35">
        <v>0</v>
      </c>
      <c r="CN35">
        <v>4.1264000000000002E-2</v>
      </c>
      <c r="CO35">
        <v>2.7897000000000002E-2</v>
      </c>
      <c r="CP35">
        <v>1.8166000000000002E-2</v>
      </c>
      <c r="CQ35">
        <v>0</v>
      </c>
      <c r="CR35">
        <v>3.8435999999999998E-2</v>
      </c>
      <c r="CS35">
        <v>1.3499000000000001E-2</v>
      </c>
      <c r="CT35">
        <v>1.9625E-2</v>
      </c>
      <c r="CU35">
        <v>4.0090000000000001E-2</v>
      </c>
      <c r="CV35">
        <v>0</v>
      </c>
      <c r="CW35">
        <v>2.3262000000000001E-2</v>
      </c>
      <c r="CX35">
        <v>0</v>
      </c>
      <c r="CY35">
        <v>5.3087000000000002E-2</v>
      </c>
      <c r="CZ35">
        <v>3.6021999999999998E-2</v>
      </c>
      <c r="DA35">
        <v>3.0124000000000001E-2</v>
      </c>
      <c r="DB35">
        <v>0</v>
      </c>
      <c r="DC35">
        <v>5.1811000000000003E-2</v>
      </c>
      <c r="DD35">
        <v>1.6261000000000001E-2</v>
      </c>
      <c r="DE35">
        <v>1.9625E-2</v>
      </c>
      <c r="DF35">
        <v>4.0090000000000001E-2</v>
      </c>
      <c r="DG35">
        <v>0</v>
      </c>
      <c r="DH35">
        <v>35.822299999999998</v>
      </c>
      <c r="DI35">
        <v>0</v>
      </c>
      <c r="DJ35">
        <v>0.57509600000000005</v>
      </c>
      <c r="DK35">
        <v>3.83901</v>
      </c>
      <c r="DL35">
        <v>0.95048200000000005</v>
      </c>
      <c r="DM35">
        <v>0</v>
      </c>
      <c r="DN35">
        <v>376.702</v>
      </c>
      <c r="DO35">
        <v>1.38439</v>
      </c>
      <c r="DP35">
        <v>54.143900000000002</v>
      </c>
      <c r="DQ35">
        <v>44.791899999999998</v>
      </c>
      <c r="DR35">
        <v>-15.185</v>
      </c>
      <c r="DS35">
        <v>17.053100000000001</v>
      </c>
    </row>
    <row r="36" spans="1:123" x14ac:dyDescent="0.25">
      <c r="A36" t="s">
        <v>108</v>
      </c>
      <c r="B36" s="5">
        <f t="shared" si="3"/>
        <v>11.4068</v>
      </c>
      <c r="C36" s="5">
        <f t="shared" si="4"/>
        <v>2.1128000000000001E-2</v>
      </c>
      <c r="D36" s="5">
        <f t="shared" si="5"/>
        <v>11.4923</v>
      </c>
      <c r="E36" s="5">
        <f t="shared" si="6"/>
        <v>24.263000000000002</v>
      </c>
      <c r="F36" s="5">
        <f t="shared" si="7"/>
        <v>0.5373</v>
      </c>
      <c r="G36" s="5">
        <f t="shared" si="8"/>
        <v>6.0229200000000001</v>
      </c>
      <c r="H36" s="5">
        <f t="shared" si="9"/>
        <v>2.3687E-2</v>
      </c>
      <c r="I36" s="5" t="str">
        <f t="shared" si="10"/>
        <v>&lt;0.043</v>
      </c>
      <c r="J36" s="5">
        <f t="shared" si="11"/>
        <v>3.7286E-2</v>
      </c>
      <c r="K36" s="5" t="str">
        <f t="shared" si="12"/>
        <v>&lt;0.023</v>
      </c>
      <c r="L36" s="5" t="str">
        <f t="shared" si="13"/>
        <v>&lt;0.041</v>
      </c>
      <c r="M36" s="5">
        <v>44.212499999999999</v>
      </c>
      <c r="N36" s="5">
        <v>1.24708</v>
      </c>
      <c r="O36" s="5">
        <f t="shared" si="14"/>
        <v>99.264000999999993</v>
      </c>
      <c r="Q36" s="5">
        <f t="shared" si="15"/>
        <v>24.403199999999998</v>
      </c>
      <c r="R36" s="5">
        <f t="shared" si="16"/>
        <v>3.5242999999999997E-2</v>
      </c>
      <c r="S36" s="5">
        <f t="shared" si="17"/>
        <v>21.714500000000001</v>
      </c>
      <c r="T36" s="5">
        <f t="shared" si="18"/>
        <v>31.214300000000001</v>
      </c>
      <c r="U36" s="5">
        <f t="shared" si="19"/>
        <v>0.69378200000000001</v>
      </c>
      <c r="V36" s="5">
        <f t="shared" si="20"/>
        <v>9.9878099999999996</v>
      </c>
      <c r="W36" s="5">
        <f t="shared" si="21"/>
        <v>3.3141999999999998E-2</v>
      </c>
      <c r="X36" s="5" t="str">
        <f t="shared" si="22"/>
        <v>&lt;0.059</v>
      </c>
      <c r="Y36" s="5">
        <f t="shared" si="23"/>
        <v>4.4914999999999997E-2</v>
      </c>
      <c r="Z36" s="5" t="str">
        <f t="shared" si="24"/>
        <v>&lt;0.023</v>
      </c>
      <c r="AA36" s="5" t="str">
        <f t="shared" si="25"/>
        <v>&lt;0.041</v>
      </c>
      <c r="AB36" s="5">
        <v>-3.3800000000000002E-3</v>
      </c>
      <c r="AC36" s="5">
        <v>11.144500000000001</v>
      </c>
      <c r="AD36" s="5">
        <f t="shared" si="26"/>
        <v>99.268011999999999</v>
      </c>
      <c r="AF36" s="8" t="str">
        <f t="shared" si="27"/>
        <v>N/A</v>
      </c>
      <c r="AG36" s="8">
        <f t="shared" si="28"/>
        <v>6.5920838960000011E-3</v>
      </c>
      <c r="AH36" s="8" t="str">
        <f t="shared" si="29"/>
        <v>N/A</v>
      </c>
      <c r="AI36" s="8">
        <f t="shared" si="30"/>
        <v>0.13441993155999998</v>
      </c>
      <c r="AJ36" s="8">
        <f t="shared" si="31"/>
        <v>2.488784346E-2</v>
      </c>
      <c r="AK36" s="8">
        <f t="shared" si="32"/>
        <v>5.2083622304400001E-2</v>
      </c>
      <c r="AL36" s="8" t="str">
        <f t="shared" si="33"/>
        <v>N/A</v>
      </c>
      <c r="AM36" s="8" t="str">
        <f t="shared" si="34"/>
        <v>N/A</v>
      </c>
      <c r="AN36" s="8">
        <f t="shared" si="35"/>
        <v>5.9019636540000005E-3</v>
      </c>
      <c r="AO36" s="8">
        <f t="shared" si="36"/>
        <v>9.7274972200000007E-3</v>
      </c>
      <c r="AP36" s="8">
        <f t="shared" si="37"/>
        <v>1.9715968079999997E-2</v>
      </c>
      <c r="AR36">
        <v>11.4068</v>
      </c>
      <c r="AS36">
        <v>2.1128000000000001E-2</v>
      </c>
      <c r="AT36">
        <v>11.4923</v>
      </c>
      <c r="AU36">
        <v>24.263000000000002</v>
      </c>
      <c r="AV36">
        <v>0.5373</v>
      </c>
      <c r="AW36">
        <v>6.0229200000000001</v>
      </c>
      <c r="AX36">
        <v>2.3687E-2</v>
      </c>
      <c r="AY36">
        <v>-1.1509999999999999E-2</v>
      </c>
      <c r="AZ36">
        <v>3.7286E-2</v>
      </c>
      <c r="BA36">
        <v>1.042E-3</v>
      </c>
      <c r="BB36">
        <v>7.4679999999999998E-3</v>
      </c>
      <c r="BC36">
        <v>44.212499999999999</v>
      </c>
      <c r="BD36">
        <v>1.24708</v>
      </c>
      <c r="BE36">
        <v>99.260999999999996</v>
      </c>
      <c r="BG36" s="10">
        <v>24.403199999999998</v>
      </c>
      <c r="BH36" s="10">
        <v>3.5242999999999997E-2</v>
      </c>
      <c r="BI36" s="10">
        <v>21.714500000000001</v>
      </c>
      <c r="BJ36" s="10">
        <v>31.214300000000001</v>
      </c>
      <c r="BK36" s="10">
        <v>0.69378200000000001</v>
      </c>
      <c r="BL36" s="10">
        <v>9.9878099999999996</v>
      </c>
      <c r="BM36" s="10">
        <v>3.3141999999999998E-2</v>
      </c>
      <c r="BN36" s="10">
        <v>-1.5509999999999999E-2</v>
      </c>
      <c r="BO36" s="10">
        <v>4.4914999999999997E-2</v>
      </c>
      <c r="BP36" s="10">
        <v>1.042E-3</v>
      </c>
      <c r="BQ36" s="10">
        <v>7.4679999999999998E-3</v>
      </c>
      <c r="BR36" s="10">
        <v>-3.3800000000000002E-3</v>
      </c>
      <c r="BS36" s="10">
        <v>11.144500000000001</v>
      </c>
      <c r="BT36" s="10">
        <v>99.260999999999996</v>
      </c>
      <c r="BV36">
        <v>7.3489500000000003</v>
      </c>
      <c r="BW36">
        <v>7.9810000000000002E-3</v>
      </c>
      <c r="BX36">
        <v>7.7069799999999997</v>
      </c>
      <c r="BY36">
        <v>7.8613600000000003</v>
      </c>
      <c r="BZ36">
        <v>0.17696899999999999</v>
      </c>
      <c r="CA36">
        <v>4.4839799999999999</v>
      </c>
      <c r="CB36">
        <v>1.0694E-2</v>
      </c>
      <c r="CC36">
        <v>-9.0600000000000003E-3</v>
      </c>
      <c r="CD36">
        <v>1.7255E-2</v>
      </c>
      <c r="CE36">
        <v>5.3200000000000003E-4</v>
      </c>
      <c r="CF36">
        <v>7.1130000000000004E-3</v>
      </c>
      <c r="CG36">
        <v>50.000799999999998</v>
      </c>
      <c r="CH36">
        <v>22.386399999999998</v>
      </c>
      <c r="CI36">
        <v>100</v>
      </c>
      <c r="CK36">
        <v>0</v>
      </c>
      <c r="CL36">
        <v>1.3424E-2</v>
      </c>
      <c r="CM36">
        <v>0</v>
      </c>
      <c r="CN36">
        <v>4.0771000000000002E-2</v>
      </c>
      <c r="CO36">
        <v>2.8339E-2</v>
      </c>
      <c r="CP36">
        <v>1.729E-2</v>
      </c>
      <c r="CQ36">
        <v>0</v>
      </c>
      <c r="CR36">
        <v>4.3847999999999998E-2</v>
      </c>
      <c r="CS36">
        <v>1.3039E-2</v>
      </c>
      <c r="CT36">
        <v>2.3755999999999999E-2</v>
      </c>
      <c r="CU36">
        <v>4.1700000000000001E-2</v>
      </c>
      <c r="CV36">
        <v>0</v>
      </c>
      <c r="CW36">
        <v>2.2391999999999999E-2</v>
      </c>
      <c r="CX36">
        <v>0</v>
      </c>
      <c r="CY36">
        <v>5.2451999999999999E-2</v>
      </c>
      <c r="CZ36">
        <v>3.6592E-2</v>
      </c>
      <c r="DA36">
        <v>2.8672E-2</v>
      </c>
      <c r="DB36">
        <v>0</v>
      </c>
      <c r="DC36">
        <v>5.9105999999999999E-2</v>
      </c>
      <c r="DD36">
        <v>1.5706000000000001E-2</v>
      </c>
      <c r="DE36">
        <v>2.3755999999999999E-2</v>
      </c>
      <c r="DF36">
        <v>4.1700000000000001E-2</v>
      </c>
      <c r="DG36">
        <v>0</v>
      </c>
      <c r="DH36">
        <v>31.200700000000001</v>
      </c>
      <c r="DI36">
        <v>0</v>
      </c>
      <c r="DJ36">
        <v>0.55401199999999995</v>
      </c>
      <c r="DK36">
        <v>4.6320199999999998</v>
      </c>
      <c r="DL36">
        <v>0.864757</v>
      </c>
      <c r="DM36">
        <v>0</v>
      </c>
      <c r="DN36">
        <v>-152.9</v>
      </c>
      <c r="DO36">
        <v>15.828900000000001</v>
      </c>
      <c r="DP36">
        <v>933.54100000000005</v>
      </c>
      <c r="DQ36">
        <v>264.00599999999997</v>
      </c>
      <c r="DR36">
        <v>-14.348000000000001</v>
      </c>
      <c r="DS36">
        <v>17.250900000000001</v>
      </c>
    </row>
    <row r="37" spans="1:123" x14ac:dyDescent="0.25">
      <c r="A37" t="s">
        <v>109</v>
      </c>
      <c r="B37" s="5">
        <f t="shared" si="3"/>
        <v>11.601900000000001</v>
      </c>
      <c r="C37" s="5">
        <f t="shared" si="4"/>
        <v>2.6699000000000001E-2</v>
      </c>
      <c r="D37" s="5">
        <f t="shared" si="5"/>
        <v>11.333500000000001</v>
      </c>
      <c r="E37" s="5">
        <f t="shared" si="6"/>
        <v>23.9053</v>
      </c>
      <c r="F37" s="5">
        <f t="shared" si="7"/>
        <v>0.60606000000000004</v>
      </c>
      <c r="G37" s="5">
        <f t="shared" si="8"/>
        <v>6.30762</v>
      </c>
      <c r="H37" s="5">
        <f t="shared" si="9"/>
        <v>2.1919999999999999E-2</v>
      </c>
      <c r="I37" s="5" t="str">
        <f t="shared" si="10"/>
        <v>&lt;0.035</v>
      </c>
      <c r="J37" s="5" t="str">
        <f t="shared" si="11"/>
        <v>&lt;0.013</v>
      </c>
      <c r="K37" s="5">
        <f t="shared" si="12"/>
        <v>2.5728999999999998E-2</v>
      </c>
      <c r="L37" s="5">
        <f t="shared" si="13"/>
        <v>4.5967000000000001E-2</v>
      </c>
      <c r="M37" s="5">
        <v>44.3996</v>
      </c>
      <c r="N37" s="5">
        <v>1.24857</v>
      </c>
      <c r="O37" s="5">
        <f t="shared" si="14"/>
        <v>99.522864999999996</v>
      </c>
      <c r="Q37" s="5">
        <f t="shared" si="15"/>
        <v>24.820499999999999</v>
      </c>
      <c r="R37" s="5">
        <f t="shared" si="16"/>
        <v>4.4535999999999999E-2</v>
      </c>
      <c r="S37" s="5">
        <f t="shared" si="17"/>
        <v>21.414400000000001</v>
      </c>
      <c r="T37" s="5">
        <f t="shared" si="18"/>
        <v>30.754100000000001</v>
      </c>
      <c r="U37" s="5">
        <f t="shared" si="19"/>
        <v>0.78256700000000001</v>
      </c>
      <c r="V37" s="5">
        <f t="shared" si="20"/>
        <v>10.459899999999999</v>
      </c>
      <c r="W37" s="5">
        <f t="shared" si="21"/>
        <v>3.0669999999999999E-2</v>
      </c>
      <c r="X37" s="5" t="str">
        <f t="shared" si="22"/>
        <v>&lt;0.048</v>
      </c>
      <c r="Y37" s="5" t="str">
        <f t="shared" si="23"/>
        <v>&lt;0.016</v>
      </c>
      <c r="Z37" s="5">
        <f t="shared" si="24"/>
        <v>2.5728999999999998E-2</v>
      </c>
      <c r="AA37" s="5">
        <f t="shared" si="25"/>
        <v>4.5967000000000001E-2</v>
      </c>
      <c r="AB37" s="5">
        <v>-2.5170000000000001E-2</v>
      </c>
      <c r="AC37" s="5">
        <v>11.1579</v>
      </c>
      <c r="AD37" s="5">
        <f t="shared" si="26"/>
        <v>99.511099000000002</v>
      </c>
      <c r="AF37" s="8" t="str">
        <f t="shared" si="27"/>
        <v>N/A</v>
      </c>
      <c r="AG37" s="8">
        <f t="shared" si="28"/>
        <v>6.4676458569999998E-3</v>
      </c>
      <c r="AH37" s="8" t="str">
        <f t="shared" si="29"/>
        <v>N/A</v>
      </c>
      <c r="AI37" s="8">
        <f t="shared" si="30"/>
        <v>0.133436515964</v>
      </c>
      <c r="AJ37" s="8">
        <f t="shared" si="31"/>
        <v>2.5455671514000001E-2</v>
      </c>
      <c r="AK37" s="8">
        <f t="shared" si="32"/>
        <v>5.34317228676E-2</v>
      </c>
      <c r="AL37" s="8" t="str">
        <f t="shared" si="33"/>
        <v>N/A</v>
      </c>
      <c r="AM37" s="8">
        <f t="shared" si="34"/>
        <v>1.5491613914999999E-2</v>
      </c>
      <c r="AN37" s="8">
        <f t="shared" si="35"/>
        <v>5.8441453899999996E-3</v>
      </c>
      <c r="AO37" s="8">
        <f t="shared" si="36"/>
        <v>8.4241634509999996E-3</v>
      </c>
      <c r="AP37" s="8">
        <f t="shared" si="37"/>
        <v>1.8724105846000001E-2</v>
      </c>
      <c r="AR37">
        <v>11.601900000000001</v>
      </c>
      <c r="AS37">
        <v>2.6699000000000001E-2</v>
      </c>
      <c r="AT37">
        <v>11.333500000000001</v>
      </c>
      <c r="AU37">
        <v>23.9053</v>
      </c>
      <c r="AV37">
        <v>0.60606000000000004</v>
      </c>
      <c r="AW37">
        <v>6.30762</v>
      </c>
      <c r="AX37">
        <v>2.1919999999999999E-2</v>
      </c>
      <c r="AY37">
        <v>2.5604999999999999E-2</v>
      </c>
      <c r="AZ37">
        <v>1.3474E-2</v>
      </c>
      <c r="BA37">
        <v>2.5728999999999998E-2</v>
      </c>
      <c r="BB37">
        <v>4.5967000000000001E-2</v>
      </c>
      <c r="BC37">
        <v>44.3996</v>
      </c>
      <c r="BD37">
        <v>1.24857</v>
      </c>
      <c r="BE37">
        <v>99.561800000000005</v>
      </c>
      <c r="BG37" s="10">
        <v>24.820499999999999</v>
      </c>
      <c r="BH37" s="10">
        <v>4.4535999999999999E-2</v>
      </c>
      <c r="BI37" s="10">
        <v>21.414400000000001</v>
      </c>
      <c r="BJ37" s="10">
        <v>30.754100000000001</v>
      </c>
      <c r="BK37" s="10">
        <v>0.78256700000000001</v>
      </c>
      <c r="BL37" s="10">
        <v>10.459899999999999</v>
      </c>
      <c r="BM37" s="10">
        <v>3.0669999999999999E-2</v>
      </c>
      <c r="BN37" s="10">
        <v>3.4514000000000003E-2</v>
      </c>
      <c r="BO37" s="10">
        <v>1.6230999999999999E-2</v>
      </c>
      <c r="BP37" s="10">
        <v>2.5728999999999998E-2</v>
      </c>
      <c r="BQ37" s="10">
        <v>4.5967000000000001E-2</v>
      </c>
      <c r="BR37" s="10">
        <v>-2.5170000000000001E-2</v>
      </c>
      <c r="BS37" s="10">
        <v>11.1579</v>
      </c>
      <c r="BT37" s="10">
        <v>99.561800000000005</v>
      </c>
      <c r="BV37">
        <v>7.4415100000000001</v>
      </c>
      <c r="BW37">
        <v>1.0041E-2</v>
      </c>
      <c r="BX37">
        <v>7.5668100000000003</v>
      </c>
      <c r="BY37">
        <v>7.7111400000000003</v>
      </c>
      <c r="BZ37">
        <v>0.19873099999999999</v>
      </c>
      <c r="CA37">
        <v>4.6751300000000002</v>
      </c>
      <c r="CB37">
        <v>9.8519999999999996E-3</v>
      </c>
      <c r="CC37">
        <v>2.0063000000000001E-2</v>
      </c>
      <c r="CD37">
        <v>6.208E-3</v>
      </c>
      <c r="CE37">
        <v>1.3074000000000001E-2</v>
      </c>
      <c r="CF37">
        <v>4.3587000000000001E-2</v>
      </c>
      <c r="CG37">
        <v>49.989899999999999</v>
      </c>
      <c r="CH37">
        <v>22.3139</v>
      </c>
      <c r="CI37">
        <v>100</v>
      </c>
      <c r="CK37">
        <v>0</v>
      </c>
      <c r="CL37">
        <v>1.2994E-2</v>
      </c>
      <c r="CM37">
        <v>0</v>
      </c>
      <c r="CN37">
        <v>4.0714E-2</v>
      </c>
      <c r="CO37">
        <v>2.6036E-2</v>
      </c>
      <c r="CP37">
        <v>2.0367E-2</v>
      </c>
      <c r="CQ37">
        <v>0</v>
      </c>
      <c r="CR37">
        <v>3.5993999999999998E-2</v>
      </c>
      <c r="CS37">
        <v>1.3814E-2</v>
      </c>
      <c r="CT37">
        <v>1.8443999999999999E-2</v>
      </c>
      <c r="CU37">
        <v>3.8922999999999999E-2</v>
      </c>
      <c r="CV37">
        <v>0</v>
      </c>
      <c r="CW37">
        <v>2.1673999999999999E-2</v>
      </c>
      <c r="CX37">
        <v>0</v>
      </c>
      <c r="CY37">
        <v>5.2379000000000002E-2</v>
      </c>
      <c r="CZ37">
        <v>3.3619000000000003E-2</v>
      </c>
      <c r="DA37">
        <v>3.3774999999999999E-2</v>
      </c>
      <c r="DB37">
        <v>0</v>
      </c>
      <c r="DC37">
        <v>4.8519E-2</v>
      </c>
      <c r="DD37">
        <v>1.6639999999999999E-2</v>
      </c>
      <c r="DE37">
        <v>1.8443999999999999E-2</v>
      </c>
      <c r="DF37">
        <v>3.8922999999999999E-2</v>
      </c>
      <c r="DG37">
        <v>0</v>
      </c>
      <c r="DH37">
        <v>24.224299999999999</v>
      </c>
      <c r="DI37">
        <v>0</v>
      </c>
      <c r="DJ37">
        <v>0.55818800000000002</v>
      </c>
      <c r="DK37">
        <v>4.2001900000000001</v>
      </c>
      <c r="DL37">
        <v>0.84709800000000002</v>
      </c>
      <c r="DM37">
        <v>0</v>
      </c>
      <c r="DN37">
        <v>60.502299999999998</v>
      </c>
      <c r="DO37">
        <v>43.3735</v>
      </c>
      <c r="DP37">
        <v>32.741900000000001</v>
      </c>
      <c r="DQ37">
        <v>40.733800000000002</v>
      </c>
      <c r="DR37">
        <v>-13.821</v>
      </c>
      <c r="DS37">
        <v>17.416399999999999</v>
      </c>
    </row>
    <row r="38" spans="1:123" x14ac:dyDescent="0.25">
      <c r="A38" t="s">
        <v>110</v>
      </c>
      <c r="B38" s="5">
        <f t="shared" si="3"/>
        <v>11.623799999999999</v>
      </c>
      <c r="C38" s="5">
        <f t="shared" si="4"/>
        <v>1.525E-2</v>
      </c>
      <c r="D38" s="5">
        <f t="shared" si="5"/>
        <v>11.440899999999999</v>
      </c>
      <c r="E38" s="5">
        <f t="shared" si="6"/>
        <v>23.574300000000001</v>
      </c>
      <c r="F38" s="5">
        <f t="shared" si="7"/>
        <v>0.55066099999999996</v>
      </c>
      <c r="G38" s="5">
        <f t="shared" si="8"/>
        <v>6.5727399999999996</v>
      </c>
      <c r="H38" s="5" t="str">
        <f t="shared" si="9"/>
        <v>&lt;0</v>
      </c>
      <c r="I38" s="5" t="str">
        <f t="shared" si="10"/>
        <v>&lt;0.038</v>
      </c>
      <c r="J38" s="5" t="str">
        <f t="shared" si="11"/>
        <v>&lt;0.014</v>
      </c>
      <c r="K38" s="5" t="str">
        <f t="shared" si="12"/>
        <v>&lt;0.019</v>
      </c>
      <c r="L38" s="5" t="str">
        <f t="shared" si="13"/>
        <v>&lt;0.040</v>
      </c>
      <c r="M38" s="5">
        <v>44.614100000000001</v>
      </c>
      <c r="N38" s="5">
        <v>1.2533700000000001</v>
      </c>
      <c r="O38" s="5">
        <f t="shared" si="14"/>
        <v>99.645121000000003</v>
      </c>
      <c r="Q38" s="5">
        <f t="shared" si="15"/>
        <v>24.8674</v>
      </c>
      <c r="R38" s="5">
        <f t="shared" si="16"/>
        <v>2.5437000000000001E-2</v>
      </c>
      <c r="S38" s="5">
        <f t="shared" si="17"/>
        <v>21.6174</v>
      </c>
      <c r="T38" s="5">
        <f t="shared" si="18"/>
        <v>30.328199999999999</v>
      </c>
      <c r="U38" s="5">
        <f t="shared" si="19"/>
        <v>0.71103400000000005</v>
      </c>
      <c r="V38" s="5">
        <f t="shared" si="20"/>
        <v>10.8996</v>
      </c>
      <c r="W38" s="5" t="str">
        <f t="shared" si="21"/>
        <v>&lt;0</v>
      </c>
      <c r="X38" s="5" t="str">
        <f t="shared" si="22"/>
        <v>&lt;0.052</v>
      </c>
      <c r="Y38" s="5" t="str">
        <f t="shared" si="23"/>
        <v>&lt;0.016</v>
      </c>
      <c r="Z38" s="5" t="str">
        <f t="shared" si="24"/>
        <v>&lt;0.019</v>
      </c>
      <c r="AA38" s="5" t="str">
        <f t="shared" si="25"/>
        <v>&lt;0.040</v>
      </c>
      <c r="AB38" s="5">
        <v>-3.8999999999999998E-3</v>
      </c>
      <c r="AC38" s="5">
        <v>11.200699999999999</v>
      </c>
      <c r="AD38" s="5">
        <f t="shared" si="26"/>
        <v>99.645871</v>
      </c>
      <c r="AF38" s="8" t="str">
        <f t="shared" si="27"/>
        <v>N/A</v>
      </c>
      <c r="AG38" s="8">
        <f t="shared" si="28"/>
        <v>6.4147142499999992E-3</v>
      </c>
      <c r="AH38" s="8" t="str">
        <f t="shared" si="29"/>
        <v>N/A</v>
      </c>
      <c r="AI38" s="8">
        <f t="shared" si="30"/>
        <v>0.132595536294</v>
      </c>
      <c r="AJ38" s="8">
        <f t="shared" si="31"/>
        <v>2.4627322035199996E-2</v>
      </c>
      <c r="AK38" s="8">
        <f t="shared" si="32"/>
        <v>5.4227471186399999E-2</v>
      </c>
      <c r="AL38" s="8" t="str">
        <f t="shared" si="33"/>
        <v>N/A</v>
      </c>
      <c r="AM38" s="8" t="str">
        <f t="shared" si="34"/>
        <v>N/A</v>
      </c>
      <c r="AN38" s="8" t="str">
        <f t="shared" si="35"/>
        <v>N/A</v>
      </c>
      <c r="AO38" s="8">
        <f t="shared" si="36"/>
        <v>8.5300268819999987E-3</v>
      </c>
      <c r="AP38" s="8" t="str">
        <f t="shared" si="37"/>
        <v>N/A</v>
      </c>
      <c r="AR38">
        <v>11.623799999999999</v>
      </c>
      <c r="AS38">
        <v>1.525E-2</v>
      </c>
      <c r="AT38">
        <v>11.440899999999999</v>
      </c>
      <c r="AU38">
        <v>23.574300000000001</v>
      </c>
      <c r="AV38">
        <v>0.55066099999999996</v>
      </c>
      <c r="AW38">
        <v>6.5727399999999996</v>
      </c>
      <c r="AX38">
        <v>0</v>
      </c>
      <c r="AY38">
        <v>-2.1900000000000001E-3</v>
      </c>
      <c r="AZ38">
        <v>-3.2000000000000003E-4</v>
      </c>
      <c r="BA38">
        <v>1.7526E-2</v>
      </c>
      <c r="BB38">
        <v>-1.3999999999999999E-4</v>
      </c>
      <c r="BC38">
        <v>44.614100000000001</v>
      </c>
      <c r="BD38">
        <v>1.2533700000000001</v>
      </c>
      <c r="BE38">
        <v>99.66</v>
      </c>
      <c r="BG38" s="10">
        <v>24.8674</v>
      </c>
      <c r="BH38" s="10">
        <v>2.5437000000000001E-2</v>
      </c>
      <c r="BI38" s="10">
        <v>21.6174</v>
      </c>
      <c r="BJ38" s="10">
        <v>30.328199999999999</v>
      </c>
      <c r="BK38" s="10">
        <v>0.71103400000000005</v>
      </c>
      <c r="BL38" s="10">
        <v>10.8996</v>
      </c>
      <c r="BM38" s="10">
        <v>0</v>
      </c>
      <c r="BN38" s="10">
        <v>-2.96E-3</v>
      </c>
      <c r="BO38" s="10">
        <v>-3.8000000000000002E-4</v>
      </c>
      <c r="BP38" s="10">
        <v>1.7526E-2</v>
      </c>
      <c r="BQ38" s="10">
        <v>-1.3999999999999999E-4</v>
      </c>
      <c r="BR38" s="10">
        <v>-3.8999999999999998E-3</v>
      </c>
      <c r="BS38" s="10">
        <v>11.200699999999999</v>
      </c>
      <c r="BT38" s="10">
        <v>99.66</v>
      </c>
      <c r="BV38">
        <v>7.4262699999999997</v>
      </c>
      <c r="BW38">
        <v>5.7130000000000002E-3</v>
      </c>
      <c r="BX38">
        <v>7.6085399999999996</v>
      </c>
      <c r="BY38">
        <v>7.5744600000000002</v>
      </c>
      <c r="BZ38">
        <v>0.17985599999999999</v>
      </c>
      <c r="CA38">
        <v>4.8524900000000004</v>
      </c>
      <c r="CB38">
        <v>0</v>
      </c>
      <c r="CC38">
        <v>-1.7099999999999999E-3</v>
      </c>
      <c r="CD38">
        <v>-1.4999999999999999E-4</v>
      </c>
      <c r="CE38">
        <v>8.8699999999999994E-3</v>
      </c>
      <c r="CF38">
        <v>-1.2999999999999999E-4</v>
      </c>
      <c r="CG38">
        <v>50.034100000000002</v>
      </c>
      <c r="CH38">
        <v>22.311699999999998</v>
      </c>
      <c r="CI38">
        <v>100</v>
      </c>
      <c r="CK38">
        <v>0</v>
      </c>
      <c r="CL38">
        <v>1.3193E-2</v>
      </c>
      <c r="CM38">
        <v>0</v>
      </c>
      <c r="CN38">
        <v>4.1494000000000003E-2</v>
      </c>
      <c r="CO38">
        <v>2.6360000000000001E-2</v>
      </c>
      <c r="CP38">
        <v>1.8134000000000001E-2</v>
      </c>
      <c r="CQ38">
        <v>0</v>
      </c>
      <c r="CR38">
        <v>3.8653E-2</v>
      </c>
      <c r="CS38">
        <v>1.4049000000000001E-2</v>
      </c>
      <c r="CT38">
        <v>1.9446999999999999E-2</v>
      </c>
      <c r="CU38">
        <v>4.0571999999999997E-2</v>
      </c>
      <c r="CV38">
        <v>0</v>
      </c>
      <c r="CW38">
        <v>2.2006999999999999E-2</v>
      </c>
      <c r="CX38">
        <v>0</v>
      </c>
      <c r="CY38">
        <v>5.3380999999999998E-2</v>
      </c>
      <c r="CZ38">
        <v>3.4036999999999998E-2</v>
      </c>
      <c r="DA38">
        <v>3.0072000000000002E-2</v>
      </c>
      <c r="DB38">
        <v>0</v>
      </c>
      <c r="DC38">
        <v>5.2103999999999998E-2</v>
      </c>
      <c r="DD38">
        <v>1.6923000000000001E-2</v>
      </c>
      <c r="DE38">
        <v>1.9446999999999999E-2</v>
      </c>
      <c r="DF38">
        <v>4.0571999999999997E-2</v>
      </c>
      <c r="DG38">
        <v>0</v>
      </c>
      <c r="DH38">
        <v>42.063699999999997</v>
      </c>
      <c r="DI38">
        <v>0</v>
      </c>
      <c r="DJ38">
        <v>0.56245800000000001</v>
      </c>
      <c r="DK38">
        <v>4.4723199999999999</v>
      </c>
      <c r="DL38">
        <v>0.82503599999999999</v>
      </c>
      <c r="DM38">
        <v>0</v>
      </c>
      <c r="DN38">
        <v>-716.72</v>
      </c>
      <c r="DO38">
        <v>-1808</v>
      </c>
      <c r="DP38">
        <v>48.670699999999997</v>
      </c>
      <c r="DQ38">
        <v>-13430</v>
      </c>
      <c r="DR38">
        <v>-13.635</v>
      </c>
      <c r="DS38">
        <v>17.411899999999999</v>
      </c>
    </row>
    <row r="39" spans="1:123" x14ac:dyDescent="0.25">
      <c r="A39" t="s">
        <v>111</v>
      </c>
      <c r="B39" s="5">
        <f t="shared" si="3"/>
        <v>11.431100000000001</v>
      </c>
      <c r="C39" s="5">
        <f t="shared" si="4"/>
        <v>2.7521E-2</v>
      </c>
      <c r="D39" s="5">
        <f t="shared" si="5"/>
        <v>11.2928</v>
      </c>
      <c r="E39" s="5">
        <f t="shared" si="6"/>
        <v>23.946899999999999</v>
      </c>
      <c r="F39" s="5">
        <f t="shared" si="7"/>
        <v>0.86992199999999997</v>
      </c>
      <c r="G39" s="5">
        <f t="shared" si="8"/>
        <v>6.0204800000000001</v>
      </c>
      <c r="H39" s="5">
        <f t="shared" si="9"/>
        <v>3.3101999999999999E-2</v>
      </c>
      <c r="I39" s="5" t="str">
        <f t="shared" si="10"/>
        <v>&lt;0.039</v>
      </c>
      <c r="J39" s="5">
        <f t="shared" si="11"/>
        <v>1.6265999999999999E-2</v>
      </c>
      <c r="K39" s="5">
        <f t="shared" si="12"/>
        <v>2.2554999999999999E-2</v>
      </c>
      <c r="L39" s="5" t="str">
        <f t="shared" si="13"/>
        <v>&lt;0.041</v>
      </c>
      <c r="M39" s="5">
        <v>44.0777</v>
      </c>
      <c r="N39" s="5">
        <v>1.2466699999999999</v>
      </c>
      <c r="O39" s="5">
        <f t="shared" si="14"/>
        <v>98.985016000000002</v>
      </c>
      <c r="Q39" s="5">
        <f t="shared" si="15"/>
        <v>24.455100000000002</v>
      </c>
      <c r="R39" s="5">
        <f t="shared" si="16"/>
        <v>4.5907000000000003E-2</v>
      </c>
      <c r="S39" s="5">
        <f t="shared" si="17"/>
        <v>21.337499999999999</v>
      </c>
      <c r="T39" s="5">
        <f t="shared" si="18"/>
        <v>30.807600000000001</v>
      </c>
      <c r="U39" s="5">
        <f t="shared" si="19"/>
        <v>1.1232800000000001</v>
      </c>
      <c r="V39" s="5">
        <f t="shared" si="20"/>
        <v>9.9837600000000002</v>
      </c>
      <c r="W39" s="5">
        <f t="shared" si="21"/>
        <v>4.6316000000000003E-2</v>
      </c>
      <c r="X39" s="5" t="str">
        <f t="shared" si="22"/>
        <v>&lt;0.052</v>
      </c>
      <c r="Y39" s="5">
        <f t="shared" si="23"/>
        <v>1.9594E-2</v>
      </c>
      <c r="Z39" s="5">
        <f t="shared" si="24"/>
        <v>2.2554999999999999E-2</v>
      </c>
      <c r="AA39" s="5" t="str">
        <f t="shared" si="25"/>
        <v>&lt;0.041</v>
      </c>
      <c r="AB39" s="5">
        <v>-2.0600000000000002E-3</v>
      </c>
      <c r="AC39" s="5">
        <v>11.1409</v>
      </c>
      <c r="AD39" s="5">
        <f t="shared" si="26"/>
        <v>98.980452</v>
      </c>
      <c r="AF39" s="8" t="str">
        <f t="shared" si="27"/>
        <v>N/A</v>
      </c>
      <c r="AG39" s="8">
        <f t="shared" si="28"/>
        <v>6.3951648540000001E-3</v>
      </c>
      <c r="AH39" s="8" t="str">
        <f t="shared" si="29"/>
        <v>N/A</v>
      </c>
      <c r="AI39" s="8">
        <f t="shared" si="30"/>
        <v>0.13325875124399997</v>
      </c>
      <c r="AJ39" s="8">
        <f t="shared" si="31"/>
        <v>3.0043974160799999E-2</v>
      </c>
      <c r="AK39" s="8">
        <f t="shared" si="32"/>
        <v>5.2058548716800004E-2</v>
      </c>
      <c r="AL39" s="8" t="str">
        <f t="shared" si="33"/>
        <v>N/A</v>
      </c>
      <c r="AM39" s="8">
        <f t="shared" si="34"/>
        <v>1.6374815039999997E-2</v>
      </c>
      <c r="AN39" s="8">
        <f t="shared" si="35"/>
        <v>5.9485900619999999E-3</v>
      </c>
      <c r="AO39" s="8">
        <f t="shared" si="36"/>
        <v>9.8063952349999994E-3</v>
      </c>
      <c r="AP39" s="8" t="str">
        <f t="shared" si="37"/>
        <v>N/A</v>
      </c>
      <c r="AR39">
        <v>11.431100000000001</v>
      </c>
      <c r="AS39">
        <v>2.7521E-2</v>
      </c>
      <c r="AT39">
        <v>11.2928</v>
      </c>
      <c r="AU39">
        <v>23.946899999999999</v>
      </c>
      <c r="AV39">
        <v>0.86992199999999997</v>
      </c>
      <c r="AW39">
        <v>6.0204800000000001</v>
      </c>
      <c r="AX39">
        <v>3.3101999999999999E-2</v>
      </c>
      <c r="AY39">
        <v>1.2971999999999999E-2</v>
      </c>
      <c r="AZ39">
        <v>1.6265999999999999E-2</v>
      </c>
      <c r="BA39">
        <v>2.2554999999999999E-2</v>
      </c>
      <c r="BB39">
        <v>-7.1900000000000002E-3</v>
      </c>
      <c r="BC39">
        <v>44.0777</v>
      </c>
      <c r="BD39">
        <v>1.2466699999999999</v>
      </c>
      <c r="BE39">
        <v>98.990600000000001</v>
      </c>
      <c r="BG39" s="10">
        <v>24.455100000000002</v>
      </c>
      <c r="BH39" s="10">
        <v>4.5907000000000003E-2</v>
      </c>
      <c r="BI39" s="10">
        <v>21.337499999999999</v>
      </c>
      <c r="BJ39" s="10">
        <v>30.807600000000001</v>
      </c>
      <c r="BK39" s="10">
        <v>1.1232800000000001</v>
      </c>
      <c r="BL39" s="10">
        <v>9.9837600000000002</v>
      </c>
      <c r="BM39" s="10">
        <v>4.6316000000000003E-2</v>
      </c>
      <c r="BN39" s="10">
        <v>1.7485000000000001E-2</v>
      </c>
      <c r="BO39" s="10">
        <v>1.9594E-2</v>
      </c>
      <c r="BP39" s="10">
        <v>2.2554999999999999E-2</v>
      </c>
      <c r="BQ39" s="10">
        <v>-7.1900000000000002E-3</v>
      </c>
      <c r="BR39" s="10">
        <v>-2.0600000000000002E-3</v>
      </c>
      <c r="BS39" s="10">
        <v>11.1409</v>
      </c>
      <c r="BT39" s="10">
        <v>98.990600000000001</v>
      </c>
      <c r="BV39">
        <v>7.38375</v>
      </c>
      <c r="BW39">
        <v>1.0423E-2</v>
      </c>
      <c r="BX39">
        <v>7.5928800000000001</v>
      </c>
      <c r="BY39">
        <v>7.7790999999999997</v>
      </c>
      <c r="BZ39">
        <v>0.287269</v>
      </c>
      <c r="CA39">
        <v>4.4938200000000004</v>
      </c>
      <c r="CB39">
        <v>1.4983E-2</v>
      </c>
      <c r="CC39">
        <v>1.0236E-2</v>
      </c>
      <c r="CD39">
        <v>7.5469999999999999E-3</v>
      </c>
      <c r="CE39">
        <v>1.1542E-2</v>
      </c>
      <c r="CF39">
        <v>-6.8700000000000002E-3</v>
      </c>
      <c r="CG39">
        <v>49.978000000000002</v>
      </c>
      <c r="CH39">
        <v>22.4373</v>
      </c>
      <c r="CI39">
        <v>100</v>
      </c>
      <c r="CK39">
        <v>0</v>
      </c>
      <c r="CL39">
        <v>1.281E-2</v>
      </c>
      <c r="CM39">
        <v>0</v>
      </c>
      <c r="CN39">
        <v>3.7138999999999998E-2</v>
      </c>
      <c r="CO39">
        <v>2.9242000000000001E-2</v>
      </c>
      <c r="CP39">
        <v>1.7489999999999999E-2</v>
      </c>
      <c r="CQ39">
        <v>0</v>
      </c>
      <c r="CR39">
        <v>3.9183999999999997E-2</v>
      </c>
      <c r="CS39">
        <v>1.3976000000000001E-2</v>
      </c>
      <c r="CT39">
        <v>2.2407E-2</v>
      </c>
      <c r="CU39">
        <v>4.1399999999999999E-2</v>
      </c>
      <c r="CV39">
        <v>0</v>
      </c>
      <c r="CW39">
        <v>2.1367000000000001E-2</v>
      </c>
      <c r="CX39">
        <v>0</v>
      </c>
      <c r="CY39">
        <v>4.7779000000000002E-2</v>
      </c>
      <c r="CZ39">
        <v>3.7759000000000001E-2</v>
      </c>
      <c r="DA39">
        <v>2.9003999999999999E-2</v>
      </c>
      <c r="DB39">
        <v>0</v>
      </c>
      <c r="DC39">
        <v>5.2818999999999998E-2</v>
      </c>
      <c r="DD39">
        <v>1.6836E-2</v>
      </c>
      <c r="DE39">
        <v>2.2407E-2</v>
      </c>
      <c r="DF39">
        <v>4.1399999999999999E-2</v>
      </c>
      <c r="DG39">
        <v>0</v>
      </c>
      <c r="DH39">
        <v>23.237400000000001</v>
      </c>
      <c r="DI39">
        <v>0</v>
      </c>
      <c r="DJ39">
        <v>0.55647599999999997</v>
      </c>
      <c r="DK39">
        <v>3.45364</v>
      </c>
      <c r="DL39">
        <v>0.86469099999999999</v>
      </c>
      <c r="DM39">
        <v>0</v>
      </c>
      <c r="DN39">
        <v>126.232</v>
      </c>
      <c r="DO39">
        <v>36.570700000000002</v>
      </c>
      <c r="DP39">
        <v>43.477699999999999</v>
      </c>
      <c r="DQ39">
        <v>-270.52</v>
      </c>
      <c r="DR39">
        <v>-13.457000000000001</v>
      </c>
      <c r="DS39">
        <v>17.491599999999998</v>
      </c>
    </row>
    <row r="40" spans="1:123" x14ac:dyDescent="0.25">
      <c r="A40" t="s">
        <v>112</v>
      </c>
      <c r="B40" s="5">
        <f t="shared" si="3"/>
        <v>11.4246</v>
      </c>
      <c r="C40" s="5">
        <f t="shared" si="4"/>
        <v>2.6466E-2</v>
      </c>
      <c r="D40" s="5">
        <f t="shared" si="5"/>
        <v>11.262</v>
      </c>
      <c r="E40" s="5">
        <f t="shared" si="6"/>
        <v>24.1876</v>
      </c>
      <c r="F40" s="5">
        <f t="shared" si="7"/>
        <v>0.78198299999999998</v>
      </c>
      <c r="G40" s="5">
        <f t="shared" si="8"/>
        <v>5.8326399999999996</v>
      </c>
      <c r="H40" s="5">
        <f t="shared" si="9"/>
        <v>2.483E-3</v>
      </c>
      <c r="I40" s="5" t="str">
        <f t="shared" si="10"/>
        <v>&lt;0.034</v>
      </c>
      <c r="J40" s="5">
        <f t="shared" si="11"/>
        <v>2.1430000000000001E-2</v>
      </c>
      <c r="K40" s="5" t="str">
        <f t="shared" si="12"/>
        <v>&lt;0.020</v>
      </c>
      <c r="L40" s="5" t="str">
        <f t="shared" si="13"/>
        <v>&lt;0.040</v>
      </c>
      <c r="M40" s="5">
        <v>43.938899999999997</v>
      </c>
      <c r="N40" s="5">
        <v>1.2456199999999999</v>
      </c>
      <c r="O40" s="5">
        <f t="shared" si="14"/>
        <v>98.723721999999995</v>
      </c>
      <c r="Q40" s="5">
        <f t="shared" si="15"/>
        <v>24.441400000000002</v>
      </c>
      <c r="R40" s="5">
        <f t="shared" si="16"/>
        <v>4.4146999999999999E-2</v>
      </c>
      <c r="S40" s="5">
        <f t="shared" si="17"/>
        <v>21.279399999999999</v>
      </c>
      <c r="T40" s="5">
        <f t="shared" si="18"/>
        <v>31.1173</v>
      </c>
      <c r="U40" s="5">
        <f t="shared" si="19"/>
        <v>1.00973</v>
      </c>
      <c r="V40" s="5">
        <f t="shared" si="20"/>
        <v>9.6722699999999993</v>
      </c>
      <c r="W40" s="5">
        <f t="shared" si="21"/>
        <v>3.4749999999999998E-3</v>
      </c>
      <c r="X40" s="5" t="str">
        <f t="shared" si="22"/>
        <v>&lt;0.047</v>
      </c>
      <c r="Y40" s="5">
        <f t="shared" si="23"/>
        <v>2.5814E-2</v>
      </c>
      <c r="Z40" s="5" t="str">
        <f t="shared" si="24"/>
        <v>&lt;0.020</v>
      </c>
      <c r="AA40" s="5" t="str">
        <f t="shared" si="25"/>
        <v>&lt;0.040</v>
      </c>
      <c r="AB40" s="5">
        <v>-6.77E-3</v>
      </c>
      <c r="AC40" s="5">
        <v>11.131500000000001</v>
      </c>
      <c r="AD40" s="5">
        <f t="shared" si="26"/>
        <v>98.718266</v>
      </c>
      <c r="AF40" s="8" t="str">
        <f t="shared" si="27"/>
        <v>N/A</v>
      </c>
      <c r="AG40" s="8">
        <f t="shared" si="28"/>
        <v>6.4717045139999997E-3</v>
      </c>
      <c r="AH40" s="8" t="str">
        <f t="shared" si="29"/>
        <v>N/A</v>
      </c>
      <c r="AI40" s="8">
        <f t="shared" si="30"/>
        <v>0.13411371134800001</v>
      </c>
      <c r="AJ40" s="8">
        <f t="shared" si="31"/>
        <v>2.8515010094999998E-2</v>
      </c>
      <c r="AK40" s="8">
        <f t="shared" si="32"/>
        <v>5.1334814431999998E-2</v>
      </c>
      <c r="AL40" s="8" t="str">
        <f t="shared" si="33"/>
        <v>N/A</v>
      </c>
      <c r="AM40" s="8">
        <f t="shared" si="34"/>
        <v>1.4784401631999998E-2</v>
      </c>
      <c r="AN40" s="8">
        <f t="shared" si="35"/>
        <v>5.5823006999999999E-3</v>
      </c>
      <c r="AO40" s="8">
        <f t="shared" si="36"/>
        <v>8.8823253210000008E-3</v>
      </c>
      <c r="AP40" s="8">
        <f t="shared" si="37"/>
        <v>1.92847643E-2</v>
      </c>
      <c r="AR40">
        <v>11.4246</v>
      </c>
      <c r="AS40">
        <v>2.6466E-2</v>
      </c>
      <c r="AT40">
        <v>11.262</v>
      </c>
      <c r="AU40">
        <v>24.1876</v>
      </c>
      <c r="AV40">
        <v>0.78198299999999998</v>
      </c>
      <c r="AW40">
        <v>5.8326399999999996</v>
      </c>
      <c r="AX40">
        <v>2.483E-3</v>
      </c>
      <c r="AY40">
        <v>1.6015999999999999E-2</v>
      </c>
      <c r="AZ40">
        <v>2.1430000000000001E-2</v>
      </c>
      <c r="BA40">
        <v>1.3331000000000001E-2</v>
      </c>
      <c r="BB40">
        <v>8.9420000000000003E-3</v>
      </c>
      <c r="BC40">
        <v>43.938899999999997</v>
      </c>
      <c r="BD40">
        <v>1.2456199999999999</v>
      </c>
      <c r="BE40">
        <v>98.762100000000004</v>
      </c>
      <c r="BG40" s="10">
        <v>24.441400000000002</v>
      </c>
      <c r="BH40" s="10">
        <v>4.4146999999999999E-2</v>
      </c>
      <c r="BI40" s="10">
        <v>21.279399999999999</v>
      </c>
      <c r="BJ40" s="10">
        <v>31.1173</v>
      </c>
      <c r="BK40" s="10">
        <v>1.00973</v>
      </c>
      <c r="BL40" s="10">
        <v>9.6722699999999993</v>
      </c>
      <c r="BM40" s="10">
        <v>3.4749999999999998E-3</v>
      </c>
      <c r="BN40" s="10">
        <v>2.1589000000000001E-2</v>
      </c>
      <c r="BO40" s="10">
        <v>2.5814E-2</v>
      </c>
      <c r="BP40" s="10">
        <v>1.3331000000000001E-2</v>
      </c>
      <c r="BQ40" s="10">
        <v>8.9420000000000003E-3</v>
      </c>
      <c r="BR40" s="10">
        <v>-6.77E-3</v>
      </c>
      <c r="BS40" s="10">
        <v>11.131500000000001</v>
      </c>
      <c r="BT40" s="10">
        <v>98.762100000000004</v>
      </c>
      <c r="BV40">
        <v>7.4011399999999998</v>
      </c>
      <c r="BW40">
        <v>1.0052999999999999E-2</v>
      </c>
      <c r="BX40">
        <v>7.5943100000000001</v>
      </c>
      <c r="BY40">
        <v>7.8802199999999996</v>
      </c>
      <c r="BZ40">
        <v>0.25898199999999999</v>
      </c>
      <c r="CA40">
        <v>4.3663100000000004</v>
      </c>
      <c r="CB40">
        <v>1.127E-3</v>
      </c>
      <c r="CC40">
        <v>1.2675000000000001E-2</v>
      </c>
      <c r="CD40">
        <v>9.972E-3</v>
      </c>
      <c r="CE40">
        <v>6.842E-3</v>
      </c>
      <c r="CF40">
        <v>8.5640000000000004E-3</v>
      </c>
      <c r="CG40">
        <v>49.966000000000001</v>
      </c>
      <c r="CH40">
        <v>22.483799999999999</v>
      </c>
      <c r="CI40">
        <v>100</v>
      </c>
      <c r="CK40">
        <v>0</v>
      </c>
      <c r="CL40">
        <v>1.3011E-2</v>
      </c>
      <c r="CM40">
        <v>0</v>
      </c>
      <c r="CN40">
        <v>4.1161999999999997E-2</v>
      </c>
      <c r="CO40">
        <v>2.7864E-2</v>
      </c>
      <c r="CP40">
        <v>1.7738E-2</v>
      </c>
      <c r="CQ40">
        <v>0</v>
      </c>
      <c r="CR40">
        <v>3.4937000000000003E-2</v>
      </c>
      <c r="CS40">
        <v>1.2829999999999999E-2</v>
      </c>
      <c r="CT40">
        <v>2.0714E-2</v>
      </c>
      <c r="CU40">
        <v>4.0758000000000003E-2</v>
      </c>
      <c r="CV40">
        <v>0</v>
      </c>
      <c r="CW40">
        <v>2.1704000000000001E-2</v>
      </c>
      <c r="CX40">
        <v>0</v>
      </c>
      <c r="CY40">
        <v>5.2955000000000002E-2</v>
      </c>
      <c r="CZ40">
        <v>3.5978999999999997E-2</v>
      </c>
      <c r="DA40">
        <v>2.9415E-2</v>
      </c>
      <c r="DB40">
        <v>0</v>
      </c>
      <c r="DC40">
        <v>4.7094999999999998E-2</v>
      </c>
      <c r="DD40">
        <v>1.5454000000000001E-2</v>
      </c>
      <c r="DE40">
        <v>2.0714E-2</v>
      </c>
      <c r="DF40">
        <v>4.0758000000000003E-2</v>
      </c>
      <c r="DG40">
        <v>0</v>
      </c>
      <c r="DH40">
        <v>24.4529</v>
      </c>
      <c r="DI40">
        <v>0</v>
      </c>
      <c r="DJ40">
        <v>0.55447299999999999</v>
      </c>
      <c r="DK40">
        <v>3.6465000000000001</v>
      </c>
      <c r="DL40">
        <v>0.88012999999999997</v>
      </c>
      <c r="DM40">
        <v>0</v>
      </c>
      <c r="DN40">
        <v>92.310199999999995</v>
      </c>
      <c r="DO40">
        <v>26.048999999999999</v>
      </c>
      <c r="DP40">
        <v>66.629099999999994</v>
      </c>
      <c r="DQ40">
        <v>215.66499999999999</v>
      </c>
      <c r="DR40">
        <v>-13.432</v>
      </c>
      <c r="DS40">
        <v>17.4739</v>
      </c>
    </row>
    <row r="41" spans="1:123" x14ac:dyDescent="0.25">
      <c r="A41" t="s">
        <v>113</v>
      </c>
      <c r="B41" s="5">
        <f t="shared" si="3"/>
        <v>11.4717</v>
      </c>
      <c r="C41" s="5" t="str">
        <f t="shared" si="4"/>
        <v>&lt;0.013</v>
      </c>
      <c r="D41" s="5">
        <f t="shared" si="5"/>
        <v>11.472899999999999</v>
      </c>
      <c r="E41" s="5">
        <f t="shared" si="6"/>
        <v>24.330200000000001</v>
      </c>
      <c r="F41" s="5">
        <f t="shared" si="7"/>
        <v>0.91715599999999997</v>
      </c>
      <c r="G41" s="5">
        <f t="shared" si="8"/>
        <v>5.7717099999999997</v>
      </c>
      <c r="H41" s="5">
        <f t="shared" si="9"/>
        <v>1.6445000000000001E-2</v>
      </c>
      <c r="I41" s="5" t="str">
        <f t="shared" si="10"/>
        <v>&lt;0.042</v>
      </c>
      <c r="J41" s="5">
        <f t="shared" si="11"/>
        <v>2.2377999999999999E-2</v>
      </c>
      <c r="K41" s="5" t="str">
        <f t="shared" si="12"/>
        <v>&lt;0.023</v>
      </c>
      <c r="L41" s="5" t="str">
        <f t="shared" si="13"/>
        <v>&lt;0.040</v>
      </c>
      <c r="M41" s="5">
        <v>44.194200000000002</v>
      </c>
      <c r="N41" s="5">
        <v>1.2442500000000001</v>
      </c>
      <c r="O41" s="5">
        <f t="shared" si="14"/>
        <v>99.440938999999986</v>
      </c>
      <c r="Q41" s="5">
        <f t="shared" si="15"/>
        <v>24.542200000000001</v>
      </c>
      <c r="R41" s="5" t="str">
        <f t="shared" si="16"/>
        <v>&lt;0.022</v>
      </c>
      <c r="S41" s="5">
        <f t="shared" si="17"/>
        <v>21.677900000000001</v>
      </c>
      <c r="T41" s="5">
        <f t="shared" si="18"/>
        <v>31.300699999999999</v>
      </c>
      <c r="U41" s="5">
        <f t="shared" si="19"/>
        <v>1.1842699999999999</v>
      </c>
      <c r="V41" s="5">
        <f t="shared" si="20"/>
        <v>9.5712399999999995</v>
      </c>
      <c r="W41" s="5">
        <f t="shared" si="21"/>
        <v>2.3009000000000002E-2</v>
      </c>
      <c r="X41" s="5" t="str">
        <f t="shared" si="22"/>
        <v>&lt;0.056</v>
      </c>
      <c r="Y41" s="5">
        <f t="shared" si="23"/>
        <v>2.6956000000000001E-2</v>
      </c>
      <c r="Z41" s="5" t="str">
        <f t="shared" si="24"/>
        <v>&lt;0.023</v>
      </c>
      <c r="AA41" s="5" t="str">
        <f t="shared" si="25"/>
        <v>&lt;0.040</v>
      </c>
      <c r="AB41" s="5">
        <v>-4.3400000000000001E-3</v>
      </c>
      <c r="AC41" s="5">
        <v>11.119300000000001</v>
      </c>
      <c r="AD41" s="5">
        <f t="shared" si="26"/>
        <v>99.441235000000006</v>
      </c>
      <c r="AF41" s="8" t="str">
        <f t="shared" si="27"/>
        <v>N/A</v>
      </c>
      <c r="AG41" s="8">
        <f t="shared" si="28"/>
        <v>6.4573633660000001E-3</v>
      </c>
      <c r="AH41" s="8" t="str">
        <f t="shared" si="29"/>
        <v>N/A</v>
      </c>
      <c r="AI41" s="8">
        <f t="shared" si="30"/>
        <v>0.134662061054</v>
      </c>
      <c r="AJ41" s="8">
        <f t="shared" si="31"/>
        <v>3.0388955188399999E-2</v>
      </c>
      <c r="AK41" s="8">
        <f t="shared" si="32"/>
        <v>5.1112243661499995E-2</v>
      </c>
      <c r="AL41" s="8" t="str">
        <f t="shared" si="33"/>
        <v>N/A</v>
      </c>
      <c r="AM41" s="8" t="str">
        <f t="shared" si="34"/>
        <v>N/A</v>
      </c>
      <c r="AN41" s="8">
        <f t="shared" si="35"/>
        <v>6.1011826759999992E-3</v>
      </c>
      <c r="AO41" s="8">
        <f t="shared" si="36"/>
        <v>9.6607815199999982E-3</v>
      </c>
      <c r="AP41" s="8">
        <f t="shared" si="37"/>
        <v>1.9225625039999999E-2</v>
      </c>
      <c r="AR41">
        <v>11.4717</v>
      </c>
      <c r="AS41">
        <v>9.5180000000000004E-3</v>
      </c>
      <c r="AT41">
        <v>11.472899999999999</v>
      </c>
      <c r="AU41">
        <v>24.330200000000001</v>
      </c>
      <c r="AV41">
        <v>0.91715599999999997</v>
      </c>
      <c r="AW41">
        <v>5.7717099999999997</v>
      </c>
      <c r="AX41">
        <v>1.6445000000000001E-2</v>
      </c>
      <c r="AY41">
        <v>-1.8839999999999999E-2</v>
      </c>
      <c r="AZ41">
        <v>2.2377999999999999E-2</v>
      </c>
      <c r="BA41">
        <v>6.2139999999999999E-3</v>
      </c>
      <c r="BB41">
        <v>6.9839999999999998E-3</v>
      </c>
      <c r="BC41">
        <v>44.194200000000002</v>
      </c>
      <c r="BD41">
        <v>1.2442500000000001</v>
      </c>
      <c r="BE41">
        <v>99.444900000000004</v>
      </c>
      <c r="BG41" s="10">
        <v>24.542200000000001</v>
      </c>
      <c r="BH41" s="10">
        <v>1.5876999999999999E-2</v>
      </c>
      <c r="BI41" s="10">
        <v>21.677900000000001</v>
      </c>
      <c r="BJ41" s="10">
        <v>31.300699999999999</v>
      </c>
      <c r="BK41" s="10">
        <v>1.1842699999999999</v>
      </c>
      <c r="BL41" s="10">
        <v>9.5712399999999995</v>
      </c>
      <c r="BM41" s="10">
        <v>2.3009000000000002E-2</v>
      </c>
      <c r="BN41" s="10">
        <v>-2.5399999999999999E-2</v>
      </c>
      <c r="BO41" s="10">
        <v>2.6956000000000001E-2</v>
      </c>
      <c r="BP41" s="10">
        <v>6.2139999999999999E-3</v>
      </c>
      <c r="BQ41" s="10">
        <v>6.9839999999999998E-3</v>
      </c>
      <c r="BR41" s="10">
        <v>-4.3400000000000001E-3</v>
      </c>
      <c r="BS41" s="10">
        <v>11.119300000000001</v>
      </c>
      <c r="BT41" s="10">
        <v>99.444900000000004</v>
      </c>
      <c r="BV41">
        <v>7.3982599999999996</v>
      </c>
      <c r="BW41">
        <v>3.5990000000000002E-3</v>
      </c>
      <c r="BX41">
        <v>7.7017800000000003</v>
      </c>
      <c r="BY41">
        <v>7.89107</v>
      </c>
      <c r="BZ41">
        <v>0.30238500000000001</v>
      </c>
      <c r="CA41">
        <v>4.3012899999999998</v>
      </c>
      <c r="CB41">
        <v>7.4320000000000002E-3</v>
      </c>
      <c r="CC41">
        <v>-1.485E-2</v>
      </c>
      <c r="CD41">
        <v>1.0366E-2</v>
      </c>
      <c r="CE41">
        <v>3.1749999999999999E-3</v>
      </c>
      <c r="CF41">
        <v>6.659E-3</v>
      </c>
      <c r="CG41">
        <v>50.0306</v>
      </c>
      <c r="CH41">
        <v>22.3583</v>
      </c>
      <c r="CI41">
        <v>100</v>
      </c>
      <c r="CK41">
        <v>0</v>
      </c>
      <c r="CL41">
        <v>1.3443999999999999E-2</v>
      </c>
      <c r="CM41">
        <v>0</v>
      </c>
      <c r="CN41">
        <v>4.3270000000000003E-2</v>
      </c>
      <c r="CO41">
        <v>2.7789999999999999E-2</v>
      </c>
      <c r="CP41">
        <v>1.7883E-2</v>
      </c>
      <c r="CQ41">
        <v>0</v>
      </c>
      <c r="CR41">
        <v>4.2238999999999999E-2</v>
      </c>
      <c r="CS41">
        <v>1.4141000000000001E-2</v>
      </c>
      <c r="CT41">
        <v>2.3224000000000002E-2</v>
      </c>
      <c r="CU41">
        <v>4.0669999999999998E-2</v>
      </c>
      <c r="CV41">
        <v>0</v>
      </c>
      <c r="CW41">
        <v>2.2425E-2</v>
      </c>
      <c r="CX41">
        <v>0</v>
      </c>
      <c r="CY41">
        <v>5.5667000000000001E-2</v>
      </c>
      <c r="CZ41">
        <v>3.5883999999999999E-2</v>
      </c>
      <c r="DA41">
        <v>2.9655000000000001E-2</v>
      </c>
      <c r="DB41">
        <v>0</v>
      </c>
      <c r="DC41">
        <v>5.6937000000000001E-2</v>
      </c>
      <c r="DD41">
        <v>1.7034000000000001E-2</v>
      </c>
      <c r="DE41">
        <v>2.3224000000000002E-2</v>
      </c>
      <c r="DF41">
        <v>4.0669999999999998E-2</v>
      </c>
      <c r="DG41">
        <v>0</v>
      </c>
      <c r="DH41">
        <v>67.843699999999998</v>
      </c>
      <c r="DI41">
        <v>0</v>
      </c>
      <c r="DJ41">
        <v>0.553477</v>
      </c>
      <c r="DK41">
        <v>3.3133900000000001</v>
      </c>
      <c r="DL41">
        <v>0.88556500000000005</v>
      </c>
      <c r="DM41">
        <v>0</v>
      </c>
      <c r="DN41">
        <v>-88.710999999999999</v>
      </c>
      <c r="DO41">
        <v>27.264199999999999</v>
      </c>
      <c r="DP41">
        <v>155.46799999999999</v>
      </c>
      <c r="DQ41">
        <v>275.28100000000001</v>
      </c>
      <c r="DR41">
        <v>-13.331</v>
      </c>
      <c r="DS41">
        <v>17.344799999999999</v>
      </c>
    </row>
    <row r="42" spans="1:123" x14ac:dyDescent="0.25">
      <c r="A42" t="s">
        <v>114</v>
      </c>
      <c r="B42" s="5">
        <f t="shared" si="3"/>
        <v>11.3926</v>
      </c>
      <c r="C42" s="5" t="str">
        <f t="shared" si="4"/>
        <v>&lt;0.013</v>
      </c>
      <c r="D42" s="5">
        <f t="shared" si="5"/>
        <v>11.087</v>
      </c>
      <c r="E42" s="5">
        <f t="shared" si="6"/>
        <v>26.305499999999999</v>
      </c>
      <c r="F42" s="5">
        <f t="shared" si="7"/>
        <v>0.69991000000000003</v>
      </c>
      <c r="G42" s="5">
        <f t="shared" si="8"/>
        <v>4.82918</v>
      </c>
      <c r="H42" s="5">
        <f t="shared" si="9"/>
        <v>5.0304000000000001E-2</v>
      </c>
      <c r="I42" s="5" t="str">
        <f t="shared" si="10"/>
        <v>&lt;0.043</v>
      </c>
      <c r="J42" s="5">
        <f t="shared" si="11"/>
        <v>3.0036E-2</v>
      </c>
      <c r="K42" s="5" t="str">
        <f t="shared" si="12"/>
        <v>&lt;0.023</v>
      </c>
      <c r="L42" s="5" t="str">
        <f t="shared" si="13"/>
        <v>&lt;0.040</v>
      </c>
      <c r="M42" s="5">
        <v>43.555500000000002</v>
      </c>
      <c r="N42" s="5">
        <v>1.22923</v>
      </c>
      <c r="O42" s="5">
        <f t="shared" si="14"/>
        <v>99.179259999999999</v>
      </c>
      <c r="Q42" s="5">
        <f t="shared" si="15"/>
        <v>24.372699999999998</v>
      </c>
      <c r="R42" s="5" t="str">
        <f t="shared" si="16"/>
        <v>&lt;0.021</v>
      </c>
      <c r="S42" s="5">
        <f t="shared" si="17"/>
        <v>20.948699999999999</v>
      </c>
      <c r="T42" s="5">
        <f t="shared" si="18"/>
        <v>33.841999999999999</v>
      </c>
      <c r="U42" s="5">
        <f t="shared" si="19"/>
        <v>0.90375000000000005</v>
      </c>
      <c r="V42" s="5">
        <f t="shared" si="20"/>
        <v>8.0082400000000007</v>
      </c>
      <c r="W42" s="5">
        <f t="shared" si="21"/>
        <v>7.0385000000000003E-2</v>
      </c>
      <c r="X42" s="5" t="str">
        <f t="shared" si="22"/>
        <v>&lt;0.058</v>
      </c>
      <c r="Y42" s="5">
        <f t="shared" si="23"/>
        <v>3.6180999999999998E-2</v>
      </c>
      <c r="Z42" s="5" t="str">
        <f t="shared" si="24"/>
        <v>&lt;0.023</v>
      </c>
      <c r="AA42" s="5" t="str">
        <f t="shared" si="25"/>
        <v>&lt;0.040</v>
      </c>
      <c r="AB42" s="5">
        <v>9.2299999999999999E-4</v>
      </c>
      <c r="AC42" s="5">
        <v>10.984999999999999</v>
      </c>
      <c r="AD42" s="5">
        <f t="shared" si="26"/>
        <v>99.167878999999999</v>
      </c>
      <c r="AF42" s="8" t="str">
        <f t="shared" si="27"/>
        <v>N/A</v>
      </c>
      <c r="AG42" s="8">
        <f t="shared" si="28"/>
        <v>6.3699149280000006E-3</v>
      </c>
      <c r="AH42" s="8" t="str">
        <f t="shared" si="29"/>
        <v>N/A</v>
      </c>
      <c r="AI42" s="8">
        <f t="shared" si="30"/>
        <v>0.13961828263500001</v>
      </c>
      <c r="AJ42" s="8">
        <f t="shared" si="31"/>
        <v>2.7082877468000002E-2</v>
      </c>
      <c r="AK42" s="8">
        <f t="shared" si="32"/>
        <v>4.7297278670800004E-2</v>
      </c>
      <c r="AL42" s="8" t="str">
        <f t="shared" si="33"/>
        <v>N/A</v>
      </c>
      <c r="AM42" s="8">
        <f t="shared" si="34"/>
        <v>1.7794248759999999E-2</v>
      </c>
      <c r="AN42" s="8">
        <f t="shared" si="35"/>
        <v>5.8448854560000001E-3</v>
      </c>
      <c r="AO42" s="8">
        <f t="shared" si="36"/>
        <v>1.0192571135999999E-2</v>
      </c>
      <c r="AP42" s="8" t="str">
        <f t="shared" si="37"/>
        <v>N/A</v>
      </c>
      <c r="AR42">
        <v>11.3926</v>
      </c>
      <c r="AS42">
        <v>1.2819000000000001E-2</v>
      </c>
      <c r="AT42">
        <v>11.087</v>
      </c>
      <c r="AU42">
        <v>26.305499999999999</v>
      </c>
      <c r="AV42">
        <v>0.69991000000000003</v>
      </c>
      <c r="AW42">
        <v>4.82918</v>
      </c>
      <c r="AX42">
        <v>5.0304000000000001E-2</v>
      </c>
      <c r="AY42">
        <v>7.8790000000000006E-3</v>
      </c>
      <c r="AZ42">
        <v>3.0036E-2</v>
      </c>
      <c r="BA42">
        <v>1.6728E-2</v>
      </c>
      <c r="BB42">
        <v>-1.1169999999999999E-2</v>
      </c>
      <c r="BC42">
        <v>43.555500000000002</v>
      </c>
      <c r="BD42">
        <v>1.22923</v>
      </c>
      <c r="BE42">
        <v>99.205399999999997</v>
      </c>
      <c r="BG42" s="10">
        <v>24.372699999999998</v>
      </c>
      <c r="BH42" s="10">
        <v>2.1382999999999999E-2</v>
      </c>
      <c r="BI42" s="10">
        <v>20.948699999999999</v>
      </c>
      <c r="BJ42" s="10">
        <v>33.841999999999999</v>
      </c>
      <c r="BK42" s="10">
        <v>0.90375000000000005</v>
      </c>
      <c r="BL42" s="10">
        <v>8.0082400000000007</v>
      </c>
      <c r="BM42" s="10">
        <v>7.0385000000000003E-2</v>
      </c>
      <c r="BN42" s="10">
        <v>1.0621E-2</v>
      </c>
      <c r="BO42" s="10">
        <v>3.6180999999999998E-2</v>
      </c>
      <c r="BP42" s="10">
        <v>1.6728E-2</v>
      </c>
      <c r="BQ42" s="10">
        <v>-1.1169999999999999E-2</v>
      </c>
      <c r="BR42" s="10">
        <v>9.2299999999999999E-4</v>
      </c>
      <c r="BS42" s="10">
        <v>10.984999999999999</v>
      </c>
      <c r="BT42" s="10">
        <v>99.205399999999997</v>
      </c>
      <c r="BV42">
        <v>7.45207</v>
      </c>
      <c r="BW42">
        <v>4.9170000000000004E-3</v>
      </c>
      <c r="BX42">
        <v>7.54894</v>
      </c>
      <c r="BY42">
        <v>8.6535200000000003</v>
      </c>
      <c r="BZ42">
        <v>0.23405400000000001</v>
      </c>
      <c r="CA42">
        <v>3.6502599999999998</v>
      </c>
      <c r="CB42">
        <v>2.3057999999999999E-2</v>
      </c>
      <c r="CC42">
        <v>6.2960000000000004E-3</v>
      </c>
      <c r="CD42">
        <v>1.4112E-2</v>
      </c>
      <c r="CE42">
        <v>8.6689999999999996E-3</v>
      </c>
      <c r="CF42">
        <v>-1.0800000000000001E-2</v>
      </c>
      <c r="CG42">
        <v>50.011299999999999</v>
      </c>
      <c r="CH42">
        <v>22.403600000000001</v>
      </c>
      <c r="CI42">
        <v>100</v>
      </c>
      <c r="CK42">
        <v>0</v>
      </c>
      <c r="CL42">
        <v>1.3166000000000001E-2</v>
      </c>
      <c r="CM42">
        <v>0</v>
      </c>
      <c r="CN42">
        <v>4.1882999999999997E-2</v>
      </c>
      <c r="CO42">
        <v>2.6974000000000001E-2</v>
      </c>
      <c r="CP42">
        <v>1.8955E-2</v>
      </c>
      <c r="CQ42">
        <v>0</v>
      </c>
      <c r="CR42">
        <v>4.3060000000000001E-2</v>
      </c>
      <c r="CS42">
        <v>1.3180000000000001E-2</v>
      </c>
      <c r="CT42">
        <v>2.3831000000000001E-2</v>
      </c>
      <c r="CU42">
        <v>4.0437000000000001E-2</v>
      </c>
      <c r="CV42">
        <v>0</v>
      </c>
      <c r="CW42">
        <v>2.1961999999999999E-2</v>
      </c>
      <c r="CX42">
        <v>0</v>
      </c>
      <c r="CY42">
        <v>5.3881999999999999E-2</v>
      </c>
      <c r="CZ42">
        <v>3.4828999999999999E-2</v>
      </c>
      <c r="DA42">
        <v>3.1433000000000003E-2</v>
      </c>
      <c r="DB42">
        <v>0</v>
      </c>
      <c r="DC42">
        <v>5.8042999999999997E-2</v>
      </c>
      <c r="DD42">
        <v>1.5876999999999999E-2</v>
      </c>
      <c r="DE42">
        <v>2.3831000000000001E-2</v>
      </c>
      <c r="DF42">
        <v>4.0437000000000001E-2</v>
      </c>
      <c r="DG42">
        <v>0</v>
      </c>
      <c r="DH42">
        <v>49.691200000000002</v>
      </c>
      <c r="DI42">
        <v>0</v>
      </c>
      <c r="DJ42">
        <v>0.53075700000000003</v>
      </c>
      <c r="DK42">
        <v>3.8694799999999998</v>
      </c>
      <c r="DL42">
        <v>0.979406</v>
      </c>
      <c r="DM42">
        <v>0</v>
      </c>
      <c r="DN42">
        <v>225.84399999999999</v>
      </c>
      <c r="DO42">
        <v>19.459599999999998</v>
      </c>
      <c r="DP42">
        <v>60.931199999999997</v>
      </c>
      <c r="DQ42">
        <v>-169.92</v>
      </c>
      <c r="DR42">
        <v>-13.333</v>
      </c>
      <c r="DS42">
        <v>17.3155</v>
      </c>
    </row>
    <row r="43" spans="1:123" x14ac:dyDescent="0.25">
      <c r="A43" t="s">
        <v>115</v>
      </c>
      <c r="B43" s="5">
        <f t="shared" si="3"/>
        <v>11.4224</v>
      </c>
      <c r="C43" s="5">
        <f t="shared" si="4"/>
        <v>1.6358999999999999E-2</v>
      </c>
      <c r="D43" s="5">
        <f t="shared" si="5"/>
        <v>11.284000000000001</v>
      </c>
      <c r="E43" s="5">
        <f t="shared" si="6"/>
        <v>25.244399999999999</v>
      </c>
      <c r="F43" s="5">
        <f t="shared" si="7"/>
        <v>0.81639499999999998</v>
      </c>
      <c r="G43" s="5">
        <f t="shared" si="8"/>
        <v>5.2873799999999997</v>
      </c>
      <c r="H43" s="5">
        <f t="shared" si="9"/>
        <v>5.0749000000000002E-2</v>
      </c>
      <c r="I43" s="5">
        <f t="shared" si="10"/>
        <v>4.2215999999999997E-2</v>
      </c>
      <c r="J43" s="5">
        <f t="shared" si="11"/>
        <v>4.2981999999999999E-2</v>
      </c>
      <c r="K43" s="5" t="str">
        <f t="shared" si="12"/>
        <v>&lt;0.021</v>
      </c>
      <c r="L43" s="5" t="str">
        <f t="shared" si="13"/>
        <v>&lt;0.041</v>
      </c>
      <c r="M43" s="5">
        <v>43.876800000000003</v>
      </c>
      <c r="N43" s="5">
        <v>1.2368699999999999</v>
      </c>
      <c r="O43" s="5">
        <f t="shared" si="14"/>
        <v>99.320551000000009</v>
      </c>
      <c r="Q43" s="5">
        <f t="shared" si="15"/>
        <v>24.436699999999998</v>
      </c>
      <c r="R43" s="5">
        <f t="shared" si="16"/>
        <v>2.7288E-2</v>
      </c>
      <c r="S43" s="5">
        <f t="shared" si="17"/>
        <v>21.320900000000002</v>
      </c>
      <c r="T43" s="5">
        <f t="shared" si="18"/>
        <v>32.476799999999997</v>
      </c>
      <c r="U43" s="5">
        <f t="shared" si="19"/>
        <v>1.05416</v>
      </c>
      <c r="V43" s="5">
        <f t="shared" si="20"/>
        <v>8.7680600000000002</v>
      </c>
      <c r="W43" s="5">
        <f t="shared" si="21"/>
        <v>7.1008000000000002E-2</v>
      </c>
      <c r="X43" s="5">
        <f t="shared" si="22"/>
        <v>5.6905999999999998E-2</v>
      </c>
      <c r="Y43" s="5">
        <f t="shared" si="23"/>
        <v>5.1776000000000003E-2</v>
      </c>
      <c r="Z43" s="5" t="str">
        <f t="shared" si="24"/>
        <v>&lt;0.021</v>
      </c>
      <c r="AA43" s="5" t="str">
        <f t="shared" si="25"/>
        <v>&lt;0.041</v>
      </c>
      <c r="AB43" s="5">
        <v>3.6050000000000001E-3</v>
      </c>
      <c r="AC43" s="5">
        <v>11.0533</v>
      </c>
      <c r="AD43" s="5">
        <f t="shared" si="26"/>
        <v>99.320503000000002</v>
      </c>
      <c r="AF43" s="8" t="str">
        <f t="shared" si="27"/>
        <v>N/A</v>
      </c>
      <c r="AG43" s="8">
        <f t="shared" si="28"/>
        <v>6.6157759079999989E-3</v>
      </c>
      <c r="AH43" s="8" t="str">
        <f t="shared" si="29"/>
        <v>N/A</v>
      </c>
      <c r="AI43" s="8">
        <f t="shared" si="30"/>
        <v>0.13680445247999998</v>
      </c>
      <c r="AJ43" s="8">
        <f t="shared" si="31"/>
        <v>2.8932222404999999E-2</v>
      </c>
      <c r="AK43" s="8">
        <f t="shared" si="32"/>
        <v>4.9077989897999996E-2</v>
      </c>
      <c r="AL43" s="8" t="str">
        <f t="shared" si="33"/>
        <v>N/A</v>
      </c>
      <c r="AM43" s="8">
        <f t="shared" si="34"/>
        <v>1.4632445543999999E-2</v>
      </c>
      <c r="AN43" s="8">
        <f t="shared" si="35"/>
        <v>6.1337463099999994E-3</v>
      </c>
      <c r="AO43" s="8">
        <f t="shared" si="36"/>
        <v>9.4315447499999996E-3</v>
      </c>
      <c r="AP43" s="8" t="str">
        <f t="shared" si="37"/>
        <v>N/A</v>
      </c>
      <c r="AR43">
        <v>11.4224</v>
      </c>
      <c r="AS43">
        <v>1.6358999999999999E-2</v>
      </c>
      <c r="AT43">
        <v>11.284000000000001</v>
      </c>
      <c r="AU43">
        <v>25.244399999999999</v>
      </c>
      <c r="AV43">
        <v>0.81639499999999998</v>
      </c>
      <c r="AW43">
        <v>5.2873799999999997</v>
      </c>
      <c r="AX43">
        <v>5.0749000000000002E-2</v>
      </c>
      <c r="AY43">
        <v>4.2215999999999997E-2</v>
      </c>
      <c r="AZ43">
        <v>4.2981999999999999E-2</v>
      </c>
      <c r="BA43">
        <v>1.7203E-2</v>
      </c>
      <c r="BB43">
        <v>-1.7780000000000001E-2</v>
      </c>
      <c r="BC43">
        <v>43.876800000000003</v>
      </c>
      <c r="BD43">
        <v>1.2368699999999999</v>
      </c>
      <c r="BE43">
        <v>99.32</v>
      </c>
      <c r="BG43" s="10">
        <v>24.436699999999998</v>
      </c>
      <c r="BH43" s="10">
        <v>2.7288E-2</v>
      </c>
      <c r="BI43" s="10">
        <v>21.320900000000002</v>
      </c>
      <c r="BJ43" s="10">
        <v>32.476799999999997</v>
      </c>
      <c r="BK43" s="10">
        <v>1.05416</v>
      </c>
      <c r="BL43" s="10">
        <v>8.7680600000000002</v>
      </c>
      <c r="BM43" s="10">
        <v>7.1008000000000002E-2</v>
      </c>
      <c r="BN43" s="10">
        <v>5.6905999999999998E-2</v>
      </c>
      <c r="BO43" s="10">
        <v>5.1776000000000003E-2</v>
      </c>
      <c r="BP43" s="10">
        <v>1.7203E-2</v>
      </c>
      <c r="BQ43" s="10">
        <v>-1.7780000000000001E-2</v>
      </c>
      <c r="BR43" s="10">
        <v>3.6050000000000001E-3</v>
      </c>
      <c r="BS43" s="10">
        <v>11.0533</v>
      </c>
      <c r="BT43" s="10">
        <v>99.32</v>
      </c>
      <c r="BV43">
        <v>7.4176900000000003</v>
      </c>
      <c r="BW43">
        <v>6.2290000000000002E-3</v>
      </c>
      <c r="BX43">
        <v>7.6276200000000003</v>
      </c>
      <c r="BY43">
        <v>8.24451</v>
      </c>
      <c r="BZ43">
        <v>0.271036</v>
      </c>
      <c r="CA43">
        <v>3.9677500000000001</v>
      </c>
      <c r="CB43">
        <v>2.3094E-2</v>
      </c>
      <c r="CC43">
        <v>3.3492000000000001E-2</v>
      </c>
      <c r="CD43">
        <v>2.0049000000000001E-2</v>
      </c>
      <c r="CE43">
        <v>8.8500000000000002E-3</v>
      </c>
      <c r="CF43">
        <v>-1.7069999999999998E-2</v>
      </c>
      <c r="CG43">
        <v>50.016599999999997</v>
      </c>
      <c r="CH43">
        <v>22.380099999999999</v>
      </c>
      <c r="CI43">
        <v>100</v>
      </c>
      <c r="CK43">
        <v>0</v>
      </c>
      <c r="CL43">
        <v>1.3606E-2</v>
      </c>
      <c r="CM43">
        <v>0</v>
      </c>
      <c r="CN43">
        <v>4.0378999999999998E-2</v>
      </c>
      <c r="CO43">
        <v>2.7618E-2</v>
      </c>
      <c r="CP43">
        <v>1.7215999999999999E-2</v>
      </c>
      <c r="CQ43">
        <v>0</v>
      </c>
      <c r="CR43">
        <v>3.2294000000000003E-2</v>
      </c>
      <c r="CS43">
        <v>1.3452E-2</v>
      </c>
      <c r="CT43">
        <v>2.1833000000000002E-2</v>
      </c>
      <c r="CU43">
        <v>4.1325000000000001E-2</v>
      </c>
      <c r="CV43">
        <v>0</v>
      </c>
      <c r="CW43">
        <v>2.2696000000000001E-2</v>
      </c>
      <c r="CX43">
        <v>0</v>
      </c>
      <c r="CY43">
        <v>5.1947E-2</v>
      </c>
      <c r="CZ43">
        <v>3.5661999999999999E-2</v>
      </c>
      <c r="DA43">
        <v>2.8549999999999999E-2</v>
      </c>
      <c r="DB43">
        <v>0</v>
      </c>
      <c r="DC43">
        <v>4.3531E-2</v>
      </c>
      <c r="DD43">
        <v>1.6204E-2</v>
      </c>
      <c r="DE43">
        <v>2.1833000000000002E-2</v>
      </c>
      <c r="DF43">
        <v>4.1325000000000001E-2</v>
      </c>
      <c r="DG43">
        <v>0</v>
      </c>
      <c r="DH43">
        <v>40.441200000000002</v>
      </c>
      <c r="DI43">
        <v>0</v>
      </c>
      <c r="DJ43">
        <v>0.54191999999999996</v>
      </c>
      <c r="DK43">
        <v>3.5438999999999998</v>
      </c>
      <c r="DL43">
        <v>0.92820999999999998</v>
      </c>
      <c r="DM43">
        <v>0</v>
      </c>
      <c r="DN43">
        <v>34.660899999999998</v>
      </c>
      <c r="DO43">
        <v>14.2705</v>
      </c>
      <c r="DP43">
        <v>54.825000000000003</v>
      </c>
      <c r="DQ43">
        <v>-108.77</v>
      </c>
      <c r="DR43">
        <v>-12.929</v>
      </c>
      <c r="DS43">
        <v>17.5502</v>
      </c>
    </row>
    <row r="44" spans="1:123" x14ac:dyDescent="0.25">
      <c r="A44" t="s">
        <v>116</v>
      </c>
      <c r="B44" s="5">
        <f t="shared" si="3"/>
        <v>11.4681</v>
      </c>
      <c r="C44" s="5">
        <f t="shared" si="4"/>
        <v>2.5162E-2</v>
      </c>
      <c r="D44" s="5">
        <f t="shared" si="5"/>
        <v>11.3043</v>
      </c>
      <c r="E44" s="5">
        <f t="shared" si="6"/>
        <v>23.931100000000001</v>
      </c>
      <c r="F44" s="5">
        <f t="shared" si="7"/>
        <v>0.79473000000000005</v>
      </c>
      <c r="G44" s="5">
        <f t="shared" si="8"/>
        <v>6.0702100000000003</v>
      </c>
      <c r="H44" s="5">
        <f t="shared" si="9"/>
        <v>1.7756999999999998E-2</v>
      </c>
      <c r="I44" s="5" t="str">
        <f t="shared" si="10"/>
        <v>&lt;0.038</v>
      </c>
      <c r="J44" s="5">
        <f t="shared" si="11"/>
        <v>4.9568000000000001E-2</v>
      </c>
      <c r="K44" s="5">
        <f t="shared" si="12"/>
        <v>2.8372999999999999E-2</v>
      </c>
      <c r="L44" s="5" t="str">
        <f t="shared" si="13"/>
        <v>&lt;0.040</v>
      </c>
      <c r="M44" s="5">
        <v>44.113</v>
      </c>
      <c r="N44" s="5">
        <v>1.24655</v>
      </c>
      <c r="O44" s="5">
        <f t="shared" si="14"/>
        <v>99.048850000000002</v>
      </c>
      <c r="Q44" s="5">
        <f t="shared" si="15"/>
        <v>24.534300000000002</v>
      </c>
      <c r="R44" s="5">
        <f t="shared" si="16"/>
        <v>4.1972000000000002E-2</v>
      </c>
      <c r="S44" s="5">
        <f t="shared" si="17"/>
        <v>21.359200000000001</v>
      </c>
      <c r="T44" s="5">
        <f t="shared" si="18"/>
        <v>30.787299999999998</v>
      </c>
      <c r="U44" s="5">
        <f t="shared" si="19"/>
        <v>1.0261800000000001</v>
      </c>
      <c r="V44" s="5">
        <f t="shared" si="20"/>
        <v>10.0662</v>
      </c>
      <c r="W44" s="5">
        <f t="shared" si="21"/>
        <v>2.4844999999999999E-2</v>
      </c>
      <c r="X44" s="5" t="str">
        <f t="shared" si="22"/>
        <v>&lt;0.052</v>
      </c>
      <c r="Y44" s="5">
        <f t="shared" si="23"/>
        <v>5.9708999999999998E-2</v>
      </c>
      <c r="Z44" s="5">
        <f t="shared" si="24"/>
        <v>2.8372999999999999E-2</v>
      </c>
      <c r="AA44" s="5" t="str">
        <f t="shared" si="25"/>
        <v>&lt;0.040</v>
      </c>
      <c r="AB44" s="5">
        <v>-1.9220000000000001E-2</v>
      </c>
      <c r="AC44" s="5">
        <v>11.139799999999999</v>
      </c>
      <c r="AD44" s="5">
        <f t="shared" si="26"/>
        <v>99.048658999999986</v>
      </c>
      <c r="AF44" s="8" t="str">
        <f t="shared" si="27"/>
        <v>N/A</v>
      </c>
      <c r="AG44" s="8">
        <f t="shared" si="28"/>
        <v>6.6523295600000006E-3</v>
      </c>
      <c r="AH44" s="8" t="str">
        <f t="shared" si="29"/>
        <v>N/A</v>
      </c>
      <c r="AI44" s="8">
        <f t="shared" si="30"/>
        <v>0.13352644418199999</v>
      </c>
      <c r="AJ44" s="8">
        <f t="shared" si="31"/>
        <v>2.8719793794000005E-2</v>
      </c>
      <c r="AK44" s="8">
        <f t="shared" si="32"/>
        <v>5.2299593913799999E-2</v>
      </c>
      <c r="AL44" s="8" t="str">
        <f t="shared" si="33"/>
        <v>N/A</v>
      </c>
      <c r="AM44" s="8">
        <f t="shared" si="34"/>
        <v>1.5796846800000004E-2</v>
      </c>
      <c r="AN44" s="8">
        <f t="shared" si="35"/>
        <v>6.0641986879999997E-3</v>
      </c>
      <c r="AO44" s="8">
        <f t="shared" si="36"/>
        <v>8.7791736600000003E-3</v>
      </c>
      <c r="AP44" s="8">
        <f t="shared" si="37"/>
        <v>1.947962625E-2</v>
      </c>
      <c r="AR44">
        <v>11.4681</v>
      </c>
      <c r="AS44">
        <v>2.5162E-2</v>
      </c>
      <c r="AT44">
        <v>11.3043</v>
      </c>
      <c r="AU44">
        <v>23.931100000000001</v>
      </c>
      <c r="AV44">
        <v>0.79473000000000005</v>
      </c>
      <c r="AW44">
        <v>6.0702100000000003</v>
      </c>
      <c r="AX44">
        <v>1.7756999999999998E-2</v>
      </c>
      <c r="AY44">
        <v>4.9700000000000005E-4</v>
      </c>
      <c r="AZ44">
        <v>4.9568000000000001E-2</v>
      </c>
      <c r="BA44">
        <v>2.8372999999999999E-2</v>
      </c>
      <c r="BB44">
        <v>3.0450000000000001E-2</v>
      </c>
      <c r="BC44">
        <v>44.113</v>
      </c>
      <c r="BD44">
        <v>1.24655</v>
      </c>
      <c r="BE44">
        <v>99.079800000000006</v>
      </c>
      <c r="BG44" s="10">
        <v>24.534300000000002</v>
      </c>
      <c r="BH44" s="10">
        <v>4.1972000000000002E-2</v>
      </c>
      <c r="BI44" s="10">
        <v>21.359200000000001</v>
      </c>
      <c r="BJ44" s="10">
        <v>30.787299999999998</v>
      </c>
      <c r="BK44" s="10">
        <v>1.0261800000000001</v>
      </c>
      <c r="BL44" s="10">
        <v>10.0662</v>
      </c>
      <c r="BM44" s="10">
        <v>2.4844999999999999E-2</v>
      </c>
      <c r="BN44" s="10">
        <v>6.69E-4</v>
      </c>
      <c r="BO44" s="10">
        <v>5.9708999999999998E-2</v>
      </c>
      <c r="BP44" s="10">
        <v>2.8372999999999999E-2</v>
      </c>
      <c r="BQ44" s="10">
        <v>3.0450000000000001E-2</v>
      </c>
      <c r="BR44" s="10">
        <v>-1.9220000000000001E-2</v>
      </c>
      <c r="BS44" s="10">
        <v>11.139799999999999</v>
      </c>
      <c r="BT44" s="10">
        <v>99.079800000000006</v>
      </c>
      <c r="BV44">
        <v>7.3992599999999999</v>
      </c>
      <c r="BW44">
        <v>9.5189999999999997E-3</v>
      </c>
      <c r="BX44">
        <v>7.5920100000000001</v>
      </c>
      <c r="BY44">
        <v>7.7651599999999998</v>
      </c>
      <c r="BZ44">
        <v>0.26214100000000001</v>
      </c>
      <c r="CA44">
        <v>4.5258099999999999</v>
      </c>
      <c r="CB44">
        <v>8.0280000000000004E-3</v>
      </c>
      <c r="CC44">
        <v>3.9100000000000002E-4</v>
      </c>
      <c r="CD44">
        <v>2.2971999999999999E-2</v>
      </c>
      <c r="CE44">
        <v>1.4503E-2</v>
      </c>
      <c r="CF44">
        <v>2.9045000000000001E-2</v>
      </c>
      <c r="CG44">
        <v>49.961500000000001</v>
      </c>
      <c r="CH44">
        <v>22.409700000000001</v>
      </c>
      <c r="CI44">
        <v>100</v>
      </c>
      <c r="CK44">
        <v>0</v>
      </c>
      <c r="CL44">
        <v>1.3448999999999999E-2</v>
      </c>
      <c r="CM44">
        <v>0</v>
      </c>
      <c r="CN44">
        <v>4.2021000000000003E-2</v>
      </c>
      <c r="CO44">
        <v>2.7910999999999998E-2</v>
      </c>
      <c r="CP44">
        <v>1.7887E-2</v>
      </c>
      <c r="CQ44">
        <v>0</v>
      </c>
      <c r="CR44">
        <v>3.8622999999999998E-2</v>
      </c>
      <c r="CS44">
        <v>1.2994E-2</v>
      </c>
      <c r="CT44">
        <v>1.9186000000000002E-2</v>
      </c>
      <c r="CU44">
        <v>4.0815999999999998E-2</v>
      </c>
      <c r="CV44">
        <v>0</v>
      </c>
      <c r="CW44">
        <v>2.2433999999999999E-2</v>
      </c>
      <c r="CX44">
        <v>0</v>
      </c>
      <c r="CY44">
        <v>5.4059999999999997E-2</v>
      </c>
      <c r="CZ44">
        <v>3.6040000000000003E-2</v>
      </c>
      <c r="DA44">
        <v>2.9662999999999998E-2</v>
      </c>
      <c r="DB44">
        <v>0</v>
      </c>
      <c r="DC44">
        <v>5.2062999999999998E-2</v>
      </c>
      <c r="DD44">
        <v>1.5653E-2</v>
      </c>
      <c r="DE44">
        <v>1.9186000000000002E-2</v>
      </c>
      <c r="DF44">
        <v>4.0815999999999998E-2</v>
      </c>
      <c r="DG44">
        <v>0</v>
      </c>
      <c r="DH44">
        <v>26.437999999999999</v>
      </c>
      <c r="DI44">
        <v>0</v>
      </c>
      <c r="DJ44">
        <v>0.55796199999999996</v>
      </c>
      <c r="DK44">
        <v>3.6137800000000002</v>
      </c>
      <c r="DL44">
        <v>0.86157799999999995</v>
      </c>
      <c r="DM44">
        <v>0</v>
      </c>
      <c r="DN44">
        <v>3178.44</v>
      </c>
      <c r="DO44">
        <v>12.2341</v>
      </c>
      <c r="DP44">
        <v>30.942</v>
      </c>
      <c r="DQ44">
        <v>63.972499999999997</v>
      </c>
      <c r="DR44">
        <v>-12.785</v>
      </c>
      <c r="DS44">
        <v>17.579599999999999</v>
      </c>
    </row>
    <row r="45" spans="1:123" x14ac:dyDescent="0.25">
      <c r="A45" t="s">
        <v>117</v>
      </c>
      <c r="B45" s="5">
        <f t="shared" si="3"/>
        <v>11.501799999999999</v>
      </c>
      <c r="C45" s="5">
        <f t="shared" si="4"/>
        <v>1.8213E-2</v>
      </c>
      <c r="D45" s="5">
        <f t="shared" si="5"/>
        <v>11.195600000000001</v>
      </c>
      <c r="E45" s="5">
        <f t="shared" si="6"/>
        <v>24.209499999999998</v>
      </c>
      <c r="F45" s="5">
        <f t="shared" si="7"/>
        <v>0.89971299999999998</v>
      </c>
      <c r="G45" s="5">
        <f t="shared" si="8"/>
        <v>5.9097600000000003</v>
      </c>
      <c r="H45" s="5">
        <f t="shared" si="9"/>
        <v>6.3761999999999999E-2</v>
      </c>
      <c r="I45" s="5" t="str">
        <f t="shared" si="10"/>
        <v>&lt;0.042</v>
      </c>
      <c r="J45" s="5">
        <f t="shared" si="11"/>
        <v>5.6652000000000001E-2</v>
      </c>
      <c r="K45" s="5" t="str">
        <f t="shared" si="12"/>
        <v>&lt;0.022</v>
      </c>
      <c r="L45" s="5" t="str">
        <f t="shared" si="13"/>
        <v>&lt;0.041</v>
      </c>
      <c r="M45" s="5">
        <v>44.069099999999999</v>
      </c>
      <c r="N45" s="5">
        <v>1.2439</v>
      </c>
      <c r="O45" s="5">
        <f t="shared" si="14"/>
        <v>99.167999999999978</v>
      </c>
      <c r="Q45" s="5">
        <f t="shared" si="15"/>
        <v>24.606400000000001</v>
      </c>
      <c r="R45" s="5">
        <f t="shared" si="16"/>
        <v>3.0380000000000001E-2</v>
      </c>
      <c r="S45" s="5">
        <f t="shared" si="17"/>
        <v>21.1538</v>
      </c>
      <c r="T45" s="5">
        <f t="shared" si="18"/>
        <v>31.145399999999999</v>
      </c>
      <c r="U45" s="5">
        <f t="shared" si="19"/>
        <v>1.16174</v>
      </c>
      <c r="V45" s="5">
        <f t="shared" si="20"/>
        <v>9.80016</v>
      </c>
      <c r="W45" s="5">
        <f t="shared" si="21"/>
        <v>8.9216000000000004E-2</v>
      </c>
      <c r="X45" s="5" t="str">
        <f t="shared" si="22"/>
        <v>&lt;0.056</v>
      </c>
      <c r="Y45" s="5">
        <f t="shared" si="23"/>
        <v>6.8241999999999997E-2</v>
      </c>
      <c r="Z45" s="5" t="str">
        <f t="shared" si="24"/>
        <v>&lt;0.022</v>
      </c>
      <c r="AA45" s="5" t="str">
        <f t="shared" si="25"/>
        <v>&lt;0.041</v>
      </c>
      <c r="AB45" s="5">
        <v>-5.9300000000000004E-3</v>
      </c>
      <c r="AC45" s="5">
        <v>11.116099999999999</v>
      </c>
      <c r="AD45" s="5">
        <f t="shared" si="26"/>
        <v>99.165507999999988</v>
      </c>
      <c r="AF45" s="8" t="str">
        <f t="shared" si="27"/>
        <v>N/A</v>
      </c>
      <c r="AG45" s="8">
        <f t="shared" si="28"/>
        <v>6.6273646530000006E-3</v>
      </c>
      <c r="AH45" s="8" t="str">
        <f t="shared" si="29"/>
        <v>N/A</v>
      </c>
      <c r="AI45" s="8">
        <f t="shared" si="30"/>
        <v>0.13418502727000001</v>
      </c>
      <c r="AJ45" s="8">
        <f t="shared" si="31"/>
        <v>2.9969979857799995E-2</v>
      </c>
      <c r="AK45" s="8">
        <f t="shared" si="32"/>
        <v>5.1675000537600005E-2</v>
      </c>
      <c r="AL45" s="8" t="str">
        <f t="shared" si="33"/>
        <v>N/A</v>
      </c>
      <c r="AM45" s="8">
        <f t="shared" si="34"/>
        <v>1.742063148E-2</v>
      </c>
      <c r="AN45" s="8">
        <f t="shared" si="35"/>
        <v>6.1597719600000002E-3</v>
      </c>
      <c r="AO45" s="8">
        <f t="shared" si="36"/>
        <v>9.5184599700000004E-3</v>
      </c>
      <c r="AP45" s="8">
        <f t="shared" si="37"/>
        <v>1.9720732680000002E-2</v>
      </c>
      <c r="AR45">
        <v>11.501799999999999</v>
      </c>
      <c r="AS45">
        <v>1.8213E-2</v>
      </c>
      <c r="AT45">
        <v>11.195600000000001</v>
      </c>
      <c r="AU45">
        <v>24.209499999999998</v>
      </c>
      <c r="AV45">
        <v>0.89971299999999998</v>
      </c>
      <c r="AW45">
        <v>5.9097600000000003</v>
      </c>
      <c r="AX45">
        <v>6.3761999999999999E-2</v>
      </c>
      <c r="AY45">
        <v>6.6779999999999999E-3</v>
      </c>
      <c r="AZ45">
        <v>5.6652000000000001E-2</v>
      </c>
      <c r="BA45">
        <v>6.927E-3</v>
      </c>
      <c r="BB45">
        <v>1.0373E-2</v>
      </c>
      <c r="BC45">
        <v>44.069099999999999</v>
      </c>
      <c r="BD45">
        <v>1.2439</v>
      </c>
      <c r="BE45">
        <v>99.191900000000004</v>
      </c>
      <c r="BG45" s="10">
        <v>24.606400000000001</v>
      </c>
      <c r="BH45" s="10">
        <v>3.0380000000000001E-2</v>
      </c>
      <c r="BI45" s="10">
        <v>21.1538</v>
      </c>
      <c r="BJ45" s="10">
        <v>31.145399999999999</v>
      </c>
      <c r="BK45" s="10">
        <v>1.16174</v>
      </c>
      <c r="BL45" s="10">
        <v>9.80016</v>
      </c>
      <c r="BM45" s="10">
        <v>8.9216000000000004E-2</v>
      </c>
      <c r="BN45" s="10">
        <v>9.0019999999999996E-3</v>
      </c>
      <c r="BO45" s="10">
        <v>6.8241999999999997E-2</v>
      </c>
      <c r="BP45" s="10">
        <v>6.927E-3</v>
      </c>
      <c r="BQ45" s="10">
        <v>1.0373E-2</v>
      </c>
      <c r="BR45" s="10">
        <v>-5.9300000000000004E-3</v>
      </c>
      <c r="BS45" s="10">
        <v>11.116099999999999</v>
      </c>
      <c r="BT45" s="10">
        <v>99.191900000000004</v>
      </c>
      <c r="BV45">
        <v>7.4319600000000001</v>
      </c>
      <c r="BW45">
        <v>6.8999999999999999E-3</v>
      </c>
      <c r="BX45">
        <v>7.5300799999999999</v>
      </c>
      <c r="BY45">
        <v>7.8670799999999996</v>
      </c>
      <c r="BZ45">
        <v>0.297207</v>
      </c>
      <c r="CA45">
        <v>4.4126799999999999</v>
      </c>
      <c r="CB45">
        <v>2.8871000000000001E-2</v>
      </c>
      <c r="CC45">
        <v>5.2719999999999998E-3</v>
      </c>
      <c r="CD45">
        <v>2.6293E-2</v>
      </c>
      <c r="CE45">
        <v>3.5460000000000001E-3</v>
      </c>
      <c r="CF45">
        <v>9.9080000000000001E-3</v>
      </c>
      <c r="CG45">
        <v>49.985199999999999</v>
      </c>
      <c r="CH45">
        <v>22.395</v>
      </c>
      <c r="CI45">
        <v>100</v>
      </c>
      <c r="CK45">
        <v>0</v>
      </c>
      <c r="CL45">
        <v>1.3580999999999999E-2</v>
      </c>
      <c r="CM45">
        <v>0</v>
      </c>
      <c r="CN45">
        <v>4.1203999999999998E-2</v>
      </c>
      <c r="CO45">
        <v>2.6922000000000001E-2</v>
      </c>
      <c r="CP45">
        <v>1.7763999999999999E-2</v>
      </c>
      <c r="CQ45">
        <v>0</v>
      </c>
      <c r="CR45">
        <v>4.2226E-2</v>
      </c>
      <c r="CS45">
        <v>1.2982E-2</v>
      </c>
      <c r="CT45">
        <v>2.2814999999999998E-2</v>
      </c>
      <c r="CU45">
        <v>4.1661999999999998E-2</v>
      </c>
      <c r="CV45">
        <v>0</v>
      </c>
      <c r="CW45">
        <v>2.2654000000000001E-2</v>
      </c>
      <c r="CX45">
        <v>0</v>
      </c>
      <c r="CY45">
        <v>5.3009000000000001E-2</v>
      </c>
      <c r="CZ45">
        <v>3.4763000000000002E-2</v>
      </c>
      <c r="DA45">
        <v>2.9458000000000002E-2</v>
      </c>
      <c r="DB45">
        <v>0</v>
      </c>
      <c r="DC45">
        <v>5.6919999999999998E-2</v>
      </c>
      <c r="DD45">
        <v>1.5637999999999999E-2</v>
      </c>
      <c r="DE45">
        <v>2.2814999999999998E-2</v>
      </c>
      <c r="DF45">
        <v>4.1661999999999998E-2</v>
      </c>
      <c r="DG45">
        <v>0</v>
      </c>
      <c r="DH45">
        <v>36.388100000000001</v>
      </c>
      <c r="DI45">
        <v>0</v>
      </c>
      <c r="DJ45">
        <v>0.55426600000000004</v>
      </c>
      <c r="DK45">
        <v>3.3310599999999999</v>
      </c>
      <c r="DL45">
        <v>0.87440099999999998</v>
      </c>
      <c r="DM45">
        <v>0</v>
      </c>
      <c r="DN45">
        <v>260.86599999999999</v>
      </c>
      <c r="DO45">
        <v>10.872999999999999</v>
      </c>
      <c r="DP45">
        <v>137.411</v>
      </c>
      <c r="DQ45">
        <v>190.11600000000001</v>
      </c>
      <c r="DR45">
        <v>-12.673999999999999</v>
      </c>
      <c r="DS45">
        <v>17.591999999999999</v>
      </c>
    </row>
    <row r="46" spans="1:123" x14ac:dyDescent="0.25">
      <c r="A46" t="s">
        <v>118</v>
      </c>
      <c r="B46" s="5">
        <f t="shared" si="3"/>
        <v>11.643700000000001</v>
      </c>
      <c r="C46" s="5">
        <f t="shared" si="4"/>
        <v>2.0909000000000001E-2</v>
      </c>
      <c r="D46" s="5">
        <f t="shared" si="5"/>
        <v>11.169499999999999</v>
      </c>
      <c r="E46" s="5">
        <f t="shared" si="6"/>
        <v>24.3032</v>
      </c>
      <c r="F46" s="5">
        <f t="shared" si="7"/>
        <v>0.86414899999999994</v>
      </c>
      <c r="G46" s="5">
        <f t="shared" si="8"/>
        <v>6.0025300000000001</v>
      </c>
      <c r="H46" s="5">
        <f t="shared" si="9"/>
        <v>3.4555000000000002E-2</v>
      </c>
      <c r="I46" s="5" t="str">
        <f t="shared" si="10"/>
        <v>&lt;0.042</v>
      </c>
      <c r="J46" s="5" t="str">
        <f t="shared" si="11"/>
        <v>&lt;0.014</v>
      </c>
      <c r="K46" s="5" t="str">
        <f t="shared" si="12"/>
        <v>&lt;0.023</v>
      </c>
      <c r="L46" s="5" t="str">
        <f t="shared" si="13"/>
        <v>&lt;0.041</v>
      </c>
      <c r="M46" s="5">
        <v>44.261600000000001</v>
      </c>
      <c r="N46" s="5">
        <v>1.2446600000000001</v>
      </c>
      <c r="O46" s="5">
        <f t="shared" si="14"/>
        <v>99.544802999999987</v>
      </c>
      <c r="Q46" s="5">
        <f t="shared" si="15"/>
        <v>24.9101</v>
      </c>
      <c r="R46" s="5">
        <f t="shared" si="16"/>
        <v>3.4876999999999998E-2</v>
      </c>
      <c r="S46" s="5">
        <f t="shared" si="17"/>
        <v>21.104600000000001</v>
      </c>
      <c r="T46" s="5">
        <f t="shared" si="18"/>
        <v>31.265899999999998</v>
      </c>
      <c r="U46" s="5">
        <f t="shared" si="19"/>
        <v>1.11582</v>
      </c>
      <c r="V46" s="5">
        <f t="shared" si="20"/>
        <v>9.9540000000000006</v>
      </c>
      <c r="W46" s="5">
        <f t="shared" si="21"/>
        <v>4.8349999999999997E-2</v>
      </c>
      <c r="X46" s="5" t="str">
        <f t="shared" si="22"/>
        <v>&lt;0.057</v>
      </c>
      <c r="Y46" s="5" t="str">
        <f t="shared" si="23"/>
        <v>&lt;0.017</v>
      </c>
      <c r="Z46" s="5" t="str">
        <f t="shared" si="24"/>
        <v>&lt;0.023</v>
      </c>
      <c r="AA46" s="5" t="str">
        <f t="shared" si="25"/>
        <v>&lt;0.041</v>
      </c>
      <c r="AB46" s="5">
        <v>-9.3399999999999993E-3</v>
      </c>
      <c r="AC46" s="5">
        <v>11.1229</v>
      </c>
      <c r="AD46" s="5">
        <f t="shared" si="26"/>
        <v>99.547207000000014</v>
      </c>
      <c r="AF46" s="8" t="str">
        <f t="shared" si="27"/>
        <v>N/A</v>
      </c>
      <c r="AG46" s="8">
        <f t="shared" si="28"/>
        <v>6.6417647590000005E-3</v>
      </c>
      <c r="AH46" s="8" t="str">
        <f t="shared" si="29"/>
        <v>N/A</v>
      </c>
      <c r="AI46" s="8">
        <f t="shared" si="30"/>
        <v>0.134360727264</v>
      </c>
      <c r="AJ46" s="8">
        <f t="shared" si="31"/>
        <v>2.9293873365899999E-2</v>
      </c>
      <c r="AK46" s="8">
        <f t="shared" si="32"/>
        <v>5.1967803854499998E-2</v>
      </c>
      <c r="AL46" s="8" t="str">
        <f t="shared" si="33"/>
        <v>N/A</v>
      </c>
      <c r="AM46" s="8" t="str">
        <f t="shared" si="34"/>
        <v>N/A</v>
      </c>
      <c r="AN46" s="8">
        <f t="shared" si="35"/>
        <v>5.8598241000000001E-3</v>
      </c>
      <c r="AO46" s="8">
        <f t="shared" si="36"/>
        <v>9.5980958099999986E-3</v>
      </c>
      <c r="AP46" s="8">
        <f t="shared" si="37"/>
        <v>1.9485423340000002E-2</v>
      </c>
      <c r="AR46">
        <v>11.643700000000001</v>
      </c>
      <c r="AS46">
        <v>2.0909000000000001E-2</v>
      </c>
      <c r="AT46">
        <v>11.169499999999999</v>
      </c>
      <c r="AU46">
        <v>24.3032</v>
      </c>
      <c r="AV46">
        <v>0.86414899999999994</v>
      </c>
      <c r="AW46">
        <v>6.0025300000000001</v>
      </c>
      <c r="AX46">
        <v>3.4555000000000002E-2</v>
      </c>
      <c r="AY46">
        <v>-9.4400000000000005E-3</v>
      </c>
      <c r="AZ46">
        <v>3.7699999999999999E-3</v>
      </c>
      <c r="BA46">
        <v>5.6309999999999997E-3</v>
      </c>
      <c r="BB46">
        <v>1.9178000000000001E-2</v>
      </c>
      <c r="BC46">
        <v>44.261600000000001</v>
      </c>
      <c r="BD46">
        <v>1.2446600000000001</v>
      </c>
      <c r="BE46">
        <v>99.563900000000004</v>
      </c>
      <c r="BG46" s="10">
        <v>24.9101</v>
      </c>
      <c r="BH46" s="10">
        <v>3.4876999999999998E-2</v>
      </c>
      <c r="BI46" s="10">
        <v>21.104600000000001</v>
      </c>
      <c r="BJ46" s="10">
        <v>31.265899999999998</v>
      </c>
      <c r="BK46" s="10">
        <v>1.11582</v>
      </c>
      <c r="BL46" s="10">
        <v>9.9540000000000006</v>
      </c>
      <c r="BM46" s="10">
        <v>4.8349999999999997E-2</v>
      </c>
      <c r="BN46" s="10">
        <v>-1.272E-2</v>
      </c>
      <c r="BO46" s="10">
        <v>4.5409999999999999E-3</v>
      </c>
      <c r="BP46" s="10">
        <v>5.6309999999999997E-3</v>
      </c>
      <c r="BQ46" s="10">
        <v>1.9178000000000001E-2</v>
      </c>
      <c r="BR46" s="10">
        <v>-9.3399999999999993E-3</v>
      </c>
      <c r="BS46" s="10">
        <v>11.1229</v>
      </c>
      <c r="BT46" s="10">
        <v>99.563900000000004</v>
      </c>
      <c r="BV46">
        <v>7.4972500000000002</v>
      </c>
      <c r="BW46">
        <v>7.894E-3</v>
      </c>
      <c r="BX46">
        <v>7.4861700000000004</v>
      </c>
      <c r="BY46">
        <v>7.8697699999999999</v>
      </c>
      <c r="BZ46">
        <v>0.28445599999999999</v>
      </c>
      <c r="CA46">
        <v>4.4661999999999997</v>
      </c>
      <c r="CB46">
        <v>1.5592E-2</v>
      </c>
      <c r="CC46">
        <v>-7.4200000000000004E-3</v>
      </c>
      <c r="CD46">
        <v>1.7440000000000001E-3</v>
      </c>
      <c r="CE46">
        <v>2.872E-3</v>
      </c>
      <c r="CF46">
        <v>1.8256000000000001E-2</v>
      </c>
      <c r="CG46">
        <v>50.027200000000001</v>
      </c>
      <c r="CH46">
        <v>22.330100000000002</v>
      </c>
      <c r="CI46">
        <v>100</v>
      </c>
      <c r="CK46">
        <v>0</v>
      </c>
      <c r="CL46">
        <v>1.3540999999999999E-2</v>
      </c>
      <c r="CM46">
        <v>0</v>
      </c>
      <c r="CN46">
        <v>3.9799000000000001E-2</v>
      </c>
      <c r="CO46">
        <v>2.6002000000000001E-2</v>
      </c>
      <c r="CP46">
        <v>1.6641E-2</v>
      </c>
      <c r="CQ46">
        <v>0</v>
      </c>
      <c r="CR46">
        <v>4.2388000000000002E-2</v>
      </c>
      <c r="CS46">
        <v>1.4215999999999999E-2</v>
      </c>
      <c r="CT46">
        <v>2.3106999999999999E-2</v>
      </c>
      <c r="CU46">
        <v>4.1017999999999999E-2</v>
      </c>
      <c r="CV46">
        <v>0</v>
      </c>
      <c r="CW46">
        <v>2.2586999999999999E-2</v>
      </c>
      <c r="CX46">
        <v>0</v>
      </c>
      <c r="CY46">
        <v>5.1201000000000003E-2</v>
      </c>
      <c r="CZ46">
        <v>3.3574E-2</v>
      </c>
      <c r="DA46">
        <v>2.7595999999999999E-2</v>
      </c>
      <c r="DB46">
        <v>0</v>
      </c>
      <c r="DC46">
        <v>5.7138000000000001E-2</v>
      </c>
      <c r="DD46">
        <v>1.7124E-2</v>
      </c>
      <c r="DE46">
        <v>2.3106999999999999E-2</v>
      </c>
      <c r="DF46">
        <v>4.1017999999999999E-2</v>
      </c>
      <c r="DG46">
        <v>0</v>
      </c>
      <c r="DH46">
        <v>31.7651</v>
      </c>
      <c r="DI46">
        <v>0</v>
      </c>
      <c r="DJ46">
        <v>0.55285200000000001</v>
      </c>
      <c r="DK46">
        <v>3.38991</v>
      </c>
      <c r="DL46">
        <v>0.86576500000000001</v>
      </c>
      <c r="DM46">
        <v>0</v>
      </c>
      <c r="DN46">
        <v>-180.64</v>
      </c>
      <c r="DO46">
        <v>155.43299999999999</v>
      </c>
      <c r="DP46">
        <v>170.45099999999999</v>
      </c>
      <c r="DQ46">
        <v>101.60299999999999</v>
      </c>
      <c r="DR46">
        <v>-6.4165000000000001</v>
      </c>
      <c r="DS46">
        <v>17.852799999999998</v>
      </c>
    </row>
    <row r="47" spans="1:123" x14ac:dyDescent="0.25">
      <c r="A47" t="s">
        <v>119</v>
      </c>
      <c r="B47" s="5">
        <f t="shared" si="3"/>
        <v>11.500999999999999</v>
      </c>
      <c r="C47" s="5">
        <f t="shared" si="4"/>
        <v>1.9741000000000002E-2</v>
      </c>
      <c r="D47" s="5">
        <f t="shared" si="5"/>
        <v>11.3126</v>
      </c>
      <c r="E47" s="5">
        <f t="shared" si="6"/>
        <v>24.491599999999998</v>
      </c>
      <c r="F47" s="5">
        <f t="shared" si="7"/>
        <v>0.79932199999999998</v>
      </c>
      <c r="G47" s="5">
        <f t="shared" si="8"/>
        <v>6.1190899999999999</v>
      </c>
      <c r="H47" s="5">
        <f t="shared" si="9"/>
        <v>2.7338000000000001E-2</v>
      </c>
      <c r="I47" s="5" t="str">
        <f t="shared" si="10"/>
        <v>&lt;0.046</v>
      </c>
      <c r="J47" s="5">
        <f t="shared" si="11"/>
        <v>1.3825E-2</v>
      </c>
      <c r="K47" s="5" t="str">
        <f t="shared" si="12"/>
        <v>&lt;0.021</v>
      </c>
      <c r="L47" s="5" t="str">
        <f t="shared" si="13"/>
        <v>&lt;0.040</v>
      </c>
      <c r="M47" s="5">
        <v>44.3247</v>
      </c>
      <c r="N47" s="5">
        <v>1.2429600000000001</v>
      </c>
      <c r="O47" s="5">
        <f t="shared" si="14"/>
        <v>99.852175999999986</v>
      </c>
      <c r="Q47" s="5">
        <f t="shared" si="15"/>
        <v>24.604700000000001</v>
      </c>
      <c r="R47" s="5">
        <f t="shared" si="16"/>
        <v>3.2930000000000001E-2</v>
      </c>
      <c r="S47" s="5">
        <f t="shared" si="17"/>
        <v>21.3749</v>
      </c>
      <c r="T47" s="5">
        <f t="shared" si="18"/>
        <v>31.508299999999998</v>
      </c>
      <c r="U47" s="5">
        <f t="shared" si="19"/>
        <v>1.0321199999999999</v>
      </c>
      <c r="V47" s="5">
        <f t="shared" si="20"/>
        <v>10.1473</v>
      </c>
      <c r="W47" s="5">
        <f t="shared" si="21"/>
        <v>3.8251E-2</v>
      </c>
      <c r="X47" s="5" t="str">
        <f t="shared" si="22"/>
        <v>&lt;0.063</v>
      </c>
      <c r="Y47" s="5">
        <f t="shared" si="23"/>
        <v>1.6653000000000001E-2</v>
      </c>
      <c r="Z47" s="5" t="str">
        <f t="shared" si="24"/>
        <v>&lt;0.021</v>
      </c>
      <c r="AA47" s="5" t="str">
        <f t="shared" si="25"/>
        <v>&lt;0.040</v>
      </c>
      <c r="AB47" s="5">
        <v>-2.6900000000000001E-3</v>
      </c>
      <c r="AC47" s="5">
        <v>11.107799999999999</v>
      </c>
      <c r="AD47" s="5">
        <f t="shared" si="26"/>
        <v>99.860264000000001</v>
      </c>
      <c r="AF47" s="8" t="str">
        <f t="shared" si="27"/>
        <v>N/A</v>
      </c>
      <c r="AG47" s="8">
        <f t="shared" si="28"/>
        <v>6.4866951900000008E-3</v>
      </c>
      <c r="AH47" s="8" t="str">
        <f t="shared" si="29"/>
        <v>N/A</v>
      </c>
      <c r="AI47" s="8">
        <f t="shared" si="30"/>
        <v>0.13505402987999998</v>
      </c>
      <c r="AJ47" s="8">
        <f t="shared" si="31"/>
        <v>2.8901725011599998E-2</v>
      </c>
      <c r="AK47" s="8">
        <f t="shared" si="32"/>
        <v>5.25832372879E-2</v>
      </c>
      <c r="AL47" s="8" t="str">
        <f t="shared" si="33"/>
        <v>N/A</v>
      </c>
      <c r="AM47" s="8" t="str">
        <f t="shared" si="34"/>
        <v>N/A</v>
      </c>
      <c r="AN47" s="8">
        <f t="shared" si="35"/>
        <v>5.6800842000000002E-3</v>
      </c>
      <c r="AO47" s="8">
        <f t="shared" si="36"/>
        <v>9.2211477799999993E-3</v>
      </c>
      <c r="AP47" s="8" t="str">
        <f t="shared" si="37"/>
        <v>N/A</v>
      </c>
      <c r="AR47">
        <v>11.500999999999999</v>
      </c>
      <c r="AS47">
        <v>1.9741000000000002E-2</v>
      </c>
      <c r="AT47">
        <v>11.3126</v>
      </c>
      <c r="AU47">
        <v>24.491599999999998</v>
      </c>
      <c r="AV47">
        <v>0.79932199999999998</v>
      </c>
      <c r="AW47">
        <v>6.1190899999999999</v>
      </c>
      <c r="AX47">
        <v>2.7338000000000001E-2</v>
      </c>
      <c r="AY47">
        <v>-2.334E-2</v>
      </c>
      <c r="AZ47">
        <v>1.3825E-2</v>
      </c>
      <c r="BA47">
        <v>1.5262E-2</v>
      </c>
      <c r="BB47">
        <v>-1.7799999999999999E-3</v>
      </c>
      <c r="BC47">
        <v>44.3247</v>
      </c>
      <c r="BD47">
        <v>1.2429600000000001</v>
      </c>
      <c r="BE47">
        <v>99.842299999999994</v>
      </c>
      <c r="BG47" s="10">
        <v>24.604700000000001</v>
      </c>
      <c r="BH47" s="10">
        <v>3.2930000000000001E-2</v>
      </c>
      <c r="BI47" s="10">
        <v>21.3749</v>
      </c>
      <c r="BJ47" s="10">
        <v>31.508299999999998</v>
      </c>
      <c r="BK47" s="10">
        <v>1.0321199999999999</v>
      </c>
      <c r="BL47" s="10">
        <v>10.1473</v>
      </c>
      <c r="BM47" s="10">
        <v>3.8251E-2</v>
      </c>
      <c r="BN47" s="10">
        <v>-3.1469999999999998E-2</v>
      </c>
      <c r="BO47" s="10">
        <v>1.6653000000000001E-2</v>
      </c>
      <c r="BP47" s="10">
        <v>1.5262E-2</v>
      </c>
      <c r="BQ47" s="10">
        <v>-1.7799999999999999E-3</v>
      </c>
      <c r="BR47" s="10">
        <v>-2.6900000000000001E-3</v>
      </c>
      <c r="BS47" s="10">
        <v>11.107799999999999</v>
      </c>
      <c r="BT47" s="10">
        <v>99.842299999999994</v>
      </c>
      <c r="BV47">
        <v>7.39452</v>
      </c>
      <c r="BW47">
        <v>7.4419999999999998E-3</v>
      </c>
      <c r="BX47">
        <v>7.5709799999999996</v>
      </c>
      <c r="BY47">
        <v>7.9191900000000004</v>
      </c>
      <c r="BZ47">
        <v>0.26273200000000002</v>
      </c>
      <c r="CA47">
        <v>4.5462699999999998</v>
      </c>
      <c r="CB47">
        <v>1.2317E-2</v>
      </c>
      <c r="CC47">
        <v>-1.8339999999999999E-2</v>
      </c>
      <c r="CD47">
        <v>6.3839999999999999E-3</v>
      </c>
      <c r="CE47">
        <v>7.7739999999999997E-3</v>
      </c>
      <c r="CF47">
        <v>-1.6999999999999999E-3</v>
      </c>
      <c r="CG47">
        <v>50.025399999999998</v>
      </c>
      <c r="CH47">
        <v>22.266999999999999</v>
      </c>
      <c r="CI47">
        <v>100</v>
      </c>
      <c r="CK47">
        <v>0</v>
      </c>
      <c r="CL47">
        <v>1.3231E-2</v>
      </c>
      <c r="CM47">
        <v>0</v>
      </c>
      <c r="CN47">
        <v>4.4554000000000003E-2</v>
      </c>
      <c r="CO47">
        <v>2.8554E-2</v>
      </c>
      <c r="CP47">
        <v>1.8626E-2</v>
      </c>
      <c r="CQ47">
        <v>0</v>
      </c>
      <c r="CR47">
        <v>4.6852999999999999E-2</v>
      </c>
      <c r="CS47">
        <v>1.3384999999999999E-2</v>
      </c>
      <c r="CT47">
        <v>2.1437000000000001E-2</v>
      </c>
      <c r="CU47">
        <v>4.0446000000000003E-2</v>
      </c>
      <c r="CV47">
        <v>0</v>
      </c>
      <c r="CW47">
        <v>2.2069999999999999E-2</v>
      </c>
      <c r="CX47">
        <v>0</v>
      </c>
      <c r="CY47">
        <v>5.7319000000000002E-2</v>
      </c>
      <c r="CZ47">
        <v>3.687E-2</v>
      </c>
      <c r="DA47">
        <v>3.0887000000000001E-2</v>
      </c>
      <c r="DB47">
        <v>0</v>
      </c>
      <c r="DC47">
        <v>6.3157000000000005E-2</v>
      </c>
      <c r="DD47">
        <v>1.6122999999999998E-2</v>
      </c>
      <c r="DE47">
        <v>2.1437000000000001E-2</v>
      </c>
      <c r="DF47">
        <v>4.0446000000000003E-2</v>
      </c>
      <c r="DG47">
        <v>0</v>
      </c>
      <c r="DH47">
        <v>32.859000000000002</v>
      </c>
      <c r="DI47">
        <v>0</v>
      </c>
      <c r="DJ47">
        <v>0.55142999999999998</v>
      </c>
      <c r="DK47">
        <v>3.61578</v>
      </c>
      <c r="DL47">
        <v>0.85933099999999996</v>
      </c>
      <c r="DM47">
        <v>0</v>
      </c>
      <c r="DN47">
        <v>-79.421999999999997</v>
      </c>
      <c r="DO47">
        <v>41.085599999999999</v>
      </c>
      <c r="DP47">
        <v>60.418999999999997</v>
      </c>
      <c r="DQ47">
        <v>-1067.7</v>
      </c>
      <c r="DR47">
        <v>-6.4222000000000001</v>
      </c>
      <c r="DS47">
        <v>17.784700000000001</v>
      </c>
    </row>
    <row r="48" spans="1:123" x14ac:dyDescent="0.25">
      <c r="A48" t="s">
        <v>120</v>
      </c>
      <c r="B48" s="5">
        <f t="shared" si="3"/>
        <v>11.367100000000001</v>
      </c>
      <c r="C48" s="5" t="str">
        <f t="shared" si="4"/>
        <v>&lt;0.013</v>
      </c>
      <c r="D48" s="5">
        <f t="shared" si="5"/>
        <v>11.4079</v>
      </c>
      <c r="E48" s="5">
        <f t="shared" si="6"/>
        <v>24.846</v>
      </c>
      <c r="F48" s="5">
        <f t="shared" si="7"/>
        <v>0.64860499999999999</v>
      </c>
      <c r="G48" s="5">
        <f t="shared" si="8"/>
        <v>5.9343899999999996</v>
      </c>
      <c r="H48" s="5">
        <f t="shared" si="9"/>
        <v>4.2708999999999997E-2</v>
      </c>
      <c r="I48" s="5" t="str">
        <f t="shared" si="10"/>
        <v>&lt;0.037</v>
      </c>
      <c r="J48" s="5" t="str">
        <f t="shared" si="11"/>
        <v>&lt;0.015</v>
      </c>
      <c r="K48" s="5" t="str">
        <f t="shared" si="12"/>
        <v>&lt;0.021</v>
      </c>
      <c r="L48" s="5" t="str">
        <f t="shared" si="13"/>
        <v>&lt;0.040</v>
      </c>
      <c r="M48" s="5">
        <v>44.171300000000002</v>
      </c>
      <c r="N48" s="5">
        <v>1.2404900000000001</v>
      </c>
      <c r="O48" s="5">
        <f t="shared" si="14"/>
        <v>99.65849399999999</v>
      </c>
      <c r="Q48" s="5">
        <f t="shared" si="15"/>
        <v>24.318200000000001</v>
      </c>
      <c r="R48" s="5" t="str">
        <f t="shared" si="16"/>
        <v>&lt;0.022</v>
      </c>
      <c r="S48" s="5">
        <f t="shared" si="17"/>
        <v>21.555099999999999</v>
      </c>
      <c r="T48" s="5">
        <f t="shared" si="18"/>
        <v>31.964300000000001</v>
      </c>
      <c r="U48" s="5">
        <f t="shared" si="19"/>
        <v>0.837503</v>
      </c>
      <c r="V48" s="5">
        <f t="shared" si="20"/>
        <v>9.8410100000000007</v>
      </c>
      <c r="W48" s="5">
        <f t="shared" si="21"/>
        <v>5.9759E-2</v>
      </c>
      <c r="X48" s="5" t="str">
        <f t="shared" si="22"/>
        <v>&lt;0.050</v>
      </c>
      <c r="Y48" s="5" t="str">
        <f t="shared" si="23"/>
        <v>&lt;0.018</v>
      </c>
      <c r="Z48" s="5" t="str">
        <f t="shared" si="24"/>
        <v>&lt;0.021</v>
      </c>
      <c r="AA48" s="5" t="str">
        <f t="shared" si="25"/>
        <v>&lt;0.040</v>
      </c>
      <c r="AB48" s="5">
        <v>-1.094E-2</v>
      </c>
      <c r="AC48" s="5">
        <v>11.085599999999999</v>
      </c>
      <c r="AD48" s="5">
        <f t="shared" si="26"/>
        <v>99.650531999999998</v>
      </c>
      <c r="AF48" s="8" t="str">
        <f t="shared" si="27"/>
        <v>N/A</v>
      </c>
      <c r="AG48" s="8">
        <f t="shared" si="28"/>
        <v>6.5293927959999996E-3</v>
      </c>
      <c r="AH48" s="8" t="str">
        <f t="shared" si="29"/>
        <v>N/A</v>
      </c>
      <c r="AI48" s="8">
        <f t="shared" si="30"/>
        <v>0.13585370418000001</v>
      </c>
      <c r="AJ48" s="8">
        <f t="shared" si="31"/>
        <v>2.6498108669999999E-2</v>
      </c>
      <c r="AK48" s="8">
        <f t="shared" si="32"/>
        <v>5.1869891858400005E-2</v>
      </c>
      <c r="AL48" s="8" t="str">
        <f t="shared" si="33"/>
        <v>N/A</v>
      </c>
      <c r="AM48" s="8">
        <f t="shared" si="34"/>
        <v>1.552526941E-2</v>
      </c>
      <c r="AN48" s="8" t="str">
        <f t="shared" si="35"/>
        <v>N/A</v>
      </c>
      <c r="AO48" s="8">
        <f t="shared" si="36"/>
        <v>9.1292558279999995E-3</v>
      </c>
      <c r="AP48" s="8">
        <f t="shared" si="37"/>
        <v>1.919441799E-2</v>
      </c>
      <c r="AR48">
        <v>11.367100000000001</v>
      </c>
      <c r="AS48">
        <v>1.1398999999999999E-2</v>
      </c>
      <c r="AT48">
        <v>11.4079</v>
      </c>
      <c r="AU48">
        <v>24.846</v>
      </c>
      <c r="AV48">
        <v>0.64860499999999999</v>
      </c>
      <c r="AW48">
        <v>5.9343899999999996</v>
      </c>
      <c r="AX48">
        <v>4.2708999999999997E-2</v>
      </c>
      <c r="AY48">
        <v>1.0487E-2</v>
      </c>
      <c r="AZ48">
        <v>-1.6E-2</v>
      </c>
      <c r="BA48">
        <v>1.0933999999999999E-2</v>
      </c>
      <c r="BB48">
        <v>2.0129999999999999E-2</v>
      </c>
      <c r="BC48">
        <v>44.171300000000002</v>
      </c>
      <c r="BD48">
        <v>1.2404900000000001</v>
      </c>
      <c r="BE48">
        <v>99.695400000000006</v>
      </c>
      <c r="BG48" s="10">
        <v>24.318200000000001</v>
      </c>
      <c r="BH48" s="10">
        <v>1.9015000000000001E-2</v>
      </c>
      <c r="BI48" s="10">
        <v>21.555099999999999</v>
      </c>
      <c r="BJ48" s="10">
        <v>31.964300000000001</v>
      </c>
      <c r="BK48" s="10">
        <v>0.837503</v>
      </c>
      <c r="BL48" s="10">
        <v>9.8410100000000007</v>
      </c>
      <c r="BM48" s="10">
        <v>5.9759E-2</v>
      </c>
      <c r="BN48" s="10">
        <v>1.4137E-2</v>
      </c>
      <c r="BO48" s="10">
        <v>-1.9279999999999999E-2</v>
      </c>
      <c r="BP48" s="10">
        <v>1.0933999999999999E-2</v>
      </c>
      <c r="BQ48" s="10">
        <v>2.0129999999999999E-2</v>
      </c>
      <c r="BR48" s="10">
        <v>-1.094E-2</v>
      </c>
      <c r="BS48" s="10">
        <v>11.085599999999999</v>
      </c>
      <c r="BT48" s="10">
        <v>99.695400000000006</v>
      </c>
      <c r="BV48">
        <v>7.3286899999999999</v>
      </c>
      <c r="BW48">
        <v>4.3090000000000003E-3</v>
      </c>
      <c r="BX48">
        <v>7.6559900000000001</v>
      </c>
      <c r="BY48">
        <v>8.0560899999999993</v>
      </c>
      <c r="BZ48">
        <v>0.213784</v>
      </c>
      <c r="CA48">
        <v>4.4212899999999999</v>
      </c>
      <c r="CB48">
        <v>1.9296000000000001E-2</v>
      </c>
      <c r="CC48">
        <v>8.26E-3</v>
      </c>
      <c r="CD48">
        <v>-7.4099999999999999E-3</v>
      </c>
      <c r="CE48">
        <v>5.5840000000000004E-3</v>
      </c>
      <c r="CF48">
        <v>1.9186999999999999E-2</v>
      </c>
      <c r="CG48">
        <v>49.990600000000001</v>
      </c>
      <c r="CH48">
        <v>22.284300000000002</v>
      </c>
      <c r="CI48">
        <v>100</v>
      </c>
      <c r="CK48">
        <v>0</v>
      </c>
      <c r="CL48">
        <v>1.355E-2</v>
      </c>
      <c r="CM48">
        <v>0</v>
      </c>
      <c r="CN48">
        <v>4.2414E-2</v>
      </c>
      <c r="CO48">
        <v>2.7796000000000001E-2</v>
      </c>
      <c r="CP48">
        <v>1.8765E-2</v>
      </c>
      <c r="CQ48">
        <v>0</v>
      </c>
      <c r="CR48">
        <v>3.7239000000000001E-2</v>
      </c>
      <c r="CS48">
        <v>1.5270000000000001E-2</v>
      </c>
      <c r="CT48">
        <v>2.1534999999999999E-2</v>
      </c>
      <c r="CU48">
        <v>4.0382000000000001E-2</v>
      </c>
      <c r="CV48">
        <v>0</v>
      </c>
      <c r="CW48">
        <v>2.2603000000000002E-2</v>
      </c>
      <c r="CX48">
        <v>0</v>
      </c>
      <c r="CY48">
        <v>5.4566000000000003E-2</v>
      </c>
      <c r="CZ48">
        <v>3.5892E-2</v>
      </c>
      <c r="DA48">
        <v>3.1118E-2</v>
      </c>
      <c r="DB48">
        <v>0</v>
      </c>
      <c r="DC48">
        <v>5.0196999999999999E-2</v>
      </c>
      <c r="DD48">
        <v>1.8395000000000002E-2</v>
      </c>
      <c r="DE48">
        <v>2.1534999999999999E-2</v>
      </c>
      <c r="DF48">
        <v>4.0382000000000001E-2</v>
      </c>
      <c r="DG48">
        <v>0</v>
      </c>
      <c r="DH48">
        <v>57.2804</v>
      </c>
      <c r="DI48">
        <v>0</v>
      </c>
      <c r="DJ48">
        <v>0.54678300000000002</v>
      </c>
      <c r="DK48">
        <v>4.0853999999999999</v>
      </c>
      <c r="DL48">
        <v>0.87405600000000006</v>
      </c>
      <c r="DM48">
        <v>0</v>
      </c>
      <c r="DN48">
        <v>148.04300000000001</v>
      </c>
      <c r="DO48">
        <v>-37.527999999999999</v>
      </c>
      <c r="DP48">
        <v>83.494200000000006</v>
      </c>
      <c r="DQ48">
        <v>95.3523</v>
      </c>
      <c r="DR48">
        <v>-6.3734000000000002</v>
      </c>
      <c r="DS48">
        <v>17.7087</v>
      </c>
    </row>
    <row r="49" spans="1:123" x14ac:dyDescent="0.25">
      <c r="A49" t="s">
        <v>121</v>
      </c>
      <c r="B49" s="5">
        <f t="shared" si="3"/>
        <v>11.427099999999999</v>
      </c>
      <c r="C49" s="5">
        <f t="shared" si="4"/>
        <v>2.7578999999999999E-2</v>
      </c>
      <c r="D49" s="5">
        <f t="shared" si="5"/>
        <v>11.579599999999999</v>
      </c>
      <c r="E49" s="5">
        <f t="shared" si="6"/>
        <v>23.611999999999998</v>
      </c>
      <c r="F49" s="5">
        <f t="shared" si="7"/>
        <v>0.55370900000000001</v>
      </c>
      <c r="G49" s="5">
        <f t="shared" si="8"/>
        <v>6.4113100000000003</v>
      </c>
      <c r="H49" s="5">
        <f t="shared" si="9"/>
        <v>3.7078E-2</v>
      </c>
      <c r="I49" s="5" t="str">
        <f t="shared" si="10"/>
        <v>&lt;0.040</v>
      </c>
      <c r="J49" s="5" t="str">
        <f t="shared" si="11"/>
        <v>&lt;0.013</v>
      </c>
      <c r="K49" s="5" t="str">
        <f t="shared" si="12"/>
        <v>&lt;0.021</v>
      </c>
      <c r="L49" s="5" t="str">
        <f t="shared" si="13"/>
        <v>&lt;0.040</v>
      </c>
      <c r="M49" s="5">
        <v>44.439399999999999</v>
      </c>
      <c r="N49" s="5">
        <v>1.2524</v>
      </c>
      <c r="O49" s="5">
        <f t="shared" si="14"/>
        <v>99.340175999999985</v>
      </c>
      <c r="Q49" s="5">
        <f t="shared" si="15"/>
        <v>24.4467</v>
      </c>
      <c r="R49" s="5">
        <f t="shared" si="16"/>
        <v>4.6004000000000003E-2</v>
      </c>
      <c r="S49" s="5">
        <f t="shared" si="17"/>
        <v>21.8794</v>
      </c>
      <c r="T49" s="5">
        <f t="shared" si="18"/>
        <v>30.376799999999999</v>
      </c>
      <c r="U49" s="5">
        <f t="shared" si="19"/>
        <v>0.71496999999999999</v>
      </c>
      <c r="V49" s="5">
        <f t="shared" si="20"/>
        <v>10.6319</v>
      </c>
      <c r="W49" s="5">
        <f t="shared" si="21"/>
        <v>5.1879000000000002E-2</v>
      </c>
      <c r="X49" s="5" t="str">
        <f t="shared" si="22"/>
        <v>&lt;0.054</v>
      </c>
      <c r="Y49" s="5" t="str">
        <f t="shared" si="23"/>
        <v>&lt;0.015</v>
      </c>
      <c r="Z49" s="5" t="str">
        <f t="shared" si="24"/>
        <v>&lt;0.021</v>
      </c>
      <c r="AA49" s="5" t="str">
        <f t="shared" si="25"/>
        <v>&lt;0.040</v>
      </c>
      <c r="AB49" s="5">
        <v>6.8999999999999997E-4</v>
      </c>
      <c r="AC49" s="5">
        <v>11.192</v>
      </c>
      <c r="AD49" s="5">
        <f t="shared" si="26"/>
        <v>99.34034299999999</v>
      </c>
      <c r="AF49" s="8" t="str">
        <f t="shared" si="27"/>
        <v>N/A</v>
      </c>
      <c r="AG49" s="8">
        <f t="shared" si="28"/>
        <v>6.3982452629999997E-3</v>
      </c>
      <c r="AH49" s="8" t="str">
        <f t="shared" si="29"/>
        <v>N/A</v>
      </c>
      <c r="AI49" s="8">
        <f t="shared" si="30"/>
        <v>0.132486932</v>
      </c>
      <c r="AJ49" s="8">
        <f t="shared" si="31"/>
        <v>2.4815686994800003E-2</v>
      </c>
      <c r="AK49" s="8">
        <f t="shared" si="32"/>
        <v>5.3415957491200004E-2</v>
      </c>
      <c r="AL49" s="8" t="str">
        <f t="shared" si="33"/>
        <v>N/A</v>
      </c>
      <c r="AM49" s="8" t="str">
        <f t="shared" si="34"/>
        <v>N/A</v>
      </c>
      <c r="AN49" s="8">
        <f t="shared" si="35"/>
        <v>5.4908537799999999E-3</v>
      </c>
      <c r="AO49" s="8">
        <f t="shared" si="36"/>
        <v>9.0633091479999997E-3</v>
      </c>
      <c r="AP49" s="8" t="str">
        <f t="shared" si="37"/>
        <v>N/A</v>
      </c>
      <c r="AR49">
        <v>11.427099999999999</v>
      </c>
      <c r="AS49">
        <v>2.7578999999999999E-2</v>
      </c>
      <c r="AT49">
        <v>11.579599999999999</v>
      </c>
      <c r="AU49">
        <v>23.611999999999998</v>
      </c>
      <c r="AV49">
        <v>0.55370900000000001</v>
      </c>
      <c r="AW49">
        <v>6.4113100000000003</v>
      </c>
      <c r="AX49">
        <v>3.7078E-2</v>
      </c>
      <c r="AY49">
        <v>-6.2599999999999999E-3</v>
      </c>
      <c r="AZ49">
        <v>9.9909999999999999E-3</v>
      </c>
      <c r="BA49">
        <v>9.5390000000000006E-3</v>
      </c>
      <c r="BB49">
        <v>-6.7499999999999999E-3</v>
      </c>
      <c r="BC49">
        <v>44.439399999999999</v>
      </c>
      <c r="BD49">
        <v>1.2524</v>
      </c>
      <c r="BE49">
        <v>99.346699999999998</v>
      </c>
      <c r="BG49" s="10">
        <v>24.4467</v>
      </c>
      <c r="BH49" s="10">
        <v>4.6004000000000003E-2</v>
      </c>
      <c r="BI49" s="10">
        <v>21.8794</v>
      </c>
      <c r="BJ49" s="10">
        <v>30.376799999999999</v>
      </c>
      <c r="BK49" s="10">
        <v>0.71496999999999999</v>
      </c>
      <c r="BL49" s="10">
        <v>10.6319</v>
      </c>
      <c r="BM49" s="10">
        <v>5.1879000000000002E-2</v>
      </c>
      <c r="BN49" s="10">
        <v>-8.4399999999999996E-3</v>
      </c>
      <c r="BO49" s="10">
        <v>1.2035000000000001E-2</v>
      </c>
      <c r="BP49" s="10">
        <v>9.5390000000000006E-3</v>
      </c>
      <c r="BQ49" s="10">
        <v>-6.7499999999999999E-3</v>
      </c>
      <c r="BR49" s="10">
        <v>6.8999999999999997E-4</v>
      </c>
      <c r="BS49" s="10">
        <v>11.192</v>
      </c>
      <c r="BT49" s="10">
        <v>99.346699999999998</v>
      </c>
      <c r="BV49">
        <v>7.3255600000000003</v>
      </c>
      <c r="BW49">
        <v>1.0366999999999999E-2</v>
      </c>
      <c r="BX49">
        <v>7.7270399999999997</v>
      </c>
      <c r="BY49">
        <v>7.6124900000000002</v>
      </c>
      <c r="BZ49">
        <v>0.18146899999999999</v>
      </c>
      <c r="CA49">
        <v>4.7494699999999996</v>
      </c>
      <c r="CB49">
        <v>1.6656000000000001E-2</v>
      </c>
      <c r="CC49">
        <v>-4.9100000000000003E-3</v>
      </c>
      <c r="CD49">
        <v>4.5999999999999999E-3</v>
      </c>
      <c r="CE49">
        <v>4.8440000000000002E-3</v>
      </c>
      <c r="CF49">
        <v>-6.4000000000000003E-3</v>
      </c>
      <c r="CG49">
        <v>50.008400000000002</v>
      </c>
      <c r="CH49">
        <v>22.3705</v>
      </c>
      <c r="CI49">
        <v>100</v>
      </c>
      <c r="CK49">
        <v>0</v>
      </c>
      <c r="CL49">
        <v>1.2815999999999999E-2</v>
      </c>
      <c r="CM49">
        <v>0</v>
      </c>
      <c r="CN49">
        <v>4.2562999999999997E-2</v>
      </c>
      <c r="CO49">
        <v>2.7091E-2</v>
      </c>
      <c r="CP49">
        <v>1.7017999999999998E-2</v>
      </c>
      <c r="CQ49">
        <v>0</v>
      </c>
      <c r="CR49">
        <v>4.0300000000000002E-2</v>
      </c>
      <c r="CS49">
        <v>1.3056999999999999E-2</v>
      </c>
      <c r="CT49">
        <v>2.1475000000000001E-2</v>
      </c>
      <c r="CU49">
        <v>4.0600999999999998E-2</v>
      </c>
      <c r="CV49">
        <v>0</v>
      </c>
      <c r="CW49">
        <v>2.1377E-2</v>
      </c>
      <c r="CX49">
        <v>0</v>
      </c>
      <c r="CY49">
        <v>5.4758000000000001E-2</v>
      </c>
      <c r="CZ49">
        <v>3.4980999999999998E-2</v>
      </c>
      <c r="DA49">
        <v>2.8222000000000001E-2</v>
      </c>
      <c r="DB49">
        <v>0</v>
      </c>
      <c r="DC49">
        <v>5.4323000000000003E-2</v>
      </c>
      <c r="DD49">
        <v>1.5727999999999999E-2</v>
      </c>
      <c r="DE49">
        <v>2.1475000000000001E-2</v>
      </c>
      <c r="DF49">
        <v>4.0600999999999998E-2</v>
      </c>
      <c r="DG49">
        <v>0</v>
      </c>
      <c r="DH49">
        <v>23.1997</v>
      </c>
      <c r="DI49">
        <v>0</v>
      </c>
      <c r="DJ49">
        <v>0.56110000000000004</v>
      </c>
      <c r="DK49">
        <v>4.4817200000000001</v>
      </c>
      <c r="DL49">
        <v>0.833152</v>
      </c>
      <c r="DM49">
        <v>0</v>
      </c>
      <c r="DN49">
        <v>-259.8</v>
      </c>
      <c r="DO49">
        <v>54.957999999999998</v>
      </c>
      <c r="DP49">
        <v>95.013199999999998</v>
      </c>
      <c r="DQ49">
        <v>-282.67</v>
      </c>
      <c r="DR49">
        <v>-6.2755000000000001</v>
      </c>
      <c r="DS49">
        <v>17.628299999999999</v>
      </c>
    </row>
    <row r="50" spans="1:123" x14ac:dyDescent="0.25">
      <c r="A50" t="s">
        <v>122</v>
      </c>
      <c r="B50" s="5">
        <f t="shared" si="3"/>
        <v>11.6608</v>
      </c>
      <c r="C50" s="5">
        <f t="shared" si="4"/>
        <v>1.383E-2</v>
      </c>
      <c r="D50" s="5">
        <f t="shared" si="5"/>
        <v>11.3718</v>
      </c>
      <c r="E50" s="5">
        <f t="shared" si="6"/>
        <v>23.059100000000001</v>
      </c>
      <c r="F50" s="5">
        <f t="shared" si="7"/>
        <v>0.54711600000000005</v>
      </c>
      <c r="G50" s="5">
        <f t="shared" si="8"/>
        <v>6.6384499999999997</v>
      </c>
      <c r="H50" s="5" t="str">
        <f t="shared" si="9"/>
        <v>&lt;0</v>
      </c>
      <c r="I50" s="5" t="str">
        <f t="shared" si="10"/>
        <v>&lt;0.037</v>
      </c>
      <c r="J50" s="5" t="str">
        <f t="shared" si="11"/>
        <v>&lt;0.014</v>
      </c>
      <c r="K50" s="5" t="str">
        <f t="shared" si="12"/>
        <v>&lt;0.020</v>
      </c>
      <c r="L50" s="5" t="str">
        <f t="shared" si="13"/>
        <v>&lt;0.040</v>
      </c>
      <c r="M50" s="5">
        <v>44.522799999999997</v>
      </c>
      <c r="N50" s="5">
        <v>1.2580100000000001</v>
      </c>
      <c r="O50" s="5">
        <f t="shared" si="14"/>
        <v>99.071905999999998</v>
      </c>
      <c r="Q50" s="5">
        <f t="shared" si="15"/>
        <v>24.9465</v>
      </c>
      <c r="R50" s="5">
        <f t="shared" si="16"/>
        <v>2.3068999999999999E-2</v>
      </c>
      <c r="S50" s="5">
        <f t="shared" si="17"/>
        <v>21.486799999999999</v>
      </c>
      <c r="T50" s="5">
        <f t="shared" si="18"/>
        <v>29.665400000000002</v>
      </c>
      <c r="U50" s="5">
        <f t="shared" si="19"/>
        <v>0.706457</v>
      </c>
      <c r="V50" s="5">
        <f t="shared" si="20"/>
        <v>11.0085</v>
      </c>
      <c r="W50" s="5" t="str">
        <f t="shared" si="21"/>
        <v>&lt;0</v>
      </c>
      <c r="X50" s="5" t="str">
        <f t="shared" si="22"/>
        <v>&lt;0.049</v>
      </c>
      <c r="Y50" s="5" t="str">
        <f t="shared" si="23"/>
        <v>&lt;0.017</v>
      </c>
      <c r="Z50" s="5" t="str">
        <f t="shared" si="24"/>
        <v>&lt;0.020</v>
      </c>
      <c r="AA50" s="5" t="str">
        <f t="shared" si="25"/>
        <v>&lt;0.040</v>
      </c>
      <c r="AB50" s="5">
        <v>-5.47E-3</v>
      </c>
      <c r="AC50" s="5">
        <v>11.2422</v>
      </c>
      <c r="AD50" s="5">
        <f t="shared" si="26"/>
        <v>99.073455999999993</v>
      </c>
      <c r="AF50" s="8" t="str">
        <f t="shared" si="27"/>
        <v>N/A</v>
      </c>
      <c r="AG50" s="8">
        <f t="shared" si="28"/>
        <v>6.3342921300000004E-3</v>
      </c>
      <c r="AH50" s="8" t="str">
        <f t="shared" si="29"/>
        <v>N/A</v>
      </c>
      <c r="AI50" s="8">
        <f t="shared" si="30"/>
        <v>0.130907202473</v>
      </c>
      <c r="AJ50" s="8">
        <f t="shared" si="31"/>
        <v>2.4616061918400003E-2</v>
      </c>
      <c r="AK50" s="8">
        <f t="shared" si="32"/>
        <v>5.4293160785499991E-2</v>
      </c>
      <c r="AL50" s="8" t="str">
        <f t="shared" si="33"/>
        <v>N/A</v>
      </c>
      <c r="AM50" s="8" t="str">
        <f t="shared" si="34"/>
        <v>N/A</v>
      </c>
      <c r="AN50" s="8" t="str">
        <f t="shared" si="35"/>
        <v>N/A</v>
      </c>
      <c r="AO50" s="8">
        <f t="shared" si="36"/>
        <v>8.9851171440000002E-3</v>
      </c>
      <c r="AP50" s="8">
        <f t="shared" si="37"/>
        <v>1.9121043059999995E-2</v>
      </c>
      <c r="AR50">
        <v>11.6608</v>
      </c>
      <c r="AS50">
        <v>1.383E-2</v>
      </c>
      <c r="AT50">
        <v>11.3718</v>
      </c>
      <c r="AU50">
        <v>23.059100000000001</v>
      </c>
      <c r="AV50">
        <v>0.54711600000000005</v>
      </c>
      <c r="AW50">
        <v>6.6384499999999997</v>
      </c>
      <c r="AX50">
        <v>0</v>
      </c>
      <c r="AY50">
        <v>-4.5900000000000003E-3</v>
      </c>
      <c r="AZ50">
        <v>-7.3999999999999999E-4</v>
      </c>
      <c r="BA50">
        <v>1.9914000000000001E-2</v>
      </c>
      <c r="BB50">
        <v>2.3219999999999998E-3</v>
      </c>
      <c r="BC50">
        <v>44.522799999999997</v>
      </c>
      <c r="BD50">
        <v>1.2580100000000001</v>
      </c>
      <c r="BE50">
        <v>99.088700000000003</v>
      </c>
      <c r="BG50" s="10">
        <v>24.9465</v>
      </c>
      <c r="BH50" s="10">
        <v>2.3068999999999999E-2</v>
      </c>
      <c r="BI50" s="10">
        <v>21.486799999999999</v>
      </c>
      <c r="BJ50" s="10">
        <v>29.665400000000002</v>
      </c>
      <c r="BK50" s="10">
        <v>0.706457</v>
      </c>
      <c r="BL50" s="10">
        <v>11.0085</v>
      </c>
      <c r="BM50" s="10">
        <v>0</v>
      </c>
      <c r="BN50" s="10">
        <v>-6.1900000000000002E-3</v>
      </c>
      <c r="BO50" s="10">
        <v>-8.8999999999999995E-4</v>
      </c>
      <c r="BP50" s="10">
        <v>1.9914000000000001E-2</v>
      </c>
      <c r="BQ50" s="10">
        <v>2.3219999999999998E-3</v>
      </c>
      <c r="BR50" s="10">
        <v>-5.47E-3</v>
      </c>
      <c r="BS50" s="10">
        <v>11.2422</v>
      </c>
      <c r="BT50" s="10">
        <v>99.088700000000003</v>
      </c>
      <c r="BV50">
        <v>7.4617899999999997</v>
      </c>
      <c r="BW50">
        <v>5.189E-3</v>
      </c>
      <c r="BX50">
        <v>7.5746200000000004</v>
      </c>
      <c r="BY50">
        <v>7.42075</v>
      </c>
      <c r="BZ50">
        <v>0.178984</v>
      </c>
      <c r="CA50">
        <v>4.9088200000000004</v>
      </c>
      <c r="CB50">
        <v>0</v>
      </c>
      <c r="CC50">
        <v>-3.5899999999999999E-3</v>
      </c>
      <c r="CD50">
        <v>-3.4000000000000002E-4</v>
      </c>
      <c r="CE50">
        <v>1.0095E-2</v>
      </c>
      <c r="CF50">
        <v>2.1970000000000002E-3</v>
      </c>
      <c r="CG50">
        <v>50.011400000000002</v>
      </c>
      <c r="CH50">
        <v>22.430099999999999</v>
      </c>
      <c r="CI50">
        <v>100</v>
      </c>
      <c r="CK50">
        <v>0</v>
      </c>
      <c r="CL50">
        <v>1.3058E-2</v>
      </c>
      <c r="CM50">
        <v>0</v>
      </c>
      <c r="CN50">
        <v>4.1391999999999998E-2</v>
      </c>
      <c r="CO50">
        <v>2.6707999999999999E-2</v>
      </c>
      <c r="CP50">
        <v>1.8083999999999999E-2</v>
      </c>
      <c r="CQ50">
        <v>0</v>
      </c>
      <c r="CR50">
        <v>3.7064E-2</v>
      </c>
      <c r="CS50">
        <v>1.4158E-2</v>
      </c>
      <c r="CT50">
        <v>2.0454E-2</v>
      </c>
      <c r="CU50">
        <v>4.0529999999999997E-2</v>
      </c>
      <c r="CV50">
        <v>0</v>
      </c>
      <c r="CW50">
        <v>2.1781999999999999E-2</v>
      </c>
      <c r="CX50">
        <v>0</v>
      </c>
      <c r="CY50">
        <v>5.3251E-2</v>
      </c>
      <c r="CZ50">
        <v>3.4486000000000003E-2</v>
      </c>
      <c r="DA50">
        <v>2.9988999999999998E-2</v>
      </c>
      <c r="DB50">
        <v>0</v>
      </c>
      <c r="DC50">
        <v>4.9961999999999999E-2</v>
      </c>
      <c r="DD50">
        <v>1.7055000000000001E-2</v>
      </c>
      <c r="DE50">
        <v>2.0454E-2</v>
      </c>
      <c r="DF50">
        <v>4.0529999999999997E-2</v>
      </c>
      <c r="DG50">
        <v>0</v>
      </c>
      <c r="DH50">
        <v>45.801099999999998</v>
      </c>
      <c r="DI50">
        <v>0</v>
      </c>
      <c r="DJ50">
        <v>0.56770299999999996</v>
      </c>
      <c r="DK50">
        <v>4.4992400000000004</v>
      </c>
      <c r="DL50">
        <v>0.817859</v>
      </c>
      <c r="DM50">
        <v>0</v>
      </c>
      <c r="DN50">
        <v>-326.38</v>
      </c>
      <c r="DO50">
        <v>-781.88</v>
      </c>
      <c r="DP50">
        <v>45.119599999999998</v>
      </c>
      <c r="DQ50">
        <v>823.47299999999996</v>
      </c>
      <c r="DR50">
        <v>-6.1314000000000002</v>
      </c>
      <c r="DS50">
        <v>17.613199999999999</v>
      </c>
    </row>
    <row r="51" spans="1:123" x14ac:dyDescent="0.25">
      <c r="A51" t="s">
        <v>123</v>
      </c>
      <c r="B51" s="5">
        <f t="shared" si="3"/>
        <v>11.6515</v>
      </c>
      <c r="C51" s="5">
        <f t="shared" si="4"/>
        <v>1.7136999999999999E-2</v>
      </c>
      <c r="D51" s="5">
        <f t="shared" si="5"/>
        <v>11.160500000000001</v>
      </c>
      <c r="E51" s="5">
        <f t="shared" si="6"/>
        <v>24.134</v>
      </c>
      <c r="F51" s="5">
        <f t="shared" si="7"/>
        <v>0.776057</v>
      </c>
      <c r="G51" s="5">
        <f t="shared" si="8"/>
        <v>6.18431</v>
      </c>
      <c r="H51" s="5" t="str">
        <f t="shared" si="9"/>
        <v>&lt;0</v>
      </c>
      <c r="I51" s="5" t="str">
        <f t="shared" si="10"/>
        <v>&lt;0.040</v>
      </c>
      <c r="J51" s="5">
        <f t="shared" si="11"/>
        <v>1.9418999999999999E-2</v>
      </c>
      <c r="K51" s="5" t="str">
        <f t="shared" si="12"/>
        <v>&lt;0.022</v>
      </c>
      <c r="L51" s="5" t="str">
        <f t="shared" si="13"/>
        <v>&lt;0.041</v>
      </c>
      <c r="M51" s="5">
        <v>44.319699999999997</v>
      </c>
      <c r="N51" s="5">
        <v>1.2466200000000001</v>
      </c>
      <c r="O51" s="5">
        <f t="shared" si="14"/>
        <v>99.509242999999998</v>
      </c>
      <c r="Q51" s="5">
        <f t="shared" si="15"/>
        <v>24.9267</v>
      </c>
      <c r="R51" s="5">
        <f t="shared" si="16"/>
        <v>2.8586E-2</v>
      </c>
      <c r="S51" s="5">
        <f t="shared" si="17"/>
        <v>21.087599999999998</v>
      </c>
      <c r="T51" s="5">
        <f t="shared" si="18"/>
        <v>31.048300000000001</v>
      </c>
      <c r="U51" s="5">
        <f t="shared" si="19"/>
        <v>1.00207</v>
      </c>
      <c r="V51" s="5">
        <f t="shared" si="20"/>
        <v>10.2554</v>
      </c>
      <c r="W51" s="5" t="str">
        <f t="shared" si="21"/>
        <v>&lt;0</v>
      </c>
      <c r="X51" s="5" t="str">
        <f t="shared" si="22"/>
        <v>&lt;0.053</v>
      </c>
      <c r="Y51" s="5">
        <f t="shared" si="23"/>
        <v>2.3392E-2</v>
      </c>
      <c r="Z51" s="5" t="str">
        <f t="shared" si="24"/>
        <v>&lt;0.022</v>
      </c>
      <c r="AA51" s="5" t="str">
        <f t="shared" si="25"/>
        <v>&lt;0.041</v>
      </c>
      <c r="AB51" s="5">
        <v>-5.62E-3</v>
      </c>
      <c r="AC51" s="5">
        <v>11.1404</v>
      </c>
      <c r="AD51" s="5">
        <f t="shared" si="26"/>
        <v>99.506827999999999</v>
      </c>
      <c r="AF51" s="8" t="str">
        <f t="shared" si="27"/>
        <v>N/A</v>
      </c>
      <c r="AG51" s="8">
        <f t="shared" si="28"/>
        <v>6.4324757720000004E-3</v>
      </c>
      <c r="AH51" s="8" t="str">
        <f t="shared" si="29"/>
        <v>N/A</v>
      </c>
      <c r="AI51" s="8">
        <f t="shared" si="30"/>
        <v>0.13359882514000002</v>
      </c>
      <c r="AJ51" s="8">
        <f t="shared" si="31"/>
        <v>2.88012602011E-2</v>
      </c>
      <c r="AK51" s="8">
        <f t="shared" si="32"/>
        <v>5.2673499876799999E-2</v>
      </c>
      <c r="AL51" s="8" t="str">
        <f t="shared" si="33"/>
        <v>N/A</v>
      </c>
      <c r="AM51" s="8">
        <f t="shared" si="34"/>
        <v>1.6534983249999999E-2</v>
      </c>
      <c r="AN51" s="8">
        <f t="shared" si="35"/>
        <v>5.8721696670000004E-3</v>
      </c>
      <c r="AO51" s="8">
        <f t="shared" si="36"/>
        <v>9.5531198579999997E-3</v>
      </c>
      <c r="AP51" s="8">
        <f t="shared" si="37"/>
        <v>1.93971322E-2</v>
      </c>
      <c r="AR51">
        <v>11.6515</v>
      </c>
      <c r="AS51">
        <v>1.7136999999999999E-2</v>
      </c>
      <c r="AT51">
        <v>11.160500000000001</v>
      </c>
      <c r="AU51">
        <v>24.134</v>
      </c>
      <c r="AV51">
        <v>0.776057</v>
      </c>
      <c r="AW51">
        <v>6.18431</v>
      </c>
      <c r="AX51">
        <v>0</v>
      </c>
      <c r="AY51">
        <v>6.4149999999999997E-3</v>
      </c>
      <c r="AZ51">
        <v>1.9418999999999999E-2</v>
      </c>
      <c r="BA51">
        <v>1.9113999999999999E-2</v>
      </c>
      <c r="BB51">
        <v>3.1099999999999999E-3</v>
      </c>
      <c r="BC51">
        <v>44.319699999999997</v>
      </c>
      <c r="BD51">
        <v>1.2466200000000001</v>
      </c>
      <c r="BE51">
        <v>99.537899999999993</v>
      </c>
      <c r="BG51" s="10">
        <v>24.9267</v>
      </c>
      <c r="BH51" s="10">
        <v>2.8586E-2</v>
      </c>
      <c r="BI51" s="10">
        <v>21.087599999999998</v>
      </c>
      <c r="BJ51" s="10">
        <v>31.048300000000001</v>
      </c>
      <c r="BK51" s="10">
        <v>1.00207</v>
      </c>
      <c r="BL51" s="10">
        <v>10.2554</v>
      </c>
      <c r="BM51" s="10">
        <v>0</v>
      </c>
      <c r="BN51" s="10">
        <v>8.6470000000000002E-3</v>
      </c>
      <c r="BO51" s="10">
        <v>2.3392E-2</v>
      </c>
      <c r="BP51" s="10">
        <v>1.9113999999999999E-2</v>
      </c>
      <c r="BQ51" s="10">
        <v>3.1099999999999999E-3</v>
      </c>
      <c r="BR51" s="10">
        <v>-5.62E-3</v>
      </c>
      <c r="BS51" s="10">
        <v>11.1404</v>
      </c>
      <c r="BT51" s="10">
        <v>99.537899999999993</v>
      </c>
      <c r="BV51">
        <v>7.4913499999999997</v>
      </c>
      <c r="BW51">
        <v>6.4609999999999997E-3</v>
      </c>
      <c r="BX51">
        <v>7.4692699999999999</v>
      </c>
      <c r="BY51">
        <v>7.8036399999999997</v>
      </c>
      <c r="BZ51">
        <v>0.25508700000000001</v>
      </c>
      <c r="CA51">
        <v>4.59476</v>
      </c>
      <c r="CB51">
        <v>0</v>
      </c>
      <c r="CC51">
        <v>5.0390000000000001E-3</v>
      </c>
      <c r="CD51">
        <v>8.9680000000000003E-3</v>
      </c>
      <c r="CE51">
        <v>9.7359999999999999E-3</v>
      </c>
      <c r="CF51">
        <v>2.9559999999999999E-3</v>
      </c>
      <c r="CG51">
        <v>50.02</v>
      </c>
      <c r="CH51">
        <v>22.332699999999999</v>
      </c>
      <c r="CI51">
        <v>100</v>
      </c>
      <c r="CK51">
        <v>0</v>
      </c>
      <c r="CL51">
        <v>1.3184E-2</v>
      </c>
      <c r="CM51">
        <v>0</v>
      </c>
      <c r="CN51">
        <v>3.8165999999999999E-2</v>
      </c>
      <c r="CO51">
        <v>2.9692E-2</v>
      </c>
      <c r="CP51">
        <v>1.7850000000000001E-2</v>
      </c>
      <c r="CQ51">
        <v>0</v>
      </c>
      <c r="CR51">
        <v>4.0053999999999999E-2</v>
      </c>
      <c r="CS51">
        <v>1.3663E-2</v>
      </c>
      <c r="CT51">
        <v>2.2006000000000001E-2</v>
      </c>
      <c r="CU51">
        <v>4.1098999999999997E-2</v>
      </c>
      <c r="CV51">
        <v>0</v>
      </c>
      <c r="CW51">
        <v>2.1992000000000001E-2</v>
      </c>
      <c r="CX51">
        <v>0</v>
      </c>
      <c r="CY51">
        <v>4.9100999999999999E-2</v>
      </c>
      <c r="CZ51">
        <v>3.8339999999999999E-2</v>
      </c>
      <c r="DA51">
        <v>2.9600999999999999E-2</v>
      </c>
      <c r="DB51">
        <v>0</v>
      </c>
      <c r="DC51">
        <v>5.3991999999999998E-2</v>
      </c>
      <c r="DD51">
        <v>1.6458E-2</v>
      </c>
      <c r="DE51">
        <v>2.2006000000000001E-2</v>
      </c>
      <c r="DF51">
        <v>4.1098999999999997E-2</v>
      </c>
      <c r="DG51">
        <v>0</v>
      </c>
      <c r="DH51">
        <v>37.535600000000002</v>
      </c>
      <c r="DI51">
        <v>0</v>
      </c>
      <c r="DJ51">
        <v>0.55357100000000004</v>
      </c>
      <c r="DK51">
        <v>3.71123</v>
      </c>
      <c r="DL51">
        <v>0.85172800000000004</v>
      </c>
      <c r="DM51">
        <v>0</v>
      </c>
      <c r="DN51">
        <v>257.755</v>
      </c>
      <c r="DO51">
        <v>30.2393</v>
      </c>
      <c r="DP51">
        <v>49.979700000000001</v>
      </c>
      <c r="DQ51">
        <v>623.702</v>
      </c>
      <c r="DR51">
        <v>-5.9198000000000004</v>
      </c>
      <c r="DS51">
        <v>17.5791</v>
      </c>
    </row>
    <row r="52" spans="1:123" x14ac:dyDescent="0.25">
      <c r="A52" t="s">
        <v>124</v>
      </c>
      <c r="B52" s="5">
        <f t="shared" si="3"/>
        <v>11.4739</v>
      </c>
      <c r="C52" s="5" t="str">
        <f t="shared" si="4"/>
        <v>&lt;0.013</v>
      </c>
      <c r="D52" s="5">
        <f t="shared" si="5"/>
        <v>11.2278</v>
      </c>
      <c r="E52" s="5">
        <f t="shared" si="6"/>
        <v>24.752400000000002</v>
      </c>
      <c r="F52" s="5">
        <f t="shared" si="7"/>
        <v>0.55073700000000003</v>
      </c>
      <c r="G52" s="5">
        <f t="shared" si="8"/>
        <v>5.8299799999999999</v>
      </c>
      <c r="H52" s="5" t="str">
        <f t="shared" si="9"/>
        <v>&lt;0</v>
      </c>
      <c r="I52" s="5" t="str">
        <f t="shared" si="10"/>
        <v>&lt;0.035</v>
      </c>
      <c r="J52" s="5" t="str">
        <f t="shared" si="11"/>
        <v>&lt;0.013</v>
      </c>
      <c r="K52" s="5" t="str">
        <f t="shared" si="12"/>
        <v>&lt;0.021</v>
      </c>
      <c r="L52" s="5" t="str">
        <f t="shared" si="13"/>
        <v>&lt;0.039</v>
      </c>
      <c r="M52" s="5">
        <v>44.026200000000003</v>
      </c>
      <c r="N52" s="5">
        <v>1.2429699999999999</v>
      </c>
      <c r="O52" s="5">
        <f t="shared" si="14"/>
        <v>99.103987000000004</v>
      </c>
      <c r="Q52" s="5">
        <f t="shared" si="15"/>
        <v>24.546800000000001</v>
      </c>
      <c r="R52" s="5" t="str">
        <f t="shared" si="16"/>
        <v>&lt;0.021</v>
      </c>
      <c r="S52" s="5">
        <f t="shared" si="17"/>
        <v>21.2148</v>
      </c>
      <c r="T52" s="5">
        <f t="shared" si="18"/>
        <v>31.843900000000001</v>
      </c>
      <c r="U52" s="5">
        <f t="shared" si="19"/>
        <v>0.71113199999999999</v>
      </c>
      <c r="V52" s="5">
        <f t="shared" si="20"/>
        <v>9.6678599999999992</v>
      </c>
      <c r="W52" s="5" t="str">
        <f t="shared" si="21"/>
        <v>&lt;0</v>
      </c>
      <c r="X52" s="5" t="str">
        <f t="shared" si="22"/>
        <v>&lt;0.047</v>
      </c>
      <c r="Y52" s="5" t="str">
        <f t="shared" si="23"/>
        <v>&lt;0.015</v>
      </c>
      <c r="Z52" s="5" t="str">
        <f t="shared" si="24"/>
        <v>&lt;0.021</v>
      </c>
      <c r="AA52" s="5" t="str">
        <f t="shared" si="25"/>
        <v>&lt;0.039</v>
      </c>
      <c r="AB52" s="5">
        <v>-5.5199999999999997E-3</v>
      </c>
      <c r="AC52" s="5">
        <v>11.107799999999999</v>
      </c>
      <c r="AD52" s="5">
        <f t="shared" si="26"/>
        <v>99.086772000000011</v>
      </c>
      <c r="AF52" s="8" t="str">
        <f t="shared" si="27"/>
        <v>N/A</v>
      </c>
      <c r="AG52" s="8">
        <f t="shared" si="28"/>
        <v>6.3054690449999987E-3</v>
      </c>
      <c r="AH52" s="8" t="str">
        <f t="shared" si="29"/>
        <v>N/A</v>
      </c>
      <c r="AI52" s="8">
        <f t="shared" si="30"/>
        <v>0.13544414270400001</v>
      </c>
      <c r="AJ52" s="8">
        <f t="shared" si="31"/>
        <v>2.4842369227499998E-2</v>
      </c>
      <c r="AK52" s="8">
        <f t="shared" si="32"/>
        <v>5.1269718616999992E-2</v>
      </c>
      <c r="AL52" s="8" t="str">
        <f t="shared" si="33"/>
        <v>N/A</v>
      </c>
      <c r="AM52" s="8">
        <f t="shared" si="34"/>
        <v>1.5374886076999999E-2</v>
      </c>
      <c r="AN52" s="8">
        <f t="shared" si="35"/>
        <v>5.5490654039999998E-3</v>
      </c>
      <c r="AO52" s="8">
        <f t="shared" si="36"/>
        <v>9.0735392339999985E-3</v>
      </c>
      <c r="AP52" s="8">
        <f t="shared" si="37"/>
        <v>1.8745229880000002E-2</v>
      </c>
      <c r="AR52">
        <v>11.4739</v>
      </c>
      <c r="AS52">
        <v>7.8689999999999993E-3</v>
      </c>
      <c r="AT52">
        <v>11.2278</v>
      </c>
      <c r="AU52">
        <v>24.752400000000002</v>
      </c>
      <c r="AV52">
        <v>0.55073700000000003</v>
      </c>
      <c r="AW52">
        <v>5.8299799999999999</v>
      </c>
      <c r="AX52">
        <v>0</v>
      </c>
      <c r="AY52">
        <v>2.9207E-2</v>
      </c>
      <c r="AZ52">
        <v>8.9420000000000003E-3</v>
      </c>
      <c r="BA52">
        <v>1.3103E-2</v>
      </c>
      <c r="BB52">
        <v>6.084E-3</v>
      </c>
      <c r="BC52">
        <v>44.026200000000003</v>
      </c>
      <c r="BD52">
        <v>1.2429699999999999</v>
      </c>
      <c r="BE52">
        <v>99.169200000000004</v>
      </c>
      <c r="BG52" s="10">
        <v>24.546800000000001</v>
      </c>
      <c r="BH52" s="10">
        <v>1.3125E-2</v>
      </c>
      <c r="BI52" s="10">
        <v>21.2148</v>
      </c>
      <c r="BJ52" s="10">
        <v>31.843900000000001</v>
      </c>
      <c r="BK52" s="10">
        <v>0.71113199999999999</v>
      </c>
      <c r="BL52" s="10">
        <v>9.6678599999999992</v>
      </c>
      <c r="BM52" s="10">
        <v>0</v>
      </c>
      <c r="BN52" s="10">
        <v>3.9370000000000002E-2</v>
      </c>
      <c r="BO52" s="10">
        <v>1.0770999999999999E-2</v>
      </c>
      <c r="BP52" s="10">
        <v>1.3103E-2</v>
      </c>
      <c r="BQ52" s="10">
        <v>6.084E-3</v>
      </c>
      <c r="BR52" s="10">
        <v>-5.5199999999999997E-3</v>
      </c>
      <c r="BS52" s="10">
        <v>11.107799999999999</v>
      </c>
      <c r="BT52" s="10">
        <v>99.169200000000004</v>
      </c>
      <c r="BV52">
        <v>7.4212300000000004</v>
      </c>
      <c r="BW52">
        <v>2.9840000000000001E-3</v>
      </c>
      <c r="BX52">
        <v>7.5592100000000002</v>
      </c>
      <c r="BY52">
        <v>8.0513999999999992</v>
      </c>
      <c r="BZ52">
        <v>0.18210699999999999</v>
      </c>
      <c r="CA52">
        <v>4.35738</v>
      </c>
      <c r="CB52">
        <v>0</v>
      </c>
      <c r="CC52">
        <v>2.3078000000000001E-2</v>
      </c>
      <c r="CD52">
        <v>4.1539999999999997E-3</v>
      </c>
      <c r="CE52">
        <v>6.7140000000000003E-3</v>
      </c>
      <c r="CF52">
        <v>5.8170000000000001E-3</v>
      </c>
      <c r="CG52">
        <v>49.985599999999998</v>
      </c>
      <c r="CH52">
        <v>22.400300000000001</v>
      </c>
      <c r="CI52">
        <v>100</v>
      </c>
      <c r="CK52">
        <v>0</v>
      </c>
      <c r="CL52">
        <v>1.3161000000000001E-2</v>
      </c>
      <c r="CM52">
        <v>0</v>
      </c>
      <c r="CN52">
        <v>4.1442E-2</v>
      </c>
      <c r="CO52">
        <v>2.7451E-2</v>
      </c>
      <c r="CP52">
        <v>1.7319000000000001E-2</v>
      </c>
      <c r="CQ52">
        <v>0</v>
      </c>
      <c r="CR52">
        <v>3.5394000000000002E-2</v>
      </c>
      <c r="CS52">
        <v>1.3245E-2</v>
      </c>
      <c r="CT52">
        <v>2.1226999999999999E-2</v>
      </c>
      <c r="CU52">
        <v>3.9660000000000001E-2</v>
      </c>
      <c r="CV52">
        <v>0</v>
      </c>
      <c r="CW52">
        <v>2.1953E-2</v>
      </c>
      <c r="CX52">
        <v>0</v>
      </c>
      <c r="CY52">
        <v>5.3316000000000002E-2</v>
      </c>
      <c r="CZ52">
        <v>3.5445999999999998E-2</v>
      </c>
      <c r="DA52">
        <v>2.8719999999999999E-2</v>
      </c>
      <c r="DB52">
        <v>0</v>
      </c>
      <c r="DC52">
        <v>4.7710000000000002E-2</v>
      </c>
      <c r="DD52">
        <v>1.5955E-2</v>
      </c>
      <c r="DE52">
        <v>2.1226999999999999E-2</v>
      </c>
      <c r="DF52">
        <v>3.9660000000000001E-2</v>
      </c>
      <c r="DG52">
        <v>0</v>
      </c>
      <c r="DH52">
        <v>80.130499999999998</v>
      </c>
      <c r="DI52">
        <v>0</v>
      </c>
      <c r="DJ52">
        <v>0.54719600000000002</v>
      </c>
      <c r="DK52">
        <v>4.5107499999999998</v>
      </c>
      <c r="DL52">
        <v>0.87941499999999995</v>
      </c>
      <c r="DM52">
        <v>0</v>
      </c>
      <c r="DN52">
        <v>52.641100000000002</v>
      </c>
      <c r="DO52">
        <v>62.056199999999997</v>
      </c>
      <c r="DP52">
        <v>69.247799999999998</v>
      </c>
      <c r="DQ52">
        <v>308.10700000000003</v>
      </c>
      <c r="DR52">
        <v>-5.7731000000000003</v>
      </c>
      <c r="DS52">
        <v>17.874700000000001</v>
      </c>
    </row>
    <row r="53" spans="1:123" x14ac:dyDescent="0.25">
      <c r="A53" t="s">
        <v>125</v>
      </c>
      <c r="B53" s="5">
        <f t="shared" si="3"/>
        <v>11.8887</v>
      </c>
      <c r="C53" s="5">
        <f t="shared" si="4"/>
        <v>1.5125E-2</v>
      </c>
      <c r="D53" s="5">
        <f t="shared" si="5"/>
        <v>11.4748</v>
      </c>
      <c r="E53" s="5">
        <f t="shared" si="6"/>
        <v>23.069299999999998</v>
      </c>
      <c r="F53" s="5">
        <f t="shared" si="7"/>
        <v>0.56146600000000002</v>
      </c>
      <c r="G53" s="5">
        <f t="shared" si="8"/>
        <v>6.5894500000000003</v>
      </c>
      <c r="H53" s="5">
        <f t="shared" si="9"/>
        <v>1.3527000000000001E-2</v>
      </c>
      <c r="I53" s="5" t="str">
        <f t="shared" si="10"/>
        <v>&lt;0.036</v>
      </c>
      <c r="J53" s="5">
        <f t="shared" si="11"/>
        <v>0.214424</v>
      </c>
      <c r="K53" s="5" t="str">
        <f t="shared" si="12"/>
        <v>&lt;0.019</v>
      </c>
      <c r="L53" s="5" t="str">
        <f t="shared" si="13"/>
        <v>&lt;0.040</v>
      </c>
      <c r="M53" s="5">
        <v>44.900599999999997</v>
      </c>
      <c r="N53" s="5">
        <v>1.2569999999999999</v>
      </c>
      <c r="O53" s="5">
        <f t="shared" si="14"/>
        <v>99.984392000000014</v>
      </c>
      <c r="Q53" s="5">
        <f t="shared" si="15"/>
        <v>25.434200000000001</v>
      </c>
      <c r="R53" s="5">
        <f t="shared" si="16"/>
        <v>2.5229000000000001E-2</v>
      </c>
      <c r="S53" s="5">
        <f t="shared" si="17"/>
        <v>21.6815</v>
      </c>
      <c r="T53" s="5">
        <f t="shared" si="18"/>
        <v>29.6785</v>
      </c>
      <c r="U53" s="5">
        <f t="shared" si="19"/>
        <v>0.72498600000000002</v>
      </c>
      <c r="V53" s="5">
        <f t="shared" si="20"/>
        <v>10.927300000000001</v>
      </c>
      <c r="W53" s="5">
        <f t="shared" si="21"/>
        <v>1.8926999999999999E-2</v>
      </c>
      <c r="X53" s="5" t="str">
        <f t="shared" si="22"/>
        <v>&lt;0.049</v>
      </c>
      <c r="Y53" s="9">
        <f t="shared" si="23"/>
        <v>0.25829400000000002</v>
      </c>
      <c r="Z53" s="5" t="str">
        <f t="shared" si="24"/>
        <v>&lt;0.019</v>
      </c>
      <c r="AA53" s="5" t="str">
        <f t="shared" si="25"/>
        <v>&lt;0.040</v>
      </c>
      <c r="AB53" s="5">
        <v>-2.33E-3</v>
      </c>
      <c r="AC53" s="5">
        <v>11.2332</v>
      </c>
      <c r="AD53" s="5">
        <f t="shared" si="26"/>
        <v>99.979806000000011</v>
      </c>
      <c r="AF53" s="8" t="str">
        <f t="shared" si="27"/>
        <v>N/A</v>
      </c>
      <c r="AG53" s="8">
        <f t="shared" si="28"/>
        <v>6.5461907499999999E-3</v>
      </c>
      <c r="AH53" s="8" t="str">
        <f t="shared" si="29"/>
        <v>N/A</v>
      </c>
      <c r="AI53" s="8">
        <f t="shared" si="30"/>
        <v>0.13121471800499998</v>
      </c>
      <c r="AJ53" s="8">
        <f t="shared" si="31"/>
        <v>2.4942284851000005E-2</v>
      </c>
      <c r="AK53" s="8">
        <f t="shared" si="32"/>
        <v>5.4060836217500005E-2</v>
      </c>
      <c r="AL53" s="8" t="str">
        <f t="shared" si="33"/>
        <v>N/A</v>
      </c>
      <c r="AM53" s="8">
        <f t="shared" si="34"/>
        <v>1.5307507199999999E-2</v>
      </c>
      <c r="AN53" s="8">
        <f t="shared" si="35"/>
        <v>8.3627504240000004E-3</v>
      </c>
      <c r="AO53" s="8">
        <f t="shared" si="36"/>
        <v>8.5198451959999991E-3</v>
      </c>
      <c r="AP53" s="8" t="str">
        <f t="shared" si="37"/>
        <v>N/A</v>
      </c>
      <c r="AR53">
        <v>11.8887</v>
      </c>
      <c r="AS53">
        <v>1.5125E-2</v>
      </c>
      <c r="AT53">
        <v>11.4748</v>
      </c>
      <c r="AU53">
        <v>23.069299999999998</v>
      </c>
      <c r="AV53">
        <v>0.56146600000000002</v>
      </c>
      <c r="AW53">
        <v>6.5894500000000003</v>
      </c>
      <c r="AX53">
        <v>1.3527000000000001E-2</v>
      </c>
      <c r="AY53">
        <v>1.3056E-2</v>
      </c>
      <c r="AZ53">
        <v>0.214424</v>
      </c>
      <c r="BA53">
        <v>1.5962E-2</v>
      </c>
      <c r="BB53">
        <v>-3.0200000000000001E-3</v>
      </c>
      <c r="BC53">
        <v>44.900599999999997</v>
      </c>
      <c r="BD53">
        <v>1.2569999999999999</v>
      </c>
      <c r="BE53">
        <v>100.01</v>
      </c>
      <c r="BG53" s="10">
        <v>25.434200000000001</v>
      </c>
      <c r="BH53" s="10">
        <v>2.5229000000000001E-2</v>
      </c>
      <c r="BI53" s="10">
        <v>21.6815</v>
      </c>
      <c r="BJ53" s="10">
        <v>29.6785</v>
      </c>
      <c r="BK53" s="10">
        <v>0.72498600000000002</v>
      </c>
      <c r="BL53" s="10">
        <v>10.927300000000001</v>
      </c>
      <c r="BM53" s="10">
        <v>1.8926999999999999E-2</v>
      </c>
      <c r="BN53" s="10">
        <v>1.7599E-2</v>
      </c>
      <c r="BO53" s="10">
        <v>0.25829400000000002</v>
      </c>
      <c r="BP53" s="10">
        <v>1.5962E-2</v>
      </c>
      <c r="BQ53" s="10">
        <v>-3.0200000000000001E-3</v>
      </c>
      <c r="BR53" s="10">
        <v>-2.33E-3</v>
      </c>
      <c r="BS53" s="10">
        <v>11.2332</v>
      </c>
      <c r="BT53" s="10">
        <v>100.01</v>
      </c>
      <c r="BV53">
        <v>7.5544399999999996</v>
      </c>
      <c r="BW53">
        <v>5.6350000000000003E-3</v>
      </c>
      <c r="BX53">
        <v>7.5897800000000002</v>
      </c>
      <c r="BY53">
        <v>7.37209</v>
      </c>
      <c r="BZ53">
        <v>0.182393</v>
      </c>
      <c r="CA53">
        <v>4.8384999999999998</v>
      </c>
      <c r="CB53">
        <v>6.0229999999999997E-3</v>
      </c>
      <c r="CC53">
        <v>1.0135E-2</v>
      </c>
      <c r="CD53">
        <v>9.7865999999999995E-2</v>
      </c>
      <c r="CE53">
        <v>8.0350000000000005E-3</v>
      </c>
      <c r="CF53">
        <v>-2.8400000000000001E-3</v>
      </c>
      <c r="CG53">
        <v>50.082799999999999</v>
      </c>
      <c r="CH53">
        <v>22.255199999999999</v>
      </c>
      <c r="CI53">
        <v>100</v>
      </c>
      <c r="CK53">
        <v>0</v>
      </c>
      <c r="CL53">
        <v>1.3483999999999999E-2</v>
      </c>
      <c r="CM53">
        <v>0</v>
      </c>
      <c r="CN53">
        <v>4.2344E-2</v>
      </c>
      <c r="CO53">
        <v>2.6942000000000001E-2</v>
      </c>
      <c r="CP53">
        <v>1.6694000000000001E-2</v>
      </c>
      <c r="CQ53">
        <v>0</v>
      </c>
      <c r="CR53">
        <v>3.6512000000000003E-2</v>
      </c>
      <c r="CS53">
        <v>1.3975E-2</v>
      </c>
      <c r="CT53">
        <v>1.9554999999999999E-2</v>
      </c>
      <c r="CU53">
        <v>4.0634000000000003E-2</v>
      </c>
      <c r="CV53">
        <v>0</v>
      </c>
      <c r="CW53">
        <v>2.2492000000000002E-2</v>
      </c>
      <c r="CX53">
        <v>0</v>
      </c>
      <c r="CY53">
        <v>5.4475999999999997E-2</v>
      </c>
      <c r="CZ53">
        <v>3.4787999999999999E-2</v>
      </c>
      <c r="DA53">
        <v>2.7682999999999999E-2</v>
      </c>
      <c r="DB53">
        <v>0</v>
      </c>
      <c r="DC53">
        <v>4.9216999999999997E-2</v>
      </c>
      <c r="DD53">
        <v>1.6833999999999998E-2</v>
      </c>
      <c r="DE53">
        <v>1.9554999999999999E-2</v>
      </c>
      <c r="DF53">
        <v>4.0634000000000003E-2</v>
      </c>
      <c r="DG53">
        <v>0</v>
      </c>
      <c r="DH53">
        <v>43.2806</v>
      </c>
      <c r="DI53">
        <v>0</v>
      </c>
      <c r="DJ53">
        <v>0.56878499999999999</v>
      </c>
      <c r="DK53">
        <v>4.4423500000000002</v>
      </c>
      <c r="DL53">
        <v>0.82041500000000001</v>
      </c>
      <c r="DM53">
        <v>0</v>
      </c>
      <c r="DN53">
        <v>117.245</v>
      </c>
      <c r="DO53">
        <v>3.9001000000000001</v>
      </c>
      <c r="DP53">
        <v>53.375799999999998</v>
      </c>
      <c r="DQ53">
        <v>-633.36</v>
      </c>
      <c r="DR53">
        <v>-5.6567999999999996</v>
      </c>
      <c r="DS53">
        <v>17.742100000000001</v>
      </c>
    </row>
    <row r="54" spans="1:123" x14ac:dyDescent="0.25">
      <c r="A54" t="s">
        <v>126</v>
      </c>
      <c r="B54" s="5">
        <f t="shared" si="3"/>
        <v>11.521800000000001</v>
      </c>
      <c r="C54" s="5">
        <f t="shared" si="4"/>
        <v>2.8334000000000002E-2</v>
      </c>
      <c r="D54" s="5">
        <f t="shared" si="5"/>
        <v>11.265700000000001</v>
      </c>
      <c r="E54" s="5">
        <f t="shared" si="6"/>
        <v>24.6173</v>
      </c>
      <c r="F54" s="5">
        <f t="shared" si="7"/>
        <v>0.87534199999999995</v>
      </c>
      <c r="G54" s="5">
        <f t="shared" si="8"/>
        <v>5.8926499999999997</v>
      </c>
      <c r="H54" s="5">
        <f t="shared" si="9"/>
        <v>2.4731E-2</v>
      </c>
      <c r="I54" s="5" t="str">
        <f t="shared" si="10"/>
        <v>&lt;0.040</v>
      </c>
      <c r="J54" s="5" t="str">
        <f t="shared" si="11"/>
        <v>&lt;0.012</v>
      </c>
      <c r="K54" s="5" t="str">
        <f t="shared" si="12"/>
        <v>&lt;0.020</v>
      </c>
      <c r="L54" s="5" t="str">
        <f t="shared" si="13"/>
        <v>&lt;0.040</v>
      </c>
      <c r="M54" s="5">
        <v>44.225000000000001</v>
      </c>
      <c r="N54" s="5">
        <v>1.24234</v>
      </c>
      <c r="O54" s="5">
        <f t="shared" si="14"/>
        <v>99.693197000000012</v>
      </c>
      <c r="Q54" s="5">
        <f t="shared" si="15"/>
        <v>24.6492</v>
      </c>
      <c r="R54" s="5">
        <f t="shared" si="16"/>
        <v>4.7261999999999998E-2</v>
      </c>
      <c r="S54" s="5">
        <f t="shared" si="17"/>
        <v>21.2864</v>
      </c>
      <c r="T54" s="5">
        <f t="shared" si="18"/>
        <v>31.670100000000001</v>
      </c>
      <c r="U54" s="5">
        <f t="shared" si="19"/>
        <v>1.13028</v>
      </c>
      <c r="V54" s="5">
        <f t="shared" si="20"/>
        <v>9.7717899999999993</v>
      </c>
      <c r="W54" s="5">
        <f t="shared" si="21"/>
        <v>3.4603000000000002E-2</v>
      </c>
      <c r="X54" s="5" t="str">
        <f t="shared" si="22"/>
        <v>&lt;0.054</v>
      </c>
      <c r="Y54" s="5" t="str">
        <f t="shared" si="23"/>
        <v>&lt;0.015</v>
      </c>
      <c r="Z54" s="5" t="str">
        <f t="shared" si="24"/>
        <v>&lt;0.020</v>
      </c>
      <c r="AA54" s="5" t="str">
        <f t="shared" si="25"/>
        <v>&lt;0.040</v>
      </c>
      <c r="AB54" s="5">
        <v>8.2699999999999996E-3</v>
      </c>
      <c r="AC54" s="5">
        <v>11.1022</v>
      </c>
      <c r="AD54" s="5">
        <f t="shared" si="26"/>
        <v>99.700104999999994</v>
      </c>
      <c r="AF54" s="8" t="str">
        <f t="shared" si="27"/>
        <v>N/A</v>
      </c>
      <c r="AG54" s="8">
        <f t="shared" si="28"/>
        <v>6.3960321580000005E-3</v>
      </c>
      <c r="AH54" s="8" t="str">
        <f t="shared" si="29"/>
        <v>N/A</v>
      </c>
      <c r="AI54" s="8">
        <f t="shared" si="30"/>
        <v>0.13540056580600002</v>
      </c>
      <c r="AJ54" s="8">
        <f t="shared" si="31"/>
        <v>2.9592249323000003E-2</v>
      </c>
      <c r="AK54" s="8">
        <f t="shared" si="32"/>
        <v>5.1706000248999996E-2</v>
      </c>
      <c r="AL54" s="8" t="str">
        <f t="shared" si="33"/>
        <v>N/A</v>
      </c>
      <c r="AM54" s="8" t="str">
        <f t="shared" si="34"/>
        <v>N/A</v>
      </c>
      <c r="AN54" s="8">
        <f t="shared" si="35"/>
        <v>5.4500884199999997E-3</v>
      </c>
      <c r="AO54" s="8">
        <f t="shared" si="36"/>
        <v>9.0556589729999994E-3</v>
      </c>
      <c r="AP54" s="8" t="str">
        <f t="shared" si="37"/>
        <v>N/A</v>
      </c>
      <c r="AR54">
        <v>11.521800000000001</v>
      </c>
      <c r="AS54">
        <v>2.8334000000000002E-2</v>
      </c>
      <c r="AT54">
        <v>11.265700000000001</v>
      </c>
      <c r="AU54">
        <v>24.6173</v>
      </c>
      <c r="AV54">
        <v>0.87534199999999995</v>
      </c>
      <c r="AW54">
        <v>5.8926499999999997</v>
      </c>
      <c r="AX54">
        <v>2.4731E-2</v>
      </c>
      <c r="AY54">
        <v>-2.707E-2</v>
      </c>
      <c r="AZ54">
        <v>1.239E-2</v>
      </c>
      <c r="BA54">
        <v>1.8061000000000001E-2</v>
      </c>
      <c r="BB54">
        <v>-2.9319999999999999E-2</v>
      </c>
      <c r="BC54">
        <v>44.225000000000001</v>
      </c>
      <c r="BD54">
        <v>1.24234</v>
      </c>
      <c r="BE54">
        <v>99.667199999999994</v>
      </c>
      <c r="BG54" s="10">
        <v>24.6492</v>
      </c>
      <c r="BH54" s="10">
        <v>4.7261999999999998E-2</v>
      </c>
      <c r="BI54" s="10">
        <v>21.2864</v>
      </c>
      <c r="BJ54" s="10">
        <v>31.670100000000001</v>
      </c>
      <c r="BK54" s="10">
        <v>1.13028</v>
      </c>
      <c r="BL54" s="10">
        <v>9.7717899999999993</v>
      </c>
      <c r="BM54" s="10">
        <v>3.4603000000000002E-2</v>
      </c>
      <c r="BN54" s="10">
        <v>-3.6490000000000002E-2</v>
      </c>
      <c r="BO54" s="10">
        <v>1.4925000000000001E-2</v>
      </c>
      <c r="BP54" s="10">
        <v>1.8061000000000001E-2</v>
      </c>
      <c r="BQ54" s="10">
        <v>-2.9319999999999999E-2</v>
      </c>
      <c r="BR54" s="10">
        <v>8.2699999999999996E-3</v>
      </c>
      <c r="BS54" s="10">
        <v>11.1022</v>
      </c>
      <c r="BT54" s="10">
        <v>99.667199999999994</v>
      </c>
      <c r="BV54">
        <v>7.4279799999999998</v>
      </c>
      <c r="BW54">
        <v>1.0710000000000001E-2</v>
      </c>
      <c r="BX54">
        <v>7.56006</v>
      </c>
      <c r="BY54">
        <v>7.9814400000000001</v>
      </c>
      <c r="BZ54">
        <v>0.28849999999999998</v>
      </c>
      <c r="CA54">
        <v>4.38992</v>
      </c>
      <c r="CB54">
        <v>1.1172E-2</v>
      </c>
      <c r="CC54">
        <v>-2.1319999999999999E-2</v>
      </c>
      <c r="CD54">
        <v>5.7369999999999999E-3</v>
      </c>
      <c r="CE54">
        <v>9.2239999999999996E-3</v>
      </c>
      <c r="CF54">
        <v>-2.794E-2</v>
      </c>
      <c r="CG54">
        <v>50.048200000000001</v>
      </c>
      <c r="CH54">
        <v>22.316299999999998</v>
      </c>
      <c r="CI54">
        <v>100</v>
      </c>
      <c r="CK54">
        <v>0</v>
      </c>
      <c r="CL54">
        <v>1.2789E-2</v>
      </c>
      <c r="CM54">
        <v>0</v>
      </c>
      <c r="CN54">
        <v>4.3541000000000003E-2</v>
      </c>
      <c r="CO54">
        <v>2.6723E-2</v>
      </c>
      <c r="CP54">
        <v>1.8581E-2</v>
      </c>
      <c r="CQ54">
        <v>0</v>
      </c>
      <c r="CR54">
        <v>4.0059999999999998E-2</v>
      </c>
      <c r="CS54">
        <v>1.2855999999999999E-2</v>
      </c>
      <c r="CT54">
        <v>2.0785999999999999E-2</v>
      </c>
      <c r="CU54">
        <v>4.0892999999999999E-2</v>
      </c>
      <c r="CV54">
        <v>0</v>
      </c>
      <c r="CW54">
        <v>2.1333000000000001E-2</v>
      </c>
      <c r="CX54">
        <v>0</v>
      </c>
      <c r="CY54">
        <v>5.6015000000000002E-2</v>
      </c>
      <c r="CZ54">
        <v>3.4506000000000002E-2</v>
      </c>
      <c r="DA54">
        <v>3.0811999999999999E-2</v>
      </c>
      <c r="DB54">
        <v>0</v>
      </c>
      <c r="DC54">
        <v>5.3999999999999999E-2</v>
      </c>
      <c r="DD54">
        <v>1.5487000000000001E-2</v>
      </c>
      <c r="DE54">
        <v>2.0785999999999999E-2</v>
      </c>
      <c r="DF54">
        <v>4.0892999999999999E-2</v>
      </c>
      <c r="DG54">
        <v>0</v>
      </c>
      <c r="DH54">
        <v>22.573699999999999</v>
      </c>
      <c r="DI54">
        <v>0</v>
      </c>
      <c r="DJ54">
        <v>0.55002200000000001</v>
      </c>
      <c r="DK54">
        <v>3.3806500000000002</v>
      </c>
      <c r="DL54">
        <v>0.87746599999999997</v>
      </c>
      <c r="DM54">
        <v>0</v>
      </c>
      <c r="DN54">
        <v>-57.43</v>
      </c>
      <c r="DO54">
        <v>43.9878</v>
      </c>
      <c r="DP54">
        <v>50.139299999999999</v>
      </c>
      <c r="DQ54">
        <v>-64.957999999999998</v>
      </c>
      <c r="DR54">
        <v>-5.4954000000000001</v>
      </c>
      <c r="DS54">
        <v>17.848600000000001</v>
      </c>
    </row>
    <row r="55" spans="1:123" x14ac:dyDescent="0.25">
      <c r="A55" t="s">
        <v>127</v>
      </c>
      <c r="B55" s="5">
        <f t="shared" si="3"/>
        <v>11.4824</v>
      </c>
      <c r="C55" s="5">
        <f t="shared" si="4"/>
        <v>1.7513999999999998E-2</v>
      </c>
      <c r="D55" s="5">
        <f t="shared" si="5"/>
        <v>11.4034</v>
      </c>
      <c r="E55" s="5">
        <f t="shared" si="6"/>
        <v>23.214500000000001</v>
      </c>
      <c r="F55" s="5">
        <f t="shared" si="7"/>
        <v>0.52149699999999999</v>
      </c>
      <c r="G55" s="5">
        <f t="shared" si="8"/>
        <v>6.7018700000000004</v>
      </c>
      <c r="H55" s="5">
        <f t="shared" si="9"/>
        <v>2.0944999999999998E-2</v>
      </c>
      <c r="I55" s="5" t="str">
        <f t="shared" si="10"/>
        <v>&lt;0.035</v>
      </c>
      <c r="J55" s="5" t="str">
        <f t="shared" si="11"/>
        <v>&lt;0.013</v>
      </c>
      <c r="K55" s="5" t="str">
        <f t="shared" si="12"/>
        <v>&lt;0.023</v>
      </c>
      <c r="L55" s="5" t="str">
        <f t="shared" si="13"/>
        <v>&lt;0.039</v>
      </c>
      <c r="M55" s="5">
        <v>44.406599999999997</v>
      </c>
      <c r="N55" s="5">
        <v>1.2551099999999999</v>
      </c>
      <c r="O55" s="5">
        <f t="shared" si="14"/>
        <v>99.023835999999989</v>
      </c>
      <c r="Q55" s="5">
        <f t="shared" si="15"/>
        <v>24.565100000000001</v>
      </c>
      <c r="R55" s="5">
        <f t="shared" si="16"/>
        <v>2.9214E-2</v>
      </c>
      <c r="S55" s="5">
        <f t="shared" si="17"/>
        <v>21.546500000000002</v>
      </c>
      <c r="T55" s="5">
        <f t="shared" si="18"/>
        <v>29.865400000000001</v>
      </c>
      <c r="U55" s="5">
        <f t="shared" si="19"/>
        <v>0.67337599999999997</v>
      </c>
      <c r="V55" s="5">
        <f t="shared" si="20"/>
        <v>11.1137</v>
      </c>
      <c r="W55" s="5">
        <f t="shared" si="21"/>
        <v>2.9305999999999999E-2</v>
      </c>
      <c r="X55" s="5" t="str">
        <f t="shared" si="22"/>
        <v>&lt;0.048</v>
      </c>
      <c r="Y55" s="5" t="str">
        <f t="shared" si="23"/>
        <v>&lt;0.016</v>
      </c>
      <c r="Z55" s="5" t="str">
        <f t="shared" si="24"/>
        <v>&lt;0.023</v>
      </c>
      <c r="AA55" s="5" t="str">
        <f t="shared" si="25"/>
        <v>&lt;0.039</v>
      </c>
      <c r="AB55" s="5">
        <v>-1.3990000000000001E-2</v>
      </c>
      <c r="AC55" s="5">
        <v>11.2163</v>
      </c>
      <c r="AD55" s="5">
        <f t="shared" si="26"/>
        <v>99.024906000000001</v>
      </c>
      <c r="AF55" s="8" t="str">
        <f t="shared" si="27"/>
        <v>N/A</v>
      </c>
      <c r="AG55" s="8">
        <f t="shared" si="28"/>
        <v>6.323149476E-3</v>
      </c>
      <c r="AH55" s="8" t="str">
        <f t="shared" si="29"/>
        <v>N/A</v>
      </c>
      <c r="AI55" s="8">
        <f t="shared" si="30"/>
        <v>0.131294015505</v>
      </c>
      <c r="AJ55" s="8">
        <f t="shared" si="31"/>
        <v>2.4737105895599999E-2</v>
      </c>
      <c r="AK55" s="8">
        <f t="shared" si="32"/>
        <v>5.4549535771499999E-2</v>
      </c>
      <c r="AL55" s="8" t="str">
        <f t="shared" si="33"/>
        <v>N/A</v>
      </c>
      <c r="AM55" s="8" t="str">
        <f t="shared" si="34"/>
        <v>N/A</v>
      </c>
      <c r="AN55" s="8">
        <f t="shared" si="35"/>
        <v>5.4728024399999997E-3</v>
      </c>
      <c r="AO55" s="8">
        <f t="shared" si="36"/>
        <v>9.6891087099999981E-3</v>
      </c>
      <c r="AP55" s="8">
        <f t="shared" si="37"/>
        <v>1.9072639836000004E-2</v>
      </c>
      <c r="AR55">
        <v>11.4824</v>
      </c>
      <c r="AS55">
        <v>1.7513999999999998E-2</v>
      </c>
      <c r="AT55">
        <v>11.4034</v>
      </c>
      <c r="AU55">
        <v>23.214500000000001</v>
      </c>
      <c r="AV55">
        <v>0.52149699999999999</v>
      </c>
      <c r="AW55">
        <v>6.7018700000000004</v>
      </c>
      <c r="AX55">
        <v>2.0944999999999998E-2</v>
      </c>
      <c r="AY55">
        <v>-3.63E-3</v>
      </c>
      <c r="AZ55">
        <v>1.356E-3</v>
      </c>
      <c r="BA55">
        <v>7.9989999999999992E-3</v>
      </c>
      <c r="BB55">
        <v>2.8931999999999999E-2</v>
      </c>
      <c r="BC55">
        <v>44.406599999999997</v>
      </c>
      <c r="BD55">
        <v>1.2551099999999999</v>
      </c>
      <c r="BE55">
        <v>99.058499999999995</v>
      </c>
      <c r="BG55" s="10">
        <v>24.565100000000001</v>
      </c>
      <c r="BH55" s="10">
        <v>2.9214E-2</v>
      </c>
      <c r="BI55" s="10">
        <v>21.546500000000002</v>
      </c>
      <c r="BJ55" s="10">
        <v>29.865400000000001</v>
      </c>
      <c r="BK55" s="10">
        <v>0.67337599999999997</v>
      </c>
      <c r="BL55" s="10">
        <v>11.1137</v>
      </c>
      <c r="BM55" s="10">
        <v>2.9305999999999999E-2</v>
      </c>
      <c r="BN55" s="10">
        <v>-4.8900000000000002E-3</v>
      </c>
      <c r="BO55" s="10">
        <v>1.634E-3</v>
      </c>
      <c r="BP55" s="10">
        <v>7.9989999999999992E-3</v>
      </c>
      <c r="BQ55" s="10">
        <v>2.8931999999999999E-2</v>
      </c>
      <c r="BR55" s="10">
        <v>-1.3990000000000001E-2</v>
      </c>
      <c r="BS55" s="10">
        <v>11.2163</v>
      </c>
      <c r="BT55" s="10">
        <v>99.058499999999995</v>
      </c>
      <c r="BV55">
        <v>7.3591100000000003</v>
      </c>
      <c r="BW55">
        <v>6.581E-3</v>
      </c>
      <c r="BX55">
        <v>7.6074599999999997</v>
      </c>
      <c r="BY55">
        <v>7.48238</v>
      </c>
      <c r="BZ55">
        <v>0.17086799999999999</v>
      </c>
      <c r="CA55">
        <v>4.9634200000000002</v>
      </c>
      <c r="CB55">
        <v>9.4059999999999994E-3</v>
      </c>
      <c r="CC55">
        <v>-2.8400000000000001E-3</v>
      </c>
      <c r="CD55">
        <v>6.2399999999999999E-4</v>
      </c>
      <c r="CE55">
        <v>4.0610000000000004E-3</v>
      </c>
      <c r="CF55">
        <v>2.7411999999999999E-2</v>
      </c>
      <c r="CG55">
        <v>49.958399999999997</v>
      </c>
      <c r="CH55">
        <v>22.4131</v>
      </c>
      <c r="CI55">
        <v>100</v>
      </c>
      <c r="CK55">
        <v>0</v>
      </c>
      <c r="CL55">
        <v>1.2931E-2</v>
      </c>
      <c r="CM55">
        <v>0</v>
      </c>
      <c r="CN55">
        <v>3.9751000000000002E-2</v>
      </c>
      <c r="CO55">
        <v>2.8867E-2</v>
      </c>
      <c r="CP55">
        <v>1.7451999999999999E-2</v>
      </c>
      <c r="CQ55">
        <v>0</v>
      </c>
      <c r="CR55">
        <v>3.5825000000000003E-2</v>
      </c>
      <c r="CS55">
        <v>1.3357000000000001E-2</v>
      </c>
      <c r="CT55">
        <v>2.3168000000000001E-2</v>
      </c>
      <c r="CU55">
        <v>3.9968999999999998E-2</v>
      </c>
      <c r="CV55">
        <v>0</v>
      </c>
      <c r="CW55">
        <v>2.1569000000000001E-2</v>
      </c>
      <c r="CX55">
        <v>0</v>
      </c>
      <c r="CY55">
        <v>5.1138999999999997E-2</v>
      </c>
      <c r="CZ55">
        <v>3.7275000000000003E-2</v>
      </c>
      <c r="DA55">
        <v>2.894E-2</v>
      </c>
      <c r="DB55">
        <v>0</v>
      </c>
      <c r="DC55">
        <v>4.8291000000000001E-2</v>
      </c>
      <c r="DD55">
        <v>1.6088999999999999E-2</v>
      </c>
      <c r="DE55">
        <v>2.3168000000000001E-2</v>
      </c>
      <c r="DF55">
        <v>3.9968999999999998E-2</v>
      </c>
      <c r="DG55">
        <v>0</v>
      </c>
      <c r="DH55">
        <v>36.103400000000001</v>
      </c>
      <c r="DI55">
        <v>0</v>
      </c>
      <c r="DJ55">
        <v>0.56556899999999999</v>
      </c>
      <c r="DK55">
        <v>4.7434799999999999</v>
      </c>
      <c r="DL55">
        <v>0.81394500000000003</v>
      </c>
      <c r="DM55">
        <v>0</v>
      </c>
      <c r="DN55">
        <v>-400.06</v>
      </c>
      <c r="DO55">
        <v>403.59899999999999</v>
      </c>
      <c r="DP55">
        <v>121.129</v>
      </c>
      <c r="DQ55">
        <v>65.922300000000007</v>
      </c>
      <c r="DR55">
        <v>-5.1413000000000002</v>
      </c>
      <c r="DS55">
        <v>17.981999999999999</v>
      </c>
    </row>
    <row r="56" spans="1:123" x14ac:dyDescent="0.25">
      <c r="A56" t="s">
        <v>128</v>
      </c>
      <c r="B56" s="5">
        <f t="shared" si="3"/>
        <v>11.377700000000001</v>
      </c>
      <c r="C56" s="5">
        <f t="shared" si="4"/>
        <v>2.6185E-2</v>
      </c>
      <c r="D56" s="5">
        <f t="shared" si="5"/>
        <v>11.313599999999999</v>
      </c>
      <c r="E56" s="5">
        <f t="shared" si="6"/>
        <v>24.785699999999999</v>
      </c>
      <c r="F56" s="5">
        <f t="shared" si="7"/>
        <v>0.696071</v>
      </c>
      <c r="G56" s="5">
        <f t="shared" si="8"/>
        <v>5.9918399999999998</v>
      </c>
      <c r="H56" s="5">
        <f t="shared" si="9"/>
        <v>1.4747E-2</v>
      </c>
      <c r="I56" s="5" t="str">
        <f t="shared" si="10"/>
        <v>&lt;0.034</v>
      </c>
      <c r="J56" s="5" t="str">
        <f t="shared" si="11"/>
        <v>&lt;0.013</v>
      </c>
      <c r="K56" s="5" t="str">
        <f t="shared" si="12"/>
        <v>&lt;0.020</v>
      </c>
      <c r="L56" s="5" t="str">
        <f t="shared" si="13"/>
        <v>&lt;0.040</v>
      </c>
      <c r="M56" s="5">
        <v>44.1554</v>
      </c>
      <c r="N56" s="5">
        <v>1.2409300000000001</v>
      </c>
      <c r="O56" s="5">
        <f t="shared" si="14"/>
        <v>99.602173000000008</v>
      </c>
      <c r="Q56" s="5">
        <f t="shared" si="15"/>
        <v>24.341000000000001</v>
      </c>
      <c r="R56" s="5">
        <f t="shared" si="16"/>
        <v>4.3679000000000003E-2</v>
      </c>
      <c r="S56" s="5">
        <f t="shared" si="17"/>
        <v>21.376799999999999</v>
      </c>
      <c r="T56" s="5">
        <f t="shared" si="18"/>
        <v>31.886700000000001</v>
      </c>
      <c r="U56" s="5">
        <f t="shared" si="19"/>
        <v>0.89879299999999995</v>
      </c>
      <c r="V56" s="5">
        <f t="shared" si="20"/>
        <v>9.93628</v>
      </c>
      <c r="W56" s="5">
        <f t="shared" si="21"/>
        <v>2.0634E-2</v>
      </c>
      <c r="X56" s="5" t="str">
        <f t="shared" si="22"/>
        <v>&lt;0.047</v>
      </c>
      <c r="Y56" s="5" t="str">
        <f t="shared" si="23"/>
        <v>&lt;0.016</v>
      </c>
      <c r="Z56" s="5" t="str">
        <f t="shared" si="24"/>
        <v>&lt;0.020</v>
      </c>
      <c r="AA56" s="5" t="str">
        <f t="shared" si="25"/>
        <v>&lt;0.040</v>
      </c>
      <c r="AB56" s="5">
        <v>1.9840000000000001E-3</v>
      </c>
      <c r="AC56" s="5">
        <v>11.089600000000001</v>
      </c>
      <c r="AD56" s="5">
        <f t="shared" si="26"/>
        <v>99.595469999999992</v>
      </c>
      <c r="AF56" s="8" t="str">
        <f t="shared" si="27"/>
        <v>N/A</v>
      </c>
      <c r="AG56" s="8">
        <f t="shared" si="28"/>
        <v>6.4489727249999991E-3</v>
      </c>
      <c r="AH56" s="8" t="str">
        <f t="shared" si="29"/>
        <v>N/A</v>
      </c>
      <c r="AI56" s="8">
        <f t="shared" si="30"/>
        <v>0.13562487182999997</v>
      </c>
      <c r="AJ56" s="8">
        <f t="shared" si="31"/>
        <v>2.70517553085E-2</v>
      </c>
      <c r="AK56" s="8">
        <f t="shared" si="32"/>
        <v>5.2000363195200003E-2</v>
      </c>
      <c r="AL56" s="8" t="str">
        <f t="shared" si="33"/>
        <v>N/A</v>
      </c>
      <c r="AM56" s="8">
        <f t="shared" si="34"/>
        <v>1.4904292284E-2</v>
      </c>
      <c r="AN56" s="8" t="str">
        <f t="shared" si="35"/>
        <v>N/A</v>
      </c>
      <c r="AO56" s="8">
        <f t="shared" si="36"/>
        <v>8.8816869250000017E-3</v>
      </c>
      <c r="AP56" s="8" t="str">
        <f t="shared" si="37"/>
        <v>N/A</v>
      </c>
      <c r="AR56">
        <v>11.377700000000001</v>
      </c>
      <c r="AS56">
        <v>2.6185E-2</v>
      </c>
      <c r="AT56">
        <v>11.313599999999999</v>
      </c>
      <c r="AU56">
        <v>24.785699999999999</v>
      </c>
      <c r="AV56">
        <v>0.696071</v>
      </c>
      <c r="AW56">
        <v>5.9918399999999998</v>
      </c>
      <c r="AX56">
        <v>1.4747E-2</v>
      </c>
      <c r="AY56">
        <v>1.9803000000000001E-2</v>
      </c>
      <c r="AZ56">
        <v>-7.7999999999999999E-4</v>
      </c>
      <c r="BA56">
        <v>1.6223000000000001E-2</v>
      </c>
      <c r="BB56">
        <v>-1.34E-2</v>
      </c>
      <c r="BC56">
        <v>44.1554</v>
      </c>
      <c r="BD56">
        <v>1.2409300000000001</v>
      </c>
      <c r="BE56">
        <v>99.623999999999995</v>
      </c>
      <c r="BG56" s="10">
        <v>24.341000000000001</v>
      </c>
      <c r="BH56" s="10">
        <v>4.3679000000000003E-2</v>
      </c>
      <c r="BI56" s="10">
        <v>21.376799999999999</v>
      </c>
      <c r="BJ56" s="10">
        <v>31.886700000000001</v>
      </c>
      <c r="BK56" s="10">
        <v>0.89879299999999995</v>
      </c>
      <c r="BL56" s="10">
        <v>9.93628</v>
      </c>
      <c r="BM56" s="10">
        <v>2.0634E-2</v>
      </c>
      <c r="BN56" s="10">
        <v>2.6693999999999999E-2</v>
      </c>
      <c r="BO56" s="10">
        <v>-9.3999999999999997E-4</v>
      </c>
      <c r="BP56" s="10">
        <v>1.6223000000000001E-2</v>
      </c>
      <c r="BQ56" s="10">
        <v>-1.34E-2</v>
      </c>
      <c r="BR56" s="10">
        <v>1.9840000000000001E-3</v>
      </c>
      <c r="BS56" s="10">
        <v>11.089600000000001</v>
      </c>
      <c r="BT56" s="10">
        <v>99.623999999999995</v>
      </c>
      <c r="BV56">
        <v>7.3391999999999999</v>
      </c>
      <c r="BW56">
        <v>9.9039999999999996E-3</v>
      </c>
      <c r="BX56">
        <v>7.5964299999999998</v>
      </c>
      <c r="BY56">
        <v>8.0405200000000008</v>
      </c>
      <c r="BZ56">
        <v>0.229543</v>
      </c>
      <c r="CA56">
        <v>4.4663000000000004</v>
      </c>
      <c r="CB56">
        <v>6.6660000000000001E-3</v>
      </c>
      <c r="CC56">
        <v>1.5606E-2</v>
      </c>
      <c r="CD56">
        <v>-3.6000000000000002E-4</v>
      </c>
      <c r="CE56">
        <v>8.2900000000000005E-3</v>
      </c>
      <c r="CF56">
        <v>-1.278E-2</v>
      </c>
      <c r="CG56">
        <v>49.997399999999999</v>
      </c>
      <c r="CH56">
        <v>22.3033</v>
      </c>
      <c r="CI56">
        <v>100</v>
      </c>
      <c r="CK56">
        <v>0</v>
      </c>
      <c r="CL56">
        <v>1.2971E-2</v>
      </c>
      <c r="CM56">
        <v>0</v>
      </c>
      <c r="CN56">
        <v>4.3659999999999997E-2</v>
      </c>
      <c r="CO56">
        <v>2.7137000000000001E-2</v>
      </c>
      <c r="CP56">
        <v>1.7968000000000001E-2</v>
      </c>
      <c r="CQ56">
        <v>0</v>
      </c>
      <c r="CR56">
        <v>3.4937999999999997E-2</v>
      </c>
      <c r="CS56">
        <v>1.3936E-2</v>
      </c>
      <c r="CT56">
        <v>2.0483999999999999E-2</v>
      </c>
      <c r="CU56">
        <v>4.0411999999999997E-2</v>
      </c>
      <c r="CV56">
        <v>0</v>
      </c>
      <c r="CW56">
        <v>2.1637E-2</v>
      </c>
      <c r="CX56">
        <v>0</v>
      </c>
      <c r="CY56">
        <v>5.6168000000000003E-2</v>
      </c>
      <c r="CZ56">
        <v>3.5040000000000002E-2</v>
      </c>
      <c r="DA56">
        <v>2.9797000000000001E-2</v>
      </c>
      <c r="DB56">
        <v>0</v>
      </c>
      <c r="DC56">
        <v>4.7094999999999998E-2</v>
      </c>
      <c r="DD56">
        <v>1.6787E-2</v>
      </c>
      <c r="DE56">
        <v>2.0483999999999999E-2</v>
      </c>
      <c r="DF56">
        <v>4.0411999999999997E-2</v>
      </c>
      <c r="DG56">
        <v>0</v>
      </c>
      <c r="DH56">
        <v>24.628499999999999</v>
      </c>
      <c r="DI56">
        <v>0</v>
      </c>
      <c r="DJ56">
        <v>0.54718999999999995</v>
      </c>
      <c r="DK56">
        <v>3.8863500000000002</v>
      </c>
      <c r="DL56">
        <v>0.86785299999999999</v>
      </c>
      <c r="DM56">
        <v>0</v>
      </c>
      <c r="DN56">
        <v>75.262799999999999</v>
      </c>
      <c r="DO56">
        <v>-728.46</v>
      </c>
      <c r="DP56">
        <v>54.747500000000002</v>
      </c>
      <c r="DQ56">
        <v>-141.38999999999999</v>
      </c>
      <c r="DR56">
        <v>-4.9218999999999999</v>
      </c>
      <c r="DS56">
        <v>17.853000000000002</v>
      </c>
    </row>
    <row r="57" spans="1:123" x14ac:dyDescent="0.25">
      <c r="A57" t="s">
        <v>129</v>
      </c>
      <c r="B57" s="5">
        <f t="shared" si="3"/>
        <v>11.6211</v>
      </c>
      <c r="C57" s="5">
        <f t="shared" si="4"/>
        <v>2.7740999999999998E-2</v>
      </c>
      <c r="D57" s="5">
        <f t="shared" si="5"/>
        <v>11.1486</v>
      </c>
      <c r="E57" s="5">
        <f t="shared" si="6"/>
        <v>24.278300000000002</v>
      </c>
      <c r="F57" s="5">
        <f t="shared" si="7"/>
        <v>0.59995699999999996</v>
      </c>
      <c r="G57" s="5">
        <f t="shared" si="8"/>
        <v>6.3471500000000001</v>
      </c>
      <c r="H57" s="5">
        <f t="shared" si="9"/>
        <v>1.1698E-2</v>
      </c>
      <c r="I57" s="5" t="str">
        <f t="shared" si="10"/>
        <v>&lt;0.044</v>
      </c>
      <c r="J57" s="5" t="str">
        <f t="shared" si="11"/>
        <v>&lt;0.013</v>
      </c>
      <c r="K57" s="5" t="str">
        <f t="shared" si="12"/>
        <v>&lt;0.022</v>
      </c>
      <c r="L57" s="5" t="str">
        <f t="shared" si="13"/>
        <v>&lt;0.040</v>
      </c>
      <c r="M57" s="5">
        <v>44.373699999999999</v>
      </c>
      <c r="N57" s="5">
        <v>1.24682</v>
      </c>
      <c r="O57" s="5">
        <f t="shared" si="14"/>
        <v>99.655066000000005</v>
      </c>
      <c r="Q57" s="5">
        <f t="shared" si="15"/>
        <v>24.861799999999999</v>
      </c>
      <c r="R57" s="5">
        <f t="shared" si="16"/>
        <v>4.6274000000000003E-2</v>
      </c>
      <c r="S57" s="5">
        <f t="shared" si="17"/>
        <v>21.065100000000001</v>
      </c>
      <c r="T57" s="5">
        <f t="shared" si="18"/>
        <v>31.233899999999998</v>
      </c>
      <c r="U57" s="5">
        <f t="shared" si="19"/>
        <v>0.77468700000000001</v>
      </c>
      <c r="V57" s="5">
        <f t="shared" si="20"/>
        <v>10.525499999999999</v>
      </c>
      <c r="W57" s="5">
        <f t="shared" si="21"/>
        <v>1.6368000000000001E-2</v>
      </c>
      <c r="X57" s="5" t="str">
        <f t="shared" si="22"/>
        <v>&lt;0.059</v>
      </c>
      <c r="Y57" s="5" t="str">
        <f t="shared" si="23"/>
        <v>&lt;0.016</v>
      </c>
      <c r="Z57" s="5" t="str">
        <f t="shared" si="24"/>
        <v>&lt;0.022</v>
      </c>
      <c r="AA57" s="5" t="str">
        <f t="shared" si="25"/>
        <v>&lt;0.040</v>
      </c>
      <c r="AB57" s="5">
        <v>-2.4499999999999999E-3</v>
      </c>
      <c r="AC57" s="5">
        <v>11.142300000000001</v>
      </c>
      <c r="AD57" s="5">
        <f t="shared" si="26"/>
        <v>99.663479000000009</v>
      </c>
      <c r="AF57" s="8" t="str">
        <f t="shared" si="27"/>
        <v>N/A</v>
      </c>
      <c r="AG57" s="8">
        <f t="shared" si="28"/>
        <v>6.4382977259999996E-3</v>
      </c>
      <c r="AH57" s="8" t="str">
        <f t="shared" si="29"/>
        <v>N/A</v>
      </c>
      <c r="AI57" s="8">
        <f t="shared" si="30"/>
        <v>0.134221124852</v>
      </c>
      <c r="AJ57" s="8">
        <f t="shared" si="31"/>
        <v>2.5737615338699997E-2</v>
      </c>
      <c r="AK57" s="8">
        <f t="shared" si="32"/>
        <v>5.33383384965E-2</v>
      </c>
      <c r="AL57" s="8" t="str">
        <f t="shared" si="33"/>
        <v>N/A</v>
      </c>
      <c r="AM57" s="8" t="str">
        <f t="shared" si="34"/>
        <v>N/A</v>
      </c>
      <c r="AN57" s="8">
        <f t="shared" si="35"/>
        <v>5.7065866600000004E-3</v>
      </c>
      <c r="AO57" s="8">
        <f t="shared" si="36"/>
        <v>9.561615360000001E-3</v>
      </c>
      <c r="AP57" s="8">
        <f t="shared" si="37"/>
        <v>1.8917757600000001E-2</v>
      </c>
      <c r="AR57">
        <v>11.6211</v>
      </c>
      <c r="AS57">
        <v>2.7740999999999998E-2</v>
      </c>
      <c r="AT57">
        <v>11.1486</v>
      </c>
      <c r="AU57">
        <v>24.278300000000002</v>
      </c>
      <c r="AV57">
        <v>0.59995699999999996</v>
      </c>
      <c r="AW57">
        <v>6.3471500000000001</v>
      </c>
      <c r="AX57">
        <v>1.1698E-2</v>
      </c>
      <c r="AY57">
        <v>-2.69E-2</v>
      </c>
      <c r="AZ57">
        <v>5.1830000000000001E-3</v>
      </c>
      <c r="BA57">
        <v>8.4480000000000006E-3</v>
      </c>
      <c r="BB57">
        <v>1.2880000000000001E-3</v>
      </c>
      <c r="BC57">
        <v>44.373699999999999</v>
      </c>
      <c r="BD57">
        <v>1.24682</v>
      </c>
      <c r="BE57">
        <v>99.643100000000004</v>
      </c>
      <c r="BG57" s="10">
        <v>24.861799999999999</v>
      </c>
      <c r="BH57" s="10">
        <v>4.6274000000000003E-2</v>
      </c>
      <c r="BI57" s="10">
        <v>21.065100000000001</v>
      </c>
      <c r="BJ57" s="10">
        <v>31.233899999999998</v>
      </c>
      <c r="BK57" s="10">
        <v>0.77468700000000001</v>
      </c>
      <c r="BL57" s="10">
        <v>10.525499999999999</v>
      </c>
      <c r="BM57" s="10">
        <v>1.6368000000000001E-2</v>
      </c>
      <c r="BN57" s="10">
        <v>-3.6260000000000001E-2</v>
      </c>
      <c r="BO57" s="10">
        <v>6.2430000000000003E-3</v>
      </c>
      <c r="BP57" s="10">
        <v>8.4480000000000006E-3</v>
      </c>
      <c r="BQ57" s="10">
        <v>1.2880000000000001E-3</v>
      </c>
      <c r="BR57" s="10">
        <v>-2.4499999999999999E-3</v>
      </c>
      <c r="BS57" s="10">
        <v>11.142300000000001</v>
      </c>
      <c r="BT57" s="10">
        <v>99.643100000000004</v>
      </c>
      <c r="BV57">
        <v>7.4631400000000001</v>
      </c>
      <c r="BW57">
        <v>1.0446E-2</v>
      </c>
      <c r="BX57">
        <v>7.4526300000000001</v>
      </c>
      <c r="BY57">
        <v>7.8411600000000004</v>
      </c>
      <c r="BZ57">
        <v>0.19697500000000001</v>
      </c>
      <c r="CA57">
        <v>4.7102700000000004</v>
      </c>
      <c r="CB57">
        <v>5.2639999999999996E-3</v>
      </c>
      <c r="CC57">
        <v>-2.1100000000000001E-2</v>
      </c>
      <c r="CD57">
        <v>2.3909999999999999E-3</v>
      </c>
      <c r="CE57">
        <v>4.2979999999999997E-3</v>
      </c>
      <c r="CF57">
        <v>1.222E-3</v>
      </c>
      <c r="CG57">
        <v>50.0229</v>
      </c>
      <c r="CH57">
        <v>22.310400000000001</v>
      </c>
      <c r="CI57">
        <v>100</v>
      </c>
      <c r="CK57">
        <v>0</v>
      </c>
      <c r="CL57">
        <v>1.2902E-2</v>
      </c>
      <c r="CM57">
        <v>0</v>
      </c>
      <c r="CN57">
        <v>4.0777000000000001E-2</v>
      </c>
      <c r="CO57">
        <v>2.7810000000000001E-2</v>
      </c>
      <c r="CP57">
        <v>1.7472000000000001E-2</v>
      </c>
      <c r="CQ57">
        <v>0</v>
      </c>
      <c r="CR57">
        <v>4.4122000000000001E-2</v>
      </c>
      <c r="CS57">
        <v>1.3783E-2</v>
      </c>
      <c r="CT57">
        <v>2.2814000000000001E-2</v>
      </c>
      <c r="CU57">
        <v>4.0093999999999998E-2</v>
      </c>
      <c r="CV57">
        <v>0</v>
      </c>
      <c r="CW57">
        <v>2.1520999999999998E-2</v>
      </c>
      <c r="CX57">
        <v>0</v>
      </c>
      <c r="CY57">
        <v>5.2458999999999999E-2</v>
      </c>
      <c r="CZ57">
        <v>3.5909000000000003E-2</v>
      </c>
      <c r="DA57">
        <v>2.8972999999999999E-2</v>
      </c>
      <c r="DB57">
        <v>0</v>
      </c>
      <c r="DC57">
        <v>5.9475E-2</v>
      </c>
      <c r="DD57">
        <v>1.6601999999999999E-2</v>
      </c>
      <c r="DE57">
        <v>2.2814000000000001E-2</v>
      </c>
      <c r="DF57">
        <v>4.0093999999999998E-2</v>
      </c>
      <c r="DG57">
        <v>0</v>
      </c>
      <c r="DH57">
        <v>23.208600000000001</v>
      </c>
      <c r="DI57">
        <v>0</v>
      </c>
      <c r="DJ57">
        <v>0.552844</v>
      </c>
      <c r="DK57">
        <v>4.2899099999999999</v>
      </c>
      <c r="DL57">
        <v>0.84035099999999996</v>
      </c>
      <c r="DM57">
        <v>0</v>
      </c>
      <c r="DN57">
        <v>-64.289000000000001</v>
      </c>
      <c r="DO57">
        <v>110.102</v>
      </c>
      <c r="DP57">
        <v>113.182</v>
      </c>
      <c r="DQ57">
        <v>1468.77</v>
      </c>
      <c r="DR57">
        <v>-4.8205</v>
      </c>
      <c r="DS57">
        <v>17.897500000000001</v>
      </c>
    </row>
    <row r="58" spans="1:123" x14ac:dyDescent="0.25">
      <c r="A58" t="s">
        <v>130</v>
      </c>
      <c r="B58" s="5">
        <f t="shared" si="3"/>
        <v>11.6997</v>
      </c>
      <c r="C58" s="5">
        <f t="shared" si="4"/>
        <v>1.8641000000000001E-2</v>
      </c>
      <c r="D58" s="5">
        <f t="shared" si="5"/>
        <v>11.186299999999999</v>
      </c>
      <c r="E58" s="5">
        <f t="shared" si="6"/>
        <v>23.273099999999999</v>
      </c>
      <c r="F58" s="5">
        <f t="shared" si="7"/>
        <v>0.65421300000000004</v>
      </c>
      <c r="G58" s="5">
        <f t="shared" si="8"/>
        <v>6.7367999999999997</v>
      </c>
      <c r="H58" s="5">
        <f t="shared" si="9"/>
        <v>6.6280000000000002E-3</v>
      </c>
      <c r="I58" s="5" t="str">
        <f t="shared" si="10"/>
        <v>&lt;0.033</v>
      </c>
      <c r="J58" s="5" t="str">
        <f t="shared" si="11"/>
        <v>&lt;0.013</v>
      </c>
      <c r="K58" s="5">
        <f t="shared" si="12"/>
        <v>2.4556000000000001E-2</v>
      </c>
      <c r="L58" s="5" t="str">
        <f t="shared" si="13"/>
        <v>&lt;0.041</v>
      </c>
      <c r="M58" s="5">
        <v>44.5441</v>
      </c>
      <c r="N58" s="5">
        <v>1.25423</v>
      </c>
      <c r="O58" s="5">
        <f t="shared" si="14"/>
        <v>99.398268000000002</v>
      </c>
      <c r="Q58" s="5">
        <f t="shared" si="15"/>
        <v>25.029900000000001</v>
      </c>
      <c r="R58" s="5">
        <f t="shared" si="16"/>
        <v>3.1095000000000001E-2</v>
      </c>
      <c r="S58" s="5">
        <f t="shared" si="17"/>
        <v>21.136199999999999</v>
      </c>
      <c r="T58" s="5">
        <f t="shared" si="18"/>
        <v>29.940799999999999</v>
      </c>
      <c r="U58" s="5">
        <f t="shared" si="19"/>
        <v>0.84474400000000005</v>
      </c>
      <c r="V58" s="5">
        <f t="shared" si="20"/>
        <v>11.1716</v>
      </c>
      <c r="W58" s="5">
        <f t="shared" si="21"/>
        <v>9.273E-3</v>
      </c>
      <c r="X58" s="5" t="str">
        <f t="shared" si="22"/>
        <v>&lt;0.045</v>
      </c>
      <c r="Y58" s="5" t="str">
        <f t="shared" si="23"/>
        <v>&lt;0.016</v>
      </c>
      <c r="Z58" s="5">
        <f t="shared" si="24"/>
        <v>2.4556000000000001E-2</v>
      </c>
      <c r="AA58" s="5" t="str">
        <f t="shared" si="25"/>
        <v>&lt;0.041</v>
      </c>
      <c r="AB58" s="5">
        <v>-8.0599999999999995E-3</v>
      </c>
      <c r="AC58" s="5">
        <v>11.208399999999999</v>
      </c>
      <c r="AD58" s="5">
        <f t="shared" si="26"/>
        <v>99.388508000000002</v>
      </c>
      <c r="AF58" s="8" t="str">
        <f t="shared" si="27"/>
        <v>N/A</v>
      </c>
      <c r="AG58" s="8">
        <f t="shared" si="28"/>
        <v>6.5625640499999997E-3</v>
      </c>
      <c r="AH58" s="8" t="str">
        <f t="shared" si="29"/>
        <v>N/A</v>
      </c>
      <c r="AI58" s="8">
        <f t="shared" si="30"/>
        <v>0.13151954633399998</v>
      </c>
      <c r="AJ58" s="8">
        <f t="shared" si="31"/>
        <v>2.6990211528000001E-2</v>
      </c>
      <c r="AK58" s="8">
        <f t="shared" si="32"/>
        <v>5.4717098015999999E-2</v>
      </c>
      <c r="AL58" s="8" t="str">
        <f t="shared" si="33"/>
        <v>N/A</v>
      </c>
      <c r="AM58" s="8">
        <f t="shared" si="34"/>
        <v>1.4417380621999999E-2</v>
      </c>
      <c r="AN58" s="8">
        <f t="shared" si="35"/>
        <v>5.6361285940000009E-3</v>
      </c>
      <c r="AO58" s="8">
        <f t="shared" si="36"/>
        <v>8.5353463719999995E-3</v>
      </c>
      <c r="AP58" s="8">
        <f t="shared" si="37"/>
        <v>1.9548654069999997E-2</v>
      </c>
      <c r="AR58">
        <v>11.6997</v>
      </c>
      <c r="AS58">
        <v>1.8641000000000001E-2</v>
      </c>
      <c r="AT58">
        <v>11.186299999999999</v>
      </c>
      <c r="AU58">
        <v>23.273099999999999</v>
      </c>
      <c r="AV58">
        <v>0.65421300000000004</v>
      </c>
      <c r="AW58">
        <v>6.7367999999999997</v>
      </c>
      <c r="AX58">
        <v>6.6280000000000002E-3</v>
      </c>
      <c r="AY58">
        <v>2.3546000000000001E-2</v>
      </c>
      <c r="AZ58">
        <v>7.4390000000000003E-3</v>
      </c>
      <c r="BA58">
        <v>2.4556000000000001E-2</v>
      </c>
      <c r="BB58">
        <v>5.9690000000000003E-3</v>
      </c>
      <c r="BC58">
        <v>44.5441</v>
      </c>
      <c r="BD58">
        <v>1.25423</v>
      </c>
      <c r="BE58">
        <v>99.435199999999995</v>
      </c>
      <c r="BG58" s="10">
        <v>25.029900000000001</v>
      </c>
      <c r="BH58" s="10">
        <v>3.1095000000000001E-2</v>
      </c>
      <c r="BI58" s="10">
        <v>21.136199999999999</v>
      </c>
      <c r="BJ58" s="10">
        <v>29.940799999999999</v>
      </c>
      <c r="BK58" s="10">
        <v>0.84474400000000005</v>
      </c>
      <c r="BL58" s="10">
        <v>11.1716</v>
      </c>
      <c r="BM58" s="10">
        <v>9.273E-3</v>
      </c>
      <c r="BN58" s="10">
        <v>3.1739000000000003E-2</v>
      </c>
      <c r="BO58" s="10">
        <v>8.9610000000000002E-3</v>
      </c>
      <c r="BP58" s="10">
        <v>2.4556000000000001E-2</v>
      </c>
      <c r="BQ58" s="10">
        <v>5.9690000000000003E-3</v>
      </c>
      <c r="BR58" s="10">
        <v>-8.0599999999999995E-3</v>
      </c>
      <c r="BS58" s="10">
        <v>11.208399999999999</v>
      </c>
      <c r="BT58" s="10">
        <v>99.435199999999995</v>
      </c>
      <c r="BV58">
        <v>7.48142</v>
      </c>
      <c r="BW58">
        <v>6.9890000000000004E-3</v>
      </c>
      <c r="BX58">
        <v>7.4457599999999999</v>
      </c>
      <c r="BY58">
        <v>7.4843400000000004</v>
      </c>
      <c r="BZ58">
        <v>0.213868</v>
      </c>
      <c r="CA58">
        <v>4.9780199999999999</v>
      </c>
      <c r="CB58">
        <v>2.97E-3</v>
      </c>
      <c r="CC58">
        <v>1.8394000000000001E-2</v>
      </c>
      <c r="CD58">
        <v>3.4169999999999999E-3</v>
      </c>
      <c r="CE58">
        <v>1.244E-2</v>
      </c>
      <c r="CF58">
        <v>5.6429999999999996E-3</v>
      </c>
      <c r="CG58">
        <v>49.999899999999997</v>
      </c>
      <c r="CH58">
        <v>22.346800000000002</v>
      </c>
      <c r="CI58">
        <v>100</v>
      </c>
      <c r="CK58">
        <v>0</v>
      </c>
      <c r="CL58">
        <v>1.3427E-2</v>
      </c>
      <c r="CM58">
        <v>0</v>
      </c>
      <c r="CN58">
        <v>4.0854000000000001E-2</v>
      </c>
      <c r="CO58">
        <v>2.9475999999999999E-2</v>
      </c>
      <c r="CP58">
        <v>1.7427999999999999E-2</v>
      </c>
      <c r="CQ58">
        <v>0</v>
      </c>
      <c r="CR58">
        <v>3.3403000000000002E-2</v>
      </c>
      <c r="CS58">
        <v>1.3521999999999999E-2</v>
      </c>
      <c r="CT58">
        <v>1.8858E-2</v>
      </c>
      <c r="CU58">
        <v>4.1369999999999997E-2</v>
      </c>
      <c r="CV58">
        <v>0</v>
      </c>
      <c r="CW58">
        <v>2.2397E-2</v>
      </c>
      <c r="CX58">
        <v>0</v>
      </c>
      <c r="CY58">
        <v>5.2559000000000002E-2</v>
      </c>
      <c r="CZ58">
        <v>3.8059999999999997E-2</v>
      </c>
      <c r="DA58">
        <v>2.8899999999999999E-2</v>
      </c>
      <c r="DB58">
        <v>0</v>
      </c>
      <c r="DC58">
        <v>4.5025999999999997E-2</v>
      </c>
      <c r="DD58">
        <v>1.6288E-2</v>
      </c>
      <c r="DE58">
        <v>1.8858E-2</v>
      </c>
      <c r="DF58">
        <v>4.1369999999999997E-2</v>
      </c>
      <c r="DG58">
        <v>0</v>
      </c>
      <c r="DH58">
        <v>35.204999999999998</v>
      </c>
      <c r="DI58">
        <v>0</v>
      </c>
      <c r="DJ58">
        <v>0.56511400000000001</v>
      </c>
      <c r="DK58">
        <v>4.1256000000000004</v>
      </c>
      <c r="DL58">
        <v>0.81221200000000005</v>
      </c>
      <c r="DM58">
        <v>0</v>
      </c>
      <c r="DN58">
        <v>61.230699999999999</v>
      </c>
      <c r="DO58">
        <v>75.764600000000002</v>
      </c>
      <c r="DP58">
        <v>34.758699999999997</v>
      </c>
      <c r="DQ58">
        <v>327.50299999999999</v>
      </c>
      <c r="DR58">
        <v>-4.7058999999999997</v>
      </c>
      <c r="DS58">
        <v>17.949000000000002</v>
      </c>
    </row>
    <row r="59" spans="1:123" x14ac:dyDescent="0.25">
      <c r="A59" t="s">
        <v>131</v>
      </c>
      <c r="B59" s="5">
        <f t="shared" si="3"/>
        <v>11.5664</v>
      </c>
      <c r="C59" s="5">
        <f t="shared" si="4"/>
        <v>1.8412000000000001E-2</v>
      </c>
      <c r="D59" s="5">
        <f t="shared" si="5"/>
        <v>11.458299999999999</v>
      </c>
      <c r="E59" s="5">
        <f t="shared" si="6"/>
        <v>23.4602</v>
      </c>
      <c r="F59" s="5">
        <f t="shared" si="7"/>
        <v>0.535748</v>
      </c>
      <c r="G59" s="5">
        <f t="shared" si="8"/>
        <v>6.6669900000000002</v>
      </c>
      <c r="H59" s="5">
        <f t="shared" si="9"/>
        <v>1.9873999999999999E-2</v>
      </c>
      <c r="I59" s="5" t="str">
        <f t="shared" si="10"/>
        <v>&lt;0.037</v>
      </c>
      <c r="J59" s="5">
        <f t="shared" si="11"/>
        <v>1.5859000000000002E-2</v>
      </c>
      <c r="K59" s="5" t="str">
        <f t="shared" si="12"/>
        <v>&lt;0.022</v>
      </c>
      <c r="L59" s="5" t="str">
        <f t="shared" si="13"/>
        <v>&lt;0.039</v>
      </c>
      <c r="M59" s="5">
        <v>44.588099999999997</v>
      </c>
      <c r="N59" s="5">
        <v>1.2528900000000001</v>
      </c>
      <c r="O59" s="5">
        <f t="shared" si="14"/>
        <v>99.582772999999989</v>
      </c>
      <c r="Q59" s="5">
        <f t="shared" si="15"/>
        <v>24.744800000000001</v>
      </c>
      <c r="R59" s="5">
        <f t="shared" si="16"/>
        <v>3.0712E-2</v>
      </c>
      <c r="S59" s="5">
        <f t="shared" si="17"/>
        <v>21.650200000000002</v>
      </c>
      <c r="T59" s="5">
        <f t="shared" si="18"/>
        <v>30.1815</v>
      </c>
      <c r="U59" s="5">
        <f t="shared" si="19"/>
        <v>0.691778</v>
      </c>
      <c r="V59" s="5">
        <f t="shared" si="20"/>
        <v>11.055899999999999</v>
      </c>
      <c r="W59" s="5">
        <f t="shared" si="21"/>
        <v>2.7807999999999999E-2</v>
      </c>
      <c r="X59" s="5" t="str">
        <f t="shared" si="22"/>
        <v>&lt;0.050</v>
      </c>
      <c r="Y59" s="5">
        <f t="shared" si="23"/>
        <v>1.9102999999999998E-2</v>
      </c>
      <c r="Z59" s="5" t="str">
        <f t="shared" si="24"/>
        <v>&lt;0.022</v>
      </c>
      <c r="AA59" s="5" t="str">
        <f t="shared" si="25"/>
        <v>&lt;0.039</v>
      </c>
      <c r="AB59" s="5">
        <v>-1.8149999999999999E-2</v>
      </c>
      <c r="AC59" s="5">
        <v>11.1965</v>
      </c>
      <c r="AD59" s="5">
        <f t="shared" si="26"/>
        <v>99.580150999999987</v>
      </c>
      <c r="AF59" s="8" t="str">
        <f t="shared" si="27"/>
        <v>N/A</v>
      </c>
      <c r="AG59" s="8">
        <f t="shared" si="28"/>
        <v>6.3160524800000006E-3</v>
      </c>
      <c r="AH59" s="8" t="str">
        <f t="shared" si="29"/>
        <v>N/A</v>
      </c>
      <c r="AI59" s="8">
        <f t="shared" si="30"/>
        <v>0.13218766991</v>
      </c>
      <c r="AJ59" s="8">
        <f t="shared" si="31"/>
        <v>2.4730341979199998E-2</v>
      </c>
      <c r="AK59" s="8">
        <f t="shared" si="32"/>
        <v>5.4330634908000004E-2</v>
      </c>
      <c r="AL59" s="8" t="str">
        <f t="shared" si="33"/>
        <v>N/A</v>
      </c>
      <c r="AM59" s="8">
        <f t="shared" si="34"/>
        <v>1.5480767120000001E-2</v>
      </c>
      <c r="AN59" s="8">
        <f t="shared" si="35"/>
        <v>5.5324438680000006E-3</v>
      </c>
      <c r="AO59" s="8">
        <f t="shared" si="36"/>
        <v>9.6908133819999989E-3</v>
      </c>
      <c r="AP59" s="8">
        <f t="shared" si="37"/>
        <v>1.9009213163999998E-2</v>
      </c>
      <c r="AR59">
        <v>11.5664</v>
      </c>
      <c r="AS59">
        <v>1.8412000000000001E-2</v>
      </c>
      <c r="AT59">
        <v>11.458299999999999</v>
      </c>
      <c r="AU59">
        <v>23.4602</v>
      </c>
      <c r="AV59">
        <v>0.535748</v>
      </c>
      <c r="AW59">
        <v>6.6669900000000002</v>
      </c>
      <c r="AX59">
        <v>1.9873999999999999E-2</v>
      </c>
      <c r="AY59">
        <v>7.8259999999999996E-3</v>
      </c>
      <c r="AZ59">
        <v>1.5859000000000002E-2</v>
      </c>
      <c r="BA59">
        <v>1.2874E-2</v>
      </c>
      <c r="BB59">
        <v>3.6188999999999999E-2</v>
      </c>
      <c r="BC59">
        <v>44.588099999999997</v>
      </c>
      <c r="BD59">
        <v>1.2528900000000001</v>
      </c>
      <c r="BE59">
        <v>99.639700000000005</v>
      </c>
      <c r="BG59" s="10">
        <v>24.744800000000001</v>
      </c>
      <c r="BH59" s="10">
        <v>3.0712E-2</v>
      </c>
      <c r="BI59" s="10">
        <v>21.650200000000002</v>
      </c>
      <c r="BJ59" s="10">
        <v>30.1815</v>
      </c>
      <c r="BK59" s="10">
        <v>0.691778</v>
      </c>
      <c r="BL59" s="10">
        <v>11.055899999999999</v>
      </c>
      <c r="BM59" s="10">
        <v>2.7807999999999999E-2</v>
      </c>
      <c r="BN59" s="10">
        <v>1.055E-2</v>
      </c>
      <c r="BO59" s="10">
        <v>1.9102999999999998E-2</v>
      </c>
      <c r="BP59" s="10">
        <v>1.2874E-2</v>
      </c>
      <c r="BQ59" s="10">
        <v>3.6188999999999999E-2</v>
      </c>
      <c r="BR59" s="10">
        <v>-1.8149999999999999E-2</v>
      </c>
      <c r="BS59" s="10">
        <v>11.1965</v>
      </c>
      <c r="BT59" s="10">
        <v>99.639700000000005</v>
      </c>
      <c r="BV59">
        <v>7.3879799999999998</v>
      </c>
      <c r="BW59">
        <v>6.8960000000000002E-3</v>
      </c>
      <c r="BX59">
        <v>7.6183500000000004</v>
      </c>
      <c r="BY59">
        <v>7.53613</v>
      </c>
      <c r="BZ59">
        <v>0.17494599999999999</v>
      </c>
      <c r="CA59">
        <v>4.92096</v>
      </c>
      <c r="CB59">
        <v>8.8959999999999994E-3</v>
      </c>
      <c r="CC59">
        <v>6.1069999999999996E-3</v>
      </c>
      <c r="CD59">
        <v>7.2760000000000003E-3</v>
      </c>
      <c r="CE59">
        <v>6.515E-3</v>
      </c>
      <c r="CF59">
        <v>3.4173000000000002E-2</v>
      </c>
      <c r="CG59">
        <v>49.993600000000001</v>
      </c>
      <c r="CH59">
        <v>22.298200000000001</v>
      </c>
      <c r="CI59">
        <v>100</v>
      </c>
      <c r="CK59">
        <v>0</v>
      </c>
      <c r="CL59">
        <v>1.2891E-2</v>
      </c>
      <c r="CM59">
        <v>0</v>
      </c>
      <c r="CN59">
        <v>4.4534999999999998E-2</v>
      </c>
      <c r="CO59">
        <v>2.794E-2</v>
      </c>
      <c r="CP59">
        <v>1.6063999999999998E-2</v>
      </c>
      <c r="CQ59">
        <v>0</v>
      </c>
      <c r="CR59">
        <v>3.7340999999999999E-2</v>
      </c>
      <c r="CS59">
        <v>1.2926999999999999E-2</v>
      </c>
      <c r="CT59">
        <v>2.2821000000000001E-2</v>
      </c>
      <c r="CU59">
        <v>3.9710000000000002E-2</v>
      </c>
      <c r="CV59">
        <v>0</v>
      </c>
      <c r="CW59">
        <v>2.1502E-2</v>
      </c>
      <c r="CX59">
        <v>0</v>
      </c>
      <c r="CY59">
        <v>5.7293999999999998E-2</v>
      </c>
      <c r="CZ59">
        <v>3.6076999999999998E-2</v>
      </c>
      <c r="DA59">
        <v>2.6637999999999998E-2</v>
      </c>
      <c r="DB59">
        <v>0</v>
      </c>
      <c r="DC59">
        <v>5.0334999999999998E-2</v>
      </c>
      <c r="DD59">
        <v>1.5572000000000001E-2</v>
      </c>
      <c r="DE59">
        <v>2.2821000000000001E-2</v>
      </c>
      <c r="DF59">
        <v>3.9710000000000002E-2</v>
      </c>
      <c r="DG59">
        <v>0</v>
      </c>
      <c r="DH59">
        <v>34.304000000000002</v>
      </c>
      <c r="DI59">
        <v>0</v>
      </c>
      <c r="DJ59">
        <v>0.56345500000000004</v>
      </c>
      <c r="DK59">
        <v>4.6160399999999999</v>
      </c>
      <c r="DL59">
        <v>0.81491999999999998</v>
      </c>
      <c r="DM59">
        <v>0</v>
      </c>
      <c r="DN59">
        <v>197.81200000000001</v>
      </c>
      <c r="DO59">
        <v>34.885199999999998</v>
      </c>
      <c r="DP59">
        <v>75.274299999999997</v>
      </c>
      <c r="DQ59">
        <v>52.5276</v>
      </c>
      <c r="DR59">
        <v>-4.1040999999999999</v>
      </c>
      <c r="DS59">
        <v>17.9786</v>
      </c>
    </row>
    <row r="60" spans="1:123" x14ac:dyDescent="0.25">
      <c r="A60" t="s">
        <v>132</v>
      </c>
      <c r="B60" s="5">
        <f t="shared" si="3"/>
        <v>11.342000000000001</v>
      </c>
      <c r="C60" s="5">
        <f t="shared" si="4"/>
        <v>2.4265999999999999E-2</v>
      </c>
      <c r="D60" s="5">
        <f t="shared" si="5"/>
        <v>11.357200000000001</v>
      </c>
      <c r="E60" s="5">
        <f t="shared" si="6"/>
        <v>24.857500000000002</v>
      </c>
      <c r="F60" s="5">
        <f t="shared" si="7"/>
        <v>0.59644399999999997</v>
      </c>
      <c r="G60" s="5">
        <f t="shared" si="8"/>
        <v>5.8169899999999997</v>
      </c>
      <c r="H60" s="5">
        <f t="shared" si="9"/>
        <v>2.5579000000000001E-2</v>
      </c>
      <c r="I60" s="5" t="str">
        <f t="shared" si="10"/>
        <v>&lt;0.037</v>
      </c>
      <c r="J60" s="5" t="str">
        <f t="shared" si="11"/>
        <v>&lt;0.014</v>
      </c>
      <c r="K60" s="5" t="str">
        <f t="shared" si="12"/>
        <v>&lt;0.022</v>
      </c>
      <c r="L60" s="5" t="str">
        <f t="shared" si="13"/>
        <v>&lt;0.040</v>
      </c>
      <c r="M60" s="5">
        <v>44.039000000000001</v>
      </c>
      <c r="N60" s="5">
        <v>1.2413700000000001</v>
      </c>
      <c r="O60" s="5">
        <f t="shared" si="14"/>
        <v>99.300348999999997</v>
      </c>
      <c r="Q60" s="5">
        <f t="shared" si="15"/>
        <v>24.264600000000002</v>
      </c>
      <c r="R60" s="5">
        <f t="shared" si="16"/>
        <v>4.0476999999999999E-2</v>
      </c>
      <c r="S60" s="5">
        <f t="shared" si="17"/>
        <v>21.459299999999999</v>
      </c>
      <c r="T60" s="5">
        <f t="shared" si="18"/>
        <v>31.979099999999999</v>
      </c>
      <c r="U60" s="5">
        <f t="shared" si="19"/>
        <v>0.77015100000000003</v>
      </c>
      <c r="V60" s="5">
        <f t="shared" si="20"/>
        <v>9.6463199999999993</v>
      </c>
      <c r="W60" s="5">
        <f t="shared" si="21"/>
        <v>3.5790000000000002E-2</v>
      </c>
      <c r="X60" s="5" t="str">
        <f t="shared" si="22"/>
        <v>&lt;0.050</v>
      </c>
      <c r="Y60" s="5" t="str">
        <f t="shared" si="23"/>
        <v>&lt;0.017</v>
      </c>
      <c r="Z60" s="5" t="str">
        <f t="shared" si="24"/>
        <v>&lt;0.022</v>
      </c>
      <c r="AA60" s="5" t="str">
        <f t="shared" si="25"/>
        <v>&lt;0.040</v>
      </c>
      <c r="AB60" s="5">
        <v>2.0639999999999999E-3</v>
      </c>
      <c r="AC60" s="5">
        <v>11.093500000000001</v>
      </c>
      <c r="AD60" s="5">
        <f t="shared" si="26"/>
        <v>99.291302000000016</v>
      </c>
      <c r="AF60" s="8" t="str">
        <f t="shared" si="27"/>
        <v>N/A</v>
      </c>
      <c r="AG60" s="8">
        <f t="shared" si="28"/>
        <v>6.3189877299999996E-3</v>
      </c>
      <c r="AH60" s="8" t="str">
        <f t="shared" si="29"/>
        <v>N/A</v>
      </c>
      <c r="AI60" s="8">
        <f t="shared" si="30"/>
        <v>0.13572990439999999</v>
      </c>
      <c r="AJ60" s="8">
        <f t="shared" si="31"/>
        <v>2.5661704878E-2</v>
      </c>
      <c r="AK60" s="8">
        <f t="shared" si="32"/>
        <v>5.1157576724899997E-2</v>
      </c>
      <c r="AL60" s="8" t="str">
        <f t="shared" si="33"/>
        <v>N/A</v>
      </c>
      <c r="AM60" s="8">
        <f t="shared" si="34"/>
        <v>1.5999413556E-2</v>
      </c>
      <c r="AN60" s="8" t="str">
        <f t="shared" si="35"/>
        <v>N/A</v>
      </c>
      <c r="AO60" s="8">
        <f t="shared" si="36"/>
        <v>9.7017126419999995E-3</v>
      </c>
      <c r="AP60" s="8" t="str">
        <f t="shared" si="37"/>
        <v>N/A</v>
      </c>
      <c r="AR60">
        <v>11.342000000000001</v>
      </c>
      <c r="AS60">
        <v>2.4265999999999999E-2</v>
      </c>
      <c r="AT60">
        <v>11.357200000000001</v>
      </c>
      <c r="AU60">
        <v>24.857500000000002</v>
      </c>
      <c r="AV60">
        <v>0.59644399999999997</v>
      </c>
      <c r="AW60">
        <v>5.8169899999999997</v>
      </c>
      <c r="AX60">
        <v>2.5579000000000001E-2</v>
      </c>
      <c r="AY60">
        <v>2.7456999999999999E-2</v>
      </c>
      <c r="AZ60">
        <v>-2.16E-3</v>
      </c>
      <c r="BA60">
        <v>1.1379E-2</v>
      </c>
      <c r="BB60">
        <v>-1.0999999999999999E-2</v>
      </c>
      <c r="BC60">
        <v>44.039000000000001</v>
      </c>
      <c r="BD60">
        <v>1.2413700000000001</v>
      </c>
      <c r="BE60">
        <v>99.325999999999993</v>
      </c>
      <c r="BG60" s="10">
        <v>24.264600000000002</v>
      </c>
      <c r="BH60" s="10">
        <v>4.0476999999999999E-2</v>
      </c>
      <c r="BI60" s="10">
        <v>21.459299999999999</v>
      </c>
      <c r="BJ60" s="10">
        <v>31.979099999999999</v>
      </c>
      <c r="BK60" s="10">
        <v>0.77015100000000003</v>
      </c>
      <c r="BL60" s="10">
        <v>9.6463199999999993</v>
      </c>
      <c r="BM60" s="10">
        <v>3.5790000000000002E-2</v>
      </c>
      <c r="BN60" s="10">
        <v>3.7011000000000002E-2</v>
      </c>
      <c r="BO60" s="10">
        <v>-2.5999999999999999E-3</v>
      </c>
      <c r="BP60" s="10">
        <v>1.1379E-2</v>
      </c>
      <c r="BQ60" s="10">
        <v>-1.0999999999999999E-2</v>
      </c>
      <c r="BR60" s="10">
        <v>2.0639999999999999E-3</v>
      </c>
      <c r="BS60" s="10">
        <v>11.093500000000001</v>
      </c>
      <c r="BT60" s="10">
        <v>99.325999999999993</v>
      </c>
      <c r="BV60">
        <v>7.3343499999999997</v>
      </c>
      <c r="BW60">
        <v>9.2010000000000008E-3</v>
      </c>
      <c r="BX60">
        <v>7.6447099999999999</v>
      </c>
      <c r="BY60">
        <v>8.0838800000000006</v>
      </c>
      <c r="BZ60">
        <v>0.19717899999999999</v>
      </c>
      <c r="CA60">
        <v>4.3467599999999997</v>
      </c>
      <c r="CB60">
        <v>1.1591000000000001E-2</v>
      </c>
      <c r="CC60">
        <v>2.1690999999999998E-2</v>
      </c>
      <c r="CD60">
        <v>-1E-3</v>
      </c>
      <c r="CE60">
        <v>5.829E-3</v>
      </c>
      <c r="CF60">
        <v>-1.052E-2</v>
      </c>
      <c r="CG60">
        <v>49.989600000000003</v>
      </c>
      <c r="CH60">
        <v>22.366700000000002</v>
      </c>
      <c r="CI60">
        <v>100</v>
      </c>
      <c r="CK60">
        <v>0</v>
      </c>
      <c r="CL60">
        <v>1.2735E-2</v>
      </c>
      <c r="CM60">
        <v>0</v>
      </c>
      <c r="CN60">
        <v>4.2907000000000001E-2</v>
      </c>
      <c r="CO60">
        <v>2.7824999999999999E-2</v>
      </c>
      <c r="CP60">
        <v>1.6624E-2</v>
      </c>
      <c r="CQ60">
        <v>0</v>
      </c>
      <c r="CR60">
        <v>3.7151000000000003E-2</v>
      </c>
      <c r="CS60">
        <v>1.4615E-2</v>
      </c>
      <c r="CT60">
        <v>2.2957999999999999E-2</v>
      </c>
      <c r="CU60">
        <v>4.0994999999999997E-2</v>
      </c>
      <c r="CV60">
        <v>0</v>
      </c>
      <c r="CW60">
        <v>2.1243000000000001E-2</v>
      </c>
      <c r="CX60">
        <v>0</v>
      </c>
      <c r="CY60">
        <v>5.5199999999999999E-2</v>
      </c>
      <c r="CZ60">
        <v>3.5928000000000002E-2</v>
      </c>
      <c r="DA60">
        <v>2.7567999999999999E-2</v>
      </c>
      <c r="DB60">
        <v>0</v>
      </c>
      <c r="DC60">
        <v>5.0078999999999999E-2</v>
      </c>
      <c r="DD60">
        <v>1.7606E-2</v>
      </c>
      <c r="DE60">
        <v>2.2957999999999999E-2</v>
      </c>
      <c r="DF60">
        <v>4.0994999999999997E-2</v>
      </c>
      <c r="DG60">
        <v>0</v>
      </c>
      <c r="DH60">
        <v>26.040500000000002</v>
      </c>
      <c r="DI60">
        <v>0</v>
      </c>
      <c r="DJ60">
        <v>0.54603199999999996</v>
      </c>
      <c r="DK60">
        <v>4.3024500000000003</v>
      </c>
      <c r="DL60">
        <v>0.87945099999999998</v>
      </c>
      <c r="DM60">
        <v>0</v>
      </c>
      <c r="DN60">
        <v>58.270800000000001</v>
      </c>
      <c r="DO60">
        <v>-274.99</v>
      </c>
      <c r="DP60">
        <v>85.259799999999998</v>
      </c>
      <c r="DQ60">
        <v>-174.83</v>
      </c>
      <c r="DR60">
        <v>-3.8889999999999998</v>
      </c>
      <c r="DS60">
        <v>18.062000000000001</v>
      </c>
    </row>
    <row r="61" spans="1:123" x14ac:dyDescent="0.25">
      <c r="A61" t="s">
        <v>133</v>
      </c>
      <c r="B61" s="5">
        <f t="shared" si="3"/>
        <v>11.1242</v>
      </c>
      <c r="C61" s="5">
        <f t="shared" si="4"/>
        <v>2.0732E-2</v>
      </c>
      <c r="D61" s="5">
        <f t="shared" si="5"/>
        <v>10.8383</v>
      </c>
      <c r="E61" s="5">
        <f t="shared" si="6"/>
        <v>27.0444</v>
      </c>
      <c r="F61" s="5">
        <f t="shared" si="7"/>
        <v>0.59688300000000005</v>
      </c>
      <c r="G61" s="5">
        <f t="shared" si="8"/>
        <v>4.7658899999999997</v>
      </c>
      <c r="H61" s="5">
        <f t="shared" si="9"/>
        <v>8.2140000000000008E-3</v>
      </c>
      <c r="I61" s="5" t="str">
        <f t="shared" si="10"/>
        <v>&lt;0.035</v>
      </c>
      <c r="J61" s="5" t="str">
        <f t="shared" si="11"/>
        <v>&lt;0.013</v>
      </c>
      <c r="K61" s="5" t="str">
        <f t="shared" si="12"/>
        <v>&lt;0.024</v>
      </c>
      <c r="L61" s="5" t="str">
        <f t="shared" si="13"/>
        <v>&lt;0.041</v>
      </c>
      <c r="M61" s="5">
        <v>43.109200000000001</v>
      </c>
      <c r="N61" s="5">
        <v>1.2225299999999999</v>
      </c>
      <c r="O61" s="5">
        <f t="shared" si="14"/>
        <v>98.730349000000004</v>
      </c>
      <c r="Q61" s="5">
        <f t="shared" si="15"/>
        <v>23.7987</v>
      </c>
      <c r="R61" s="5">
        <f t="shared" si="16"/>
        <v>3.4582000000000002E-2</v>
      </c>
      <c r="S61" s="5">
        <f t="shared" si="17"/>
        <v>20.4787</v>
      </c>
      <c r="T61" s="5">
        <f t="shared" si="18"/>
        <v>34.792499999999997</v>
      </c>
      <c r="U61" s="5">
        <f t="shared" si="19"/>
        <v>0.77071800000000001</v>
      </c>
      <c r="V61" s="5">
        <f t="shared" si="20"/>
        <v>7.9032799999999996</v>
      </c>
      <c r="W61" s="5">
        <f t="shared" si="21"/>
        <v>1.1493E-2</v>
      </c>
      <c r="X61" s="5" t="str">
        <f t="shared" si="22"/>
        <v>&lt;0.048</v>
      </c>
      <c r="Y61" s="5" t="str">
        <f t="shared" si="23"/>
        <v>&lt;0.015</v>
      </c>
      <c r="Z61" s="5" t="str">
        <f t="shared" si="24"/>
        <v>&lt;0.024</v>
      </c>
      <c r="AA61" s="5" t="str">
        <f t="shared" si="25"/>
        <v>&lt;0.041</v>
      </c>
      <c r="AB61" s="5">
        <v>1.0399E-2</v>
      </c>
      <c r="AC61" s="5">
        <v>10.9251</v>
      </c>
      <c r="AD61" s="5">
        <f t="shared" si="26"/>
        <v>98.725471999999996</v>
      </c>
      <c r="AF61" s="8" t="str">
        <f t="shared" si="27"/>
        <v>N/A</v>
      </c>
      <c r="AG61" s="8">
        <f t="shared" si="28"/>
        <v>6.4520886479999999E-3</v>
      </c>
      <c r="AH61" s="8" t="str">
        <f t="shared" si="29"/>
        <v>N/A</v>
      </c>
      <c r="AI61" s="8">
        <f t="shared" si="30"/>
        <v>0.140994897624</v>
      </c>
      <c r="AJ61" s="8">
        <f t="shared" si="31"/>
        <v>2.5264803935699999E-2</v>
      </c>
      <c r="AK61" s="8">
        <f t="shared" si="32"/>
        <v>4.6996441289999996E-2</v>
      </c>
      <c r="AL61" s="8" t="str">
        <f t="shared" si="33"/>
        <v>N/A</v>
      </c>
      <c r="AM61" s="8">
        <f t="shared" si="34"/>
        <v>1.4817478289999998E-2</v>
      </c>
      <c r="AN61" s="8">
        <f t="shared" si="35"/>
        <v>5.5130537280000001E-3</v>
      </c>
      <c r="AO61" s="8">
        <f t="shared" si="36"/>
        <v>1.0097212720000002E-2</v>
      </c>
      <c r="AP61" s="8" t="str">
        <f t="shared" si="37"/>
        <v>N/A</v>
      </c>
      <c r="AR61">
        <v>11.1242</v>
      </c>
      <c r="AS61">
        <v>2.0732E-2</v>
      </c>
      <c r="AT61">
        <v>10.8383</v>
      </c>
      <c r="AU61">
        <v>27.0444</v>
      </c>
      <c r="AV61">
        <v>0.59688300000000005</v>
      </c>
      <c r="AW61">
        <v>4.7658899999999997</v>
      </c>
      <c r="AX61">
        <v>8.2140000000000008E-3</v>
      </c>
      <c r="AY61">
        <v>7.123E-3</v>
      </c>
      <c r="AZ61">
        <v>1.1256E-2</v>
      </c>
      <c r="BA61">
        <v>6.0730000000000003E-3</v>
      </c>
      <c r="BB61">
        <v>-2.7949999999999999E-2</v>
      </c>
      <c r="BC61">
        <v>43.109200000000001</v>
      </c>
      <c r="BD61">
        <v>1.2225299999999999</v>
      </c>
      <c r="BE61">
        <v>98.726799999999997</v>
      </c>
      <c r="BG61" s="10">
        <v>23.7987</v>
      </c>
      <c r="BH61" s="10">
        <v>3.4582000000000002E-2</v>
      </c>
      <c r="BI61" s="10">
        <v>20.4787</v>
      </c>
      <c r="BJ61" s="10">
        <v>34.792499999999997</v>
      </c>
      <c r="BK61" s="10">
        <v>0.77071800000000001</v>
      </c>
      <c r="BL61" s="10">
        <v>7.9032799999999996</v>
      </c>
      <c r="BM61" s="10">
        <v>1.1493E-2</v>
      </c>
      <c r="BN61" s="10">
        <v>9.6019999999999994E-3</v>
      </c>
      <c r="BO61" s="10">
        <v>1.3558000000000001E-2</v>
      </c>
      <c r="BP61" s="10">
        <v>6.0730000000000003E-3</v>
      </c>
      <c r="BQ61" s="10">
        <v>-2.7949999999999999E-2</v>
      </c>
      <c r="BR61" s="10">
        <v>1.0399E-2</v>
      </c>
      <c r="BS61" s="10">
        <v>10.9251</v>
      </c>
      <c r="BT61" s="10">
        <v>98.726799999999997</v>
      </c>
      <c r="BV61">
        <v>7.3401300000000003</v>
      </c>
      <c r="BW61">
        <v>8.0210000000000004E-3</v>
      </c>
      <c r="BX61">
        <v>7.4440400000000002</v>
      </c>
      <c r="BY61">
        <v>8.9742999999999995</v>
      </c>
      <c r="BZ61">
        <v>0.201345</v>
      </c>
      <c r="CA61">
        <v>3.6338900000000001</v>
      </c>
      <c r="CB61">
        <v>3.7980000000000002E-3</v>
      </c>
      <c r="CC61">
        <v>5.7419999999999997E-3</v>
      </c>
      <c r="CD61">
        <v>5.3340000000000002E-3</v>
      </c>
      <c r="CE61">
        <v>3.1749999999999999E-3</v>
      </c>
      <c r="CF61">
        <v>-2.726E-2</v>
      </c>
      <c r="CG61">
        <v>49.931399999999996</v>
      </c>
      <c r="CH61">
        <v>22.476099999999999</v>
      </c>
      <c r="CI61">
        <v>100</v>
      </c>
      <c r="CK61">
        <v>0</v>
      </c>
      <c r="CL61">
        <v>1.3133000000000001E-2</v>
      </c>
      <c r="CM61">
        <v>0</v>
      </c>
      <c r="CN61">
        <v>3.8313E-2</v>
      </c>
      <c r="CO61">
        <v>2.6263000000000002E-2</v>
      </c>
      <c r="CP61">
        <v>1.8547000000000001E-2</v>
      </c>
      <c r="CQ61">
        <v>0</v>
      </c>
      <c r="CR61">
        <v>3.5721999999999997E-2</v>
      </c>
      <c r="CS61">
        <v>1.3065E-2</v>
      </c>
      <c r="CT61">
        <v>2.4326E-2</v>
      </c>
      <c r="CU61">
        <v>4.1341999999999997E-2</v>
      </c>
      <c r="CV61">
        <v>0</v>
      </c>
      <c r="CW61">
        <v>2.1906999999999999E-2</v>
      </c>
      <c r="CX61">
        <v>0</v>
      </c>
      <c r="CY61">
        <v>4.929E-2</v>
      </c>
      <c r="CZ61">
        <v>3.3910999999999997E-2</v>
      </c>
      <c r="DA61">
        <v>3.0755999999999999E-2</v>
      </c>
      <c r="DB61">
        <v>0</v>
      </c>
      <c r="DC61">
        <v>4.8152E-2</v>
      </c>
      <c r="DD61">
        <v>1.5737999999999999E-2</v>
      </c>
      <c r="DE61">
        <v>2.4326E-2</v>
      </c>
      <c r="DF61">
        <v>4.1341999999999997E-2</v>
      </c>
      <c r="DG61">
        <v>0</v>
      </c>
      <c r="DH61">
        <v>31.121400000000001</v>
      </c>
      <c r="DI61">
        <v>0</v>
      </c>
      <c r="DJ61">
        <v>0.52134599999999998</v>
      </c>
      <c r="DK61">
        <v>4.2327899999999996</v>
      </c>
      <c r="DL61">
        <v>0.98609999999999998</v>
      </c>
      <c r="DM61">
        <v>0</v>
      </c>
      <c r="DN61">
        <v>208.023</v>
      </c>
      <c r="DO61">
        <v>48.9788</v>
      </c>
      <c r="DP61">
        <v>166.26400000000001</v>
      </c>
      <c r="DQ61">
        <v>-68.971999999999994</v>
      </c>
      <c r="DR61">
        <v>-3.7757000000000001</v>
      </c>
      <c r="DS61">
        <v>18.071400000000001</v>
      </c>
    </row>
    <row r="62" spans="1:123" x14ac:dyDescent="0.25">
      <c r="A62" t="s">
        <v>134</v>
      </c>
      <c r="B62" s="5">
        <f t="shared" si="3"/>
        <v>11.7073</v>
      </c>
      <c r="C62" s="5">
        <f t="shared" si="4"/>
        <v>1.8484E-2</v>
      </c>
      <c r="D62" s="5">
        <f t="shared" si="5"/>
        <v>11.0533</v>
      </c>
      <c r="E62" s="5">
        <f t="shared" si="6"/>
        <v>23.516400000000001</v>
      </c>
      <c r="F62" s="5">
        <f t="shared" si="7"/>
        <v>0.74004400000000004</v>
      </c>
      <c r="G62" s="5">
        <f t="shared" si="8"/>
        <v>6.3502200000000002</v>
      </c>
      <c r="H62" s="5">
        <f t="shared" si="9"/>
        <v>3.9366999999999999E-2</v>
      </c>
      <c r="I62" s="5" t="str">
        <f t="shared" si="10"/>
        <v>&lt;0.037</v>
      </c>
      <c r="J62" s="5">
        <f t="shared" si="11"/>
        <v>4.1312000000000001E-2</v>
      </c>
      <c r="K62" s="5">
        <f t="shared" si="12"/>
        <v>2.2644000000000001E-2</v>
      </c>
      <c r="L62" s="5" t="str">
        <f t="shared" si="13"/>
        <v>&lt;0.040</v>
      </c>
      <c r="M62" s="5">
        <v>44.258000000000003</v>
      </c>
      <c r="N62" s="5">
        <v>1.2509600000000001</v>
      </c>
      <c r="O62" s="5">
        <f t="shared" si="14"/>
        <v>98.998031000000012</v>
      </c>
      <c r="Q62" s="5">
        <f t="shared" si="15"/>
        <v>25.046199999999999</v>
      </c>
      <c r="R62" s="5">
        <f t="shared" si="16"/>
        <v>3.0832999999999999E-2</v>
      </c>
      <c r="S62" s="5">
        <f t="shared" si="17"/>
        <v>20.884899999999998</v>
      </c>
      <c r="T62" s="5">
        <f t="shared" si="18"/>
        <v>30.253699999999998</v>
      </c>
      <c r="U62" s="5">
        <f t="shared" si="19"/>
        <v>0.95557300000000001</v>
      </c>
      <c r="V62" s="5">
        <f t="shared" si="20"/>
        <v>10.5306</v>
      </c>
      <c r="W62" s="5">
        <f t="shared" si="21"/>
        <v>5.5083E-2</v>
      </c>
      <c r="X62" s="5" t="str">
        <f t="shared" si="22"/>
        <v>&lt;0.050</v>
      </c>
      <c r="Y62" s="5">
        <f t="shared" si="23"/>
        <v>4.9764999999999997E-2</v>
      </c>
      <c r="Z62" s="5">
        <f t="shared" si="24"/>
        <v>2.2644000000000001E-2</v>
      </c>
      <c r="AA62" s="5" t="str">
        <f t="shared" si="25"/>
        <v>&lt;0.040</v>
      </c>
      <c r="AB62" s="5">
        <v>-1.8870000000000001E-2</v>
      </c>
      <c r="AC62" s="5">
        <v>11.1792</v>
      </c>
      <c r="AD62" s="5">
        <f t="shared" si="26"/>
        <v>98.989627999999982</v>
      </c>
      <c r="AF62" s="8" t="str">
        <f t="shared" si="27"/>
        <v>N/A</v>
      </c>
      <c r="AG62" s="8">
        <f t="shared" si="28"/>
        <v>6.4983829120000003E-3</v>
      </c>
      <c r="AH62" s="8" t="str">
        <f t="shared" si="29"/>
        <v>N/A</v>
      </c>
      <c r="AI62" s="8">
        <f t="shared" si="30"/>
        <v>0.13228633459200001</v>
      </c>
      <c r="AJ62" s="8">
        <f t="shared" si="31"/>
        <v>2.7841491341600001E-2</v>
      </c>
      <c r="AK62" s="8">
        <f t="shared" si="32"/>
        <v>5.3262343245600009E-2</v>
      </c>
      <c r="AL62" s="8" t="str">
        <f t="shared" si="33"/>
        <v>N/A</v>
      </c>
      <c r="AM62" s="8">
        <f t="shared" si="34"/>
        <v>1.6089683628E-2</v>
      </c>
      <c r="AN62" s="8">
        <f t="shared" si="35"/>
        <v>6.2443501120000005E-3</v>
      </c>
      <c r="AO62" s="8">
        <f t="shared" si="36"/>
        <v>9.0597738240000003E-3</v>
      </c>
      <c r="AP62" s="8">
        <f t="shared" si="37"/>
        <v>1.9406475986999999E-2</v>
      </c>
      <c r="AR62">
        <v>11.7073</v>
      </c>
      <c r="AS62">
        <v>1.8484E-2</v>
      </c>
      <c r="AT62">
        <v>11.0533</v>
      </c>
      <c r="AU62">
        <v>23.516400000000001</v>
      </c>
      <c r="AV62">
        <v>0.74004400000000004</v>
      </c>
      <c r="AW62">
        <v>6.3502200000000002</v>
      </c>
      <c r="AX62">
        <v>3.9366999999999999E-2</v>
      </c>
      <c r="AY62">
        <v>2.4025999999999999E-2</v>
      </c>
      <c r="AZ62">
        <v>4.1312000000000001E-2</v>
      </c>
      <c r="BA62">
        <v>2.2644000000000001E-2</v>
      </c>
      <c r="BB62">
        <v>3.2670999999999999E-2</v>
      </c>
      <c r="BC62">
        <v>44.258000000000003</v>
      </c>
      <c r="BD62">
        <v>1.2509600000000001</v>
      </c>
      <c r="BE62">
        <v>99.054699999999997</v>
      </c>
      <c r="BG62" s="10">
        <v>25.046199999999999</v>
      </c>
      <c r="BH62" s="10">
        <v>3.0832999999999999E-2</v>
      </c>
      <c r="BI62" s="10">
        <v>20.884899999999998</v>
      </c>
      <c r="BJ62" s="10">
        <v>30.253699999999998</v>
      </c>
      <c r="BK62" s="10">
        <v>0.95557300000000001</v>
      </c>
      <c r="BL62" s="10">
        <v>10.5306</v>
      </c>
      <c r="BM62" s="10">
        <v>5.5083E-2</v>
      </c>
      <c r="BN62" s="10">
        <v>3.2385999999999998E-2</v>
      </c>
      <c r="BO62" s="10">
        <v>4.9764999999999997E-2</v>
      </c>
      <c r="BP62" s="10">
        <v>2.2644000000000001E-2</v>
      </c>
      <c r="BQ62" s="10">
        <v>3.2670999999999999E-2</v>
      </c>
      <c r="BR62" s="10">
        <v>-1.8870000000000001E-2</v>
      </c>
      <c r="BS62" s="10">
        <v>11.1792</v>
      </c>
      <c r="BT62" s="10">
        <v>99.054699999999997</v>
      </c>
      <c r="BV62">
        <v>7.5305400000000002</v>
      </c>
      <c r="BW62">
        <v>6.9709999999999998E-3</v>
      </c>
      <c r="BX62">
        <v>7.4007300000000003</v>
      </c>
      <c r="BY62">
        <v>7.6072699999999998</v>
      </c>
      <c r="BZ62">
        <v>0.24335699999999999</v>
      </c>
      <c r="CA62">
        <v>4.7201000000000004</v>
      </c>
      <c r="CB62">
        <v>1.7745E-2</v>
      </c>
      <c r="CC62">
        <v>1.8880000000000001E-2</v>
      </c>
      <c r="CD62">
        <v>1.9087E-2</v>
      </c>
      <c r="CE62">
        <v>1.1539000000000001E-2</v>
      </c>
      <c r="CF62">
        <v>3.1067999999999998E-2</v>
      </c>
      <c r="CG62">
        <v>49.9724</v>
      </c>
      <c r="CH62">
        <v>22.420300000000001</v>
      </c>
      <c r="CI62">
        <v>100</v>
      </c>
      <c r="CK62">
        <v>0</v>
      </c>
      <c r="CL62">
        <v>1.3291000000000001E-2</v>
      </c>
      <c r="CM62">
        <v>0</v>
      </c>
      <c r="CN62">
        <v>4.4021999999999999E-2</v>
      </c>
      <c r="CO62">
        <v>2.7675999999999999E-2</v>
      </c>
      <c r="CP62">
        <v>1.7687000000000001E-2</v>
      </c>
      <c r="CQ62">
        <v>0</v>
      </c>
      <c r="CR62">
        <v>3.7663000000000002E-2</v>
      </c>
      <c r="CS62">
        <v>1.3816999999999999E-2</v>
      </c>
      <c r="CT62">
        <v>2.0431000000000001E-2</v>
      </c>
      <c r="CU62">
        <v>4.0624E-2</v>
      </c>
      <c r="CV62">
        <v>0</v>
      </c>
      <c r="CW62">
        <v>2.2169999999999999E-2</v>
      </c>
      <c r="CX62">
        <v>0</v>
      </c>
      <c r="CY62">
        <v>5.6633999999999997E-2</v>
      </c>
      <c r="CZ62">
        <v>3.5736999999999998E-2</v>
      </c>
      <c r="DA62">
        <v>2.9329999999999998E-2</v>
      </c>
      <c r="DB62">
        <v>0</v>
      </c>
      <c r="DC62">
        <v>5.0769000000000002E-2</v>
      </c>
      <c r="DD62">
        <v>1.6643999999999999E-2</v>
      </c>
      <c r="DE62">
        <v>2.0431000000000001E-2</v>
      </c>
      <c r="DF62">
        <v>4.0624E-2</v>
      </c>
      <c r="DG62">
        <v>0</v>
      </c>
      <c r="DH62">
        <v>35.156799999999997</v>
      </c>
      <c r="DI62">
        <v>0</v>
      </c>
      <c r="DJ62">
        <v>0.56252800000000003</v>
      </c>
      <c r="DK62">
        <v>3.76214</v>
      </c>
      <c r="DL62">
        <v>0.83874800000000005</v>
      </c>
      <c r="DM62">
        <v>0</v>
      </c>
      <c r="DN62">
        <v>66.967799999999997</v>
      </c>
      <c r="DO62">
        <v>15.1151</v>
      </c>
      <c r="DP62">
        <v>40.009599999999999</v>
      </c>
      <c r="DQ62">
        <v>59.399700000000003</v>
      </c>
      <c r="DR62">
        <v>-3.5297000000000001</v>
      </c>
      <c r="DS62">
        <v>18.088899999999999</v>
      </c>
    </row>
    <row r="63" spans="1:123" x14ac:dyDescent="0.25">
      <c r="A63" t="s">
        <v>135</v>
      </c>
      <c r="B63" s="5">
        <f t="shared" si="3"/>
        <v>11.5366</v>
      </c>
      <c r="C63" s="5">
        <f t="shared" si="4"/>
        <v>2.7009999999999999E-2</v>
      </c>
      <c r="D63" s="5">
        <f t="shared" si="5"/>
        <v>11.302300000000001</v>
      </c>
      <c r="E63" s="5">
        <f t="shared" si="6"/>
        <v>23.942499999999999</v>
      </c>
      <c r="F63" s="5">
        <f t="shared" si="7"/>
        <v>0.85564499999999999</v>
      </c>
      <c r="G63" s="5">
        <f t="shared" si="8"/>
        <v>6.1731199999999999</v>
      </c>
      <c r="H63" s="5">
        <f t="shared" si="9"/>
        <v>1.0626E-2</v>
      </c>
      <c r="I63" s="5" t="str">
        <f t="shared" si="10"/>
        <v>&lt;0.040</v>
      </c>
      <c r="J63" s="5">
        <f t="shared" si="11"/>
        <v>1.5344999999999999E-2</v>
      </c>
      <c r="K63" s="5">
        <f t="shared" si="12"/>
        <v>4.0767999999999999E-2</v>
      </c>
      <c r="L63" s="5" t="str">
        <f t="shared" si="13"/>
        <v>&lt;0.040</v>
      </c>
      <c r="M63" s="5">
        <v>44.266399999999997</v>
      </c>
      <c r="N63" s="5">
        <v>1.2465999999999999</v>
      </c>
      <c r="O63" s="5">
        <f t="shared" si="14"/>
        <v>99.416913999999991</v>
      </c>
      <c r="Q63" s="5">
        <f t="shared" si="15"/>
        <v>24.680800000000001</v>
      </c>
      <c r="R63" s="5">
        <f t="shared" si="16"/>
        <v>4.5054999999999998E-2</v>
      </c>
      <c r="S63" s="5">
        <f t="shared" si="17"/>
        <v>21.355499999999999</v>
      </c>
      <c r="T63" s="5">
        <f t="shared" si="18"/>
        <v>30.8019</v>
      </c>
      <c r="U63" s="5">
        <f t="shared" si="19"/>
        <v>1.10484</v>
      </c>
      <c r="V63" s="5">
        <f t="shared" si="20"/>
        <v>10.2369</v>
      </c>
      <c r="W63" s="5">
        <f t="shared" si="21"/>
        <v>1.4867999999999999E-2</v>
      </c>
      <c r="X63" s="5" t="str">
        <f t="shared" si="22"/>
        <v>&lt;0.054</v>
      </c>
      <c r="Y63" s="5">
        <f t="shared" si="23"/>
        <v>1.8485000000000001E-2</v>
      </c>
      <c r="Z63" s="5">
        <f t="shared" si="24"/>
        <v>4.0767999999999999E-2</v>
      </c>
      <c r="AA63" s="5" t="str">
        <f t="shared" si="25"/>
        <v>&lt;0.040</v>
      </c>
      <c r="AB63" s="5">
        <v>-1.7180000000000001E-2</v>
      </c>
      <c r="AC63" s="5">
        <v>11.1402</v>
      </c>
      <c r="AD63" s="5">
        <f t="shared" si="26"/>
        <v>99.422136000000023</v>
      </c>
      <c r="AF63" s="8" t="str">
        <f t="shared" si="27"/>
        <v>N/A</v>
      </c>
      <c r="AG63" s="8">
        <f t="shared" si="28"/>
        <v>6.5592974700000002E-3</v>
      </c>
      <c r="AH63" s="8" t="str">
        <f t="shared" si="29"/>
        <v>N/A</v>
      </c>
      <c r="AI63" s="8">
        <f t="shared" si="30"/>
        <v>0.13338749829999999</v>
      </c>
      <c r="AJ63" s="8">
        <f t="shared" si="31"/>
        <v>2.9437353886500001E-2</v>
      </c>
      <c r="AK63" s="8">
        <f t="shared" si="32"/>
        <v>5.2607945951999996E-2</v>
      </c>
      <c r="AL63" s="8" t="str">
        <f t="shared" si="33"/>
        <v>N/A</v>
      </c>
      <c r="AM63" s="8" t="str">
        <f t="shared" si="34"/>
        <v>N/A</v>
      </c>
      <c r="AN63" s="8">
        <f t="shared" si="35"/>
        <v>5.4814641749999999E-3</v>
      </c>
      <c r="AO63" s="8">
        <f t="shared" si="36"/>
        <v>8.9033235199999991E-3</v>
      </c>
      <c r="AP63" s="8">
        <f t="shared" si="37"/>
        <v>1.9140320489999998E-2</v>
      </c>
      <c r="AR63">
        <v>11.5366</v>
      </c>
      <c r="AS63">
        <v>2.7009999999999999E-2</v>
      </c>
      <c r="AT63">
        <v>11.302300000000001</v>
      </c>
      <c r="AU63">
        <v>23.942499999999999</v>
      </c>
      <c r="AV63">
        <v>0.85564499999999999</v>
      </c>
      <c r="AW63">
        <v>6.1731199999999999</v>
      </c>
      <c r="AX63">
        <v>1.0626E-2</v>
      </c>
      <c r="AY63">
        <v>-1.5469999999999999E-2</v>
      </c>
      <c r="AZ63">
        <v>1.5344999999999999E-2</v>
      </c>
      <c r="BA63">
        <v>4.0767999999999999E-2</v>
      </c>
      <c r="BB63">
        <v>1.8950999999999999E-2</v>
      </c>
      <c r="BC63">
        <v>44.266399999999997</v>
      </c>
      <c r="BD63">
        <v>1.2465999999999999</v>
      </c>
      <c r="BE63">
        <v>99.420299999999997</v>
      </c>
      <c r="BG63" s="10">
        <v>24.680800000000001</v>
      </c>
      <c r="BH63" s="10">
        <v>4.5054999999999998E-2</v>
      </c>
      <c r="BI63" s="10">
        <v>21.355499999999999</v>
      </c>
      <c r="BJ63" s="10">
        <v>30.8019</v>
      </c>
      <c r="BK63" s="10">
        <v>1.10484</v>
      </c>
      <c r="BL63" s="10">
        <v>10.2369</v>
      </c>
      <c r="BM63" s="10">
        <v>1.4867999999999999E-2</v>
      </c>
      <c r="BN63" s="10">
        <v>-2.086E-2</v>
      </c>
      <c r="BO63" s="10">
        <v>1.8485000000000001E-2</v>
      </c>
      <c r="BP63" s="10">
        <v>4.0767999999999999E-2</v>
      </c>
      <c r="BQ63" s="10">
        <v>1.8950999999999999E-2</v>
      </c>
      <c r="BR63" s="10">
        <v>-1.7180000000000001E-2</v>
      </c>
      <c r="BS63" s="10">
        <v>11.1402</v>
      </c>
      <c r="BT63" s="10">
        <v>99.420299999999997</v>
      </c>
      <c r="BV63">
        <v>7.4225099999999999</v>
      </c>
      <c r="BW63">
        <v>1.0189999999999999E-2</v>
      </c>
      <c r="BX63">
        <v>7.5693200000000003</v>
      </c>
      <c r="BY63">
        <v>7.7469900000000003</v>
      </c>
      <c r="BZ63">
        <v>0.28143899999999999</v>
      </c>
      <c r="CA63">
        <v>4.5895799999999998</v>
      </c>
      <c r="CB63">
        <v>4.7910000000000001E-3</v>
      </c>
      <c r="CC63">
        <v>-1.2160000000000001E-2</v>
      </c>
      <c r="CD63">
        <v>7.0920000000000002E-3</v>
      </c>
      <c r="CE63">
        <v>2.0778999999999999E-2</v>
      </c>
      <c r="CF63">
        <v>1.8026E-2</v>
      </c>
      <c r="CG63">
        <v>49.994</v>
      </c>
      <c r="CH63">
        <v>22.3475</v>
      </c>
      <c r="CI63">
        <v>100</v>
      </c>
      <c r="CK63">
        <v>0</v>
      </c>
      <c r="CL63">
        <v>1.3194000000000001E-2</v>
      </c>
      <c r="CM63">
        <v>0</v>
      </c>
      <c r="CN63">
        <v>4.3903999999999999E-2</v>
      </c>
      <c r="CO63">
        <v>2.7479E-2</v>
      </c>
      <c r="CP63">
        <v>1.7857999999999999E-2</v>
      </c>
      <c r="CQ63">
        <v>0</v>
      </c>
      <c r="CR63">
        <v>4.0247999999999999E-2</v>
      </c>
      <c r="CS63">
        <v>1.2819000000000001E-2</v>
      </c>
      <c r="CT63">
        <v>1.8454999999999999E-2</v>
      </c>
      <c r="CU63">
        <v>4.0284E-2</v>
      </c>
      <c r="CV63">
        <v>0</v>
      </c>
      <c r="CW63">
        <v>2.2009000000000001E-2</v>
      </c>
      <c r="CX63">
        <v>0</v>
      </c>
      <c r="CY63">
        <v>5.6482999999999998E-2</v>
      </c>
      <c r="CZ63">
        <v>3.5482E-2</v>
      </c>
      <c r="DA63">
        <v>2.9614000000000001E-2</v>
      </c>
      <c r="DB63">
        <v>0</v>
      </c>
      <c r="DC63">
        <v>5.4253999999999997E-2</v>
      </c>
      <c r="DD63">
        <v>1.5441E-2</v>
      </c>
      <c r="DE63">
        <v>1.8454999999999999E-2</v>
      </c>
      <c r="DF63">
        <v>4.0284E-2</v>
      </c>
      <c r="DG63">
        <v>0</v>
      </c>
      <c r="DH63">
        <v>24.284700000000001</v>
      </c>
      <c r="DI63">
        <v>0</v>
      </c>
      <c r="DJ63">
        <v>0.55711599999999994</v>
      </c>
      <c r="DK63">
        <v>3.4403700000000002</v>
      </c>
      <c r="DL63">
        <v>0.85221000000000002</v>
      </c>
      <c r="DM63">
        <v>0</v>
      </c>
      <c r="DN63">
        <v>-103.3</v>
      </c>
      <c r="DO63">
        <v>35.721499999999999</v>
      </c>
      <c r="DP63">
        <v>21.838999999999999</v>
      </c>
      <c r="DQ63">
        <v>100.999</v>
      </c>
      <c r="DR63">
        <v>-3.4041000000000001</v>
      </c>
      <c r="DS63">
        <v>18.100100000000001</v>
      </c>
    </row>
    <row r="64" spans="1:123" x14ac:dyDescent="0.25">
      <c r="A64" t="s">
        <v>136</v>
      </c>
      <c r="B64" s="5">
        <f t="shared" si="3"/>
        <v>11.4407</v>
      </c>
      <c r="C64" s="5">
        <f t="shared" si="4"/>
        <v>1.6319E-2</v>
      </c>
      <c r="D64" s="5">
        <f t="shared" si="5"/>
        <v>11.3521</v>
      </c>
      <c r="E64" s="5">
        <f t="shared" si="6"/>
        <v>24.515699999999999</v>
      </c>
      <c r="F64" s="5">
        <f t="shared" si="7"/>
        <v>0.59456399999999998</v>
      </c>
      <c r="G64" s="5">
        <f t="shared" si="8"/>
        <v>5.8907699999999998</v>
      </c>
      <c r="H64" s="5">
        <f t="shared" si="9"/>
        <v>3.8930000000000002E-3</v>
      </c>
      <c r="I64" s="5" t="str">
        <f t="shared" si="10"/>
        <v>&lt;0.035</v>
      </c>
      <c r="J64" s="5" t="str">
        <f t="shared" si="11"/>
        <v>&lt;0.014</v>
      </c>
      <c r="K64" s="5" t="str">
        <f t="shared" si="12"/>
        <v>&lt;0.021</v>
      </c>
      <c r="L64" s="5" t="str">
        <f t="shared" si="13"/>
        <v>&lt;0.039</v>
      </c>
      <c r="M64" s="5">
        <v>44.092700000000001</v>
      </c>
      <c r="N64" s="5">
        <v>1.24441</v>
      </c>
      <c r="O64" s="5">
        <f t="shared" si="14"/>
        <v>99.151156</v>
      </c>
      <c r="Q64" s="5">
        <f t="shared" si="15"/>
        <v>24.4758</v>
      </c>
      <c r="R64" s="5">
        <f t="shared" si="16"/>
        <v>2.7220000000000001E-2</v>
      </c>
      <c r="S64" s="5">
        <f t="shared" si="17"/>
        <v>21.4496</v>
      </c>
      <c r="T64" s="5">
        <f t="shared" si="18"/>
        <v>31.539400000000001</v>
      </c>
      <c r="U64" s="5">
        <f t="shared" si="19"/>
        <v>0.76772399999999996</v>
      </c>
      <c r="V64" s="5">
        <f t="shared" si="20"/>
        <v>9.7686700000000002</v>
      </c>
      <c r="W64" s="5">
        <f t="shared" si="21"/>
        <v>5.4469999999999996E-3</v>
      </c>
      <c r="X64" s="5" t="str">
        <f t="shared" si="22"/>
        <v>&lt;0.047</v>
      </c>
      <c r="Y64" s="5" t="str">
        <f t="shared" si="23"/>
        <v>&lt;0.016</v>
      </c>
      <c r="Z64" s="5" t="str">
        <f t="shared" si="24"/>
        <v>&lt;0.021</v>
      </c>
      <c r="AA64" s="5" t="str">
        <f t="shared" si="25"/>
        <v>&lt;0.039</v>
      </c>
      <c r="AB64" s="5">
        <v>-1.038E-2</v>
      </c>
      <c r="AC64" s="5">
        <v>11.120699999999999</v>
      </c>
      <c r="AD64" s="5">
        <f t="shared" si="26"/>
        <v>99.144181000000003</v>
      </c>
      <c r="AF64" s="8" t="str">
        <f t="shared" si="27"/>
        <v>N/A</v>
      </c>
      <c r="AG64" s="8">
        <f t="shared" si="28"/>
        <v>6.4879937869999999E-3</v>
      </c>
      <c r="AH64" s="8" t="str">
        <f t="shared" si="29"/>
        <v>N/A</v>
      </c>
      <c r="AI64" s="8">
        <f t="shared" si="30"/>
        <v>0.13470151364999999</v>
      </c>
      <c r="AJ64" s="8">
        <f t="shared" si="31"/>
        <v>2.5757523238799998E-2</v>
      </c>
      <c r="AK64" s="8">
        <f t="shared" si="32"/>
        <v>5.1569096549399999E-2</v>
      </c>
      <c r="AL64" s="8" t="str">
        <f t="shared" si="33"/>
        <v>N/A</v>
      </c>
      <c r="AM64" s="8">
        <f t="shared" si="34"/>
        <v>1.5040192872000001E-2</v>
      </c>
      <c r="AN64" s="8">
        <f t="shared" si="35"/>
        <v>5.7476055E-3</v>
      </c>
      <c r="AO64" s="8">
        <f t="shared" si="36"/>
        <v>9.3273102030000006E-3</v>
      </c>
      <c r="AP64" s="8">
        <f t="shared" si="37"/>
        <v>1.8842756789999998E-2</v>
      </c>
      <c r="AR64">
        <v>11.4407</v>
      </c>
      <c r="AS64">
        <v>1.6319E-2</v>
      </c>
      <c r="AT64">
        <v>11.3521</v>
      </c>
      <c r="AU64">
        <v>24.515699999999999</v>
      </c>
      <c r="AV64">
        <v>0.59456399999999998</v>
      </c>
      <c r="AW64">
        <v>5.8907699999999998</v>
      </c>
      <c r="AX64">
        <v>3.8930000000000002E-3</v>
      </c>
      <c r="AY64">
        <v>1.9716000000000001E-2</v>
      </c>
      <c r="AZ64">
        <v>5.0699999999999996E-4</v>
      </c>
      <c r="BA64">
        <v>1.6251000000000002E-2</v>
      </c>
      <c r="BB64">
        <v>1.5951E-2</v>
      </c>
      <c r="BC64">
        <v>44.092700000000001</v>
      </c>
      <c r="BD64">
        <v>1.24441</v>
      </c>
      <c r="BE64">
        <v>99.203699999999998</v>
      </c>
      <c r="BG64" s="10">
        <v>24.4758</v>
      </c>
      <c r="BH64" s="10">
        <v>2.7220000000000001E-2</v>
      </c>
      <c r="BI64" s="10">
        <v>21.4496</v>
      </c>
      <c r="BJ64" s="10">
        <v>31.539400000000001</v>
      </c>
      <c r="BK64" s="10">
        <v>0.76772399999999996</v>
      </c>
      <c r="BL64" s="10">
        <v>9.7686700000000002</v>
      </c>
      <c r="BM64" s="10">
        <v>5.4469999999999996E-3</v>
      </c>
      <c r="BN64" s="10">
        <v>2.6575999999999999E-2</v>
      </c>
      <c r="BO64" s="10">
        <v>6.0999999999999997E-4</v>
      </c>
      <c r="BP64" s="10">
        <v>1.6251000000000002E-2</v>
      </c>
      <c r="BQ64" s="10">
        <v>1.5951E-2</v>
      </c>
      <c r="BR64" s="10">
        <v>-1.038E-2</v>
      </c>
      <c r="BS64" s="10">
        <v>11.120699999999999</v>
      </c>
      <c r="BT64" s="10">
        <v>99.203699999999998</v>
      </c>
      <c r="BV64">
        <v>7.3885899999999998</v>
      </c>
      <c r="BW64">
        <v>6.1789999999999996E-3</v>
      </c>
      <c r="BX64">
        <v>7.6313300000000002</v>
      </c>
      <c r="BY64">
        <v>7.9623799999999996</v>
      </c>
      <c r="BZ64">
        <v>0.196302</v>
      </c>
      <c r="CA64">
        <v>4.3961600000000001</v>
      </c>
      <c r="CB64">
        <v>1.7619999999999999E-3</v>
      </c>
      <c r="CC64">
        <v>1.5554999999999999E-2</v>
      </c>
      <c r="CD64">
        <v>2.3499999999999999E-4</v>
      </c>
      <c r="CE64">
        <v>8.3140000000000002E-3</v>
      </c>
      <c r="CF64">
        <v>1.5228999999999999E-2</v>
      </c>
      <c r="CG64">
        <v>49.985500000000002</v>
      </c>
      <c r="CH64">
        <v>22.392499999999998</v>
      </c>
      <c r="CI64">
        <v>100</v>
      </c>
      <c r="CK64">
        <v>0</v>
      </c>
      <c r="CL64">
        <v>1.3328E-2</v>
      </c>
      <c r="CM64">
        <v>0</v>
      </c>
      <c r="CN64">
        <v>4.0571999999999997E-2</v>
      </c>
      <c r="CO64">
        <v>2.8334999999999999E-2</v>
      </c>
      <c r="CP64">
        <v>1.8766999999999999E-2</v>
      </c>
      <c r="CQ64">
        <v>0</v>
      </c>
      <c r="CR64">
        <v>3.5296000000000001E-2</v>
      </c>
      <c r="CS64">
        <v>1.4045999999999999E-2</v>
      </c>
      <c r="CT64">
        <v>2.1638000000000001E-2</v>
      </c>
      <c r="CU64">
        <v>3.9701E-2</v>
      </c>
      <c r="CV64">
        <v>0</v>
      </c>
      <c r="CW64">
        <v>2.2231999999999998E-2</v>
      </c>
      <c r="CX64">
        <v>0</v>
      </c>
      <c r="CY64">
        <v>5.2194999999999998E-2</v>
      </c>
      <c r="CZ64">
        <v>3.6587000000000001E-2</v>
      </c>
      <c r="DA64">
        <v>3.1122E-2</v>
      </c>
      <c r="DB64">
        <v>0</v>
      </c>
      <c r="DC64">
        <v>4.7578000000000002E-2</v>
      </c>
      <c r="DD64">
        <v>1.6920000000000001E-2</v>
      </c>
      <c r="DE64">
        <v>2.1638000000000001E-2</v>
      </c>
      <c r="DF64">
        <v>3.9701E-2</v>
      </c>
      <c r="DG64">
        <v>0</v>
      </c>
      <c r="DH64">
        <v>39.757300000000001</v>
      </c>
      <c r="DI64">
        <v>0</v>
      </c>
      <c r="DJ64">
        <v>0.54944999999999999</v>
      </c>
      <c r="DK64">
        <v>4.3321699999999996</v>
      </c>
      <c r="DL64">
        <v>0.87542200000000003</v>
      </c>
      <c r="DM64">
        <v>0</v>
      </c>
      <c r="DN64">
        <v>76.284199999999998</v>
      </c>
      <c r="DO64">
        <v>1133.6500000000001</v>
      </c>
      <c r="DP64">
        <v>57.395299999999999</v>
      </c>
      <c r="DQ64">
        <v>118.129</v>
      </c>
      <c r="DR64">
        <v>-3.2759</v>
      </c>
      <c r="DS64">
        <v>18.152899999999999</v>
      </c>
    </row>
    <row r="65" spans="1:123" x14ac:dyDescent="0.25">
      <c r="A65" t="s">
        <v>137</v>
      </c>
      <c r="B65" s="5">
        <f t="shared" si="3"/>
        <v>11.541700000000001</v>
      </c>
      <c r="C65" s="5">
        <f t="shared" si="4"/>
        <v>2.0257000000000001E-2</v>
      </c>
      <c r="D65" s="5">
        <f t="shared" si="5"/>
        <v>11.4011</v>
      </c>
      <c r="E65" s="5">
        <f t="shared" si="6"/>
        <v>23.5806</v>
      </c>
      <c r="F65" s="5">
        <f t="shared" si="7"/>
        <v>0.56374599999999997</v>
      </c>
      <c r="G65" s="5">
        <f t="shared" si="8"/>
        <v>6.4410800000000004</v>
      </c>
      <c r="H65" s="5">
        <f t="shared" si="9"/>
        <v>8.3929999999999994E-3</v>
      </c>
      <c r="I65" s="5" t="str">
        <f t="shared" si="10"/>
        <v>&lt;0.034</v>
      </c>
      <c r="J65" s="5" t="str">
        <f t="shared" si="11"/>
        <v>&lt;0.013</v>
      </c>
      <c r="K65" s="5" t="str">
        <f t="shared" si="12"/>
        <v>&lt;0.021</v>
      </c>
      <c r="L65" s="5" t="str">
        <f t="shared" si="13"/>
        <v>&lt;0.041</v>
      </c>
      <c r="M65" s="5">
        <v>44.439799999999998</v>
      </c>
      <c r="N65" s="5">
        <v>1.25359</v>
      </c>
      <c r="O65" s="5">
        <f t="shared" si="14"/>
        <v>99.250265999999996</v>
      </c>
      <c r="Q65" s="5">
        <f t="shared" si="15"/>
        <v>24.691800000000001</v>
      </c>
      <c r="R65" s="5">
        <f t="shared" si="16"/>
        <v>3.3791000000000002E-2</v>
      </c>
      <c r="S65" s="5">
        <f t="shared" si="17"/>
        <v>21.542200000000001</v>
      </c>
      <c r="T65" s="5">
        <f t="shared" si="18"/>
        <v>30.336400000000001</v>
      </c>
      <c r="U65" s="5">
        <f t="shared" si="19"/>
        <v>0.72792999999999997</v>
      </c>
      <c r="V65" s="5">
        <f t="shared" si="20"/>
        <v>10.6812</v>
      </c>
      <c r="W65" s="5">
        <f t="shared" si="21"/>
        <v>1.1743E-2</v>
      </c>
      <c r="X65" s="5" t="str">
        <f t="shared" si="22"/>
        <v>&lt;0.045</v>
      </c>
      <c r="Y65" s="5" t="str">
        <f t="shared" si="23"/>
        <v>&lt;0.015</v>
      </c>
      <c r="Z65" s="5" t="str">
        <f t="shared" si="24"/>
        <v>&lt;0.021</v>
      </c>
      <c r="AA65" s="5" t="str">
        <f t="shared" si="25"/>
        <v>&lt;0.041</v>
      </c>
      <c r="AB65" s="5">
        <v>1.3873999999999999E-2</v>
      </c>
      <c r="AC65" s="5">
        <v>11.2027</v>
      </c>
      <c r="AD65" s="5">
        <f t="shared" si="26"/>
        <v>99.241637999999995</v>
      </c>
      <c r="AF65" s="8" t="str">
        <f t="shared" si="27"/>
        <v>N/A</v>
      </c>
      <c r="AG65" s="8">
        <f t="shared" si="28"/>
        <v>6.4645151250000005E-3</v>
      </c>
      <c r="AH65" s="8" t="str">
        <f t="shared" si="29"/>
        <v>N/A</v>
      </c>
      <c r="AI65" s="8">
        <f t="shared" si="30"/>
        <v>0.13248099853200002</v>
      </c>
      <c r="AJ65" s="8">
        <f t="shared" si="31"/>
        <v>2.5002191474600002E-2</v>
      </c>
      <c r="AK65" s="8">
        <f t="shared" si="32"/>
        <v>5.3603376278800005E-2</v>
      </c>
      <c r="AL65" s="8" t="str">
        <f t="shared" si="33"/>
        <v>N/A</v>
      </c>
      <c r="AM65" s="8">
        <f t="shared" si="34"/>
        <v>1.4639437231999999E-2</v>
      </c>
      <c r="AN65" s="8">
        <f t="shared" si="35"/>
        <v>5.4644419400000002E-3</v>
      </c>
      <c r="AO65" s="8">
        <f t="shared" si="36"/>
        <v>9.4206599999999991E-3</v>
      </c>
      <c r="AP65" s="8" t="str">
        <f t="shared" si="37"/>
        <v>N/A</v>
      </c>
      <c r="AR65">
        <v>11.541700000000001</v>
      </c>
      <c r="AS65">
        <v>2.0257000000000001E-2</v>
      </c>
      <c r="AT65">
        <v>11.4011</v>
      </c>
      <c r="AU65">
        <v>23.5806</v>
      </c>
      <c r="AV65">
        <v>0.56374599999999997</v>
      </c>
      <c r="AW65">
        <v>6.4410800000000004</v>
      </c>
      <c r="AX65">
        <v>8.3929999999999994E-3</v>
      </c>
      <c r="AY65">
        <v>2.2003999999999999E-2</v>
      </c>
      <c r="AZ65">
        <v>4.3660000000000001E-3</v>
      </c>
      <c r="BA65">
        <v>1.9103999999999999E-2</v>
      </c>
      <c r="BB65">
        <v>-4.317E-2</v>
      </c>
      <c r="BC65">
        <v>44.439799999999998</v>
      </c>
      <c r="BD65">
        <v>1.25359</v>
      </c>
      <c r="BE65">
        <v>99.252600000000001</v>
      </c>
      <c r="BG65" s="10">
        <v>24.691800000000001</v>
      </c>
      <c r="BH65" s="10">
        <v>3.3791000000000002E-2</v>
      </c>
      <c r="BI65" s="10">
        <v>21.542200000000001</v>
      </c>
      <c r="BJ65" s="10">
        <v>30.336400000000001</v>
      </c>
      <c r="BK65" s="10">
        <v>0.72792999999999997</v>
      </c>
      <c r="BL65" s="10">
        <v>10.6812</v>
      </c>
      <c r="BM65" s="10">
        <v>1.1743E-2</v>
      </c>
      <c r="BN65" s="10">
        <v>2.9661E-2</v>
      </c>
      <c r="BO65" s="10">
        <v>5.2589999999999998E-3</v>
      </c>
      <c r="BP65" s="10">
        <v>1.9103999999999999E-2</v>
      </c>
      <c r="BQ65" s="10">
        <v>-4.317E-2</v>
      </c>
      <c r="BR65" s="10">
        <v>1.3873999999999999E-2</v>
      </c>
      <c r="BS65" s="10">
        <v>11.2027</v>
      </c>
      <c r="BT65" s="10">
        <v>99.252600000000001</v>
      </c>
      <c r="BV65">
        <v>7.4015599999999999</v>
      </c>
      <c r="BW65">
        <v>7.6169999999999996E-3</v>
      </c>
      <c r="BX65">
        <v>7.6105700000000001</v>
      </c>
      <c r="BY65">
        <v>7.6049800000000003</v>
      </c>
      <c r="BZ65">
        <v>0.18482199999999999</v>
      </c>
      <c r="CA65">
        <v>4.7731599999999998</v>
      </c>
      <c r="CB65">
        <v>3.771E-3</v>
      </c>
      <c r="CC65">
        <v>1.7239000000000001E-2</v>
      </c>
      <c r="CD65">
        <v>2.0110000000000002E-3</v>
      </c>
      <c r="CE65">
        <v>9.7050000000000001E-3</v>
      </c>
      <c r="CF65">
        <v>-4.0919999999999998E-2</v>
      </c>
      <c r="CG65">
        <v>50.026000000000003</v>
      </c>
      <c r="CH65">
        <v>22.3995</v>
      </c>
      <c r="CI65">
        <v>100</v>
      </c>
      <c r="CK65">
        <v>0</v>
      </c>
      <c r="CL65">
        <v>1.3167999999999999E-2</v>
      </c>
      <c r="CM65">
        <v>0</v>
      </c>
      <c r="CN65">
        <v>4.4394999999999997E-2</v>
      </c>
      <c r="CO65">
        <v>2.7192000000000001E-2</v>
      </c>
      <c r="CP65">
        <v>1.7989999999999999E-2</v>
      </c>
      <c r="CQ65">
        <v>0</v>
      </c>
      <c r="CR65">
        <v>3.4100999999999999E-2</v>
      </c>
      <c r="CS65">
        <v>1.3214E-2</v>
      </c>
      <c r="CT65">
        <v>2.1659999999999999E-2</v>
      </c>
      <c r="CU65">
        <v>4.1494000000000003E-2</v>
      </c>
      <c r="CV65">
        <v>0</v>
      </c>
      <c r="CW65">
        <v>2.1964999999999998E-2</v>
      </c>
      <c r="CX65">
        <v>0</v>
      </c>
      <c r="CY65">
        <v>5.7113999999999998E-2</v>
      </c>
      <c r="CZ65">
        <v>3.5111999999999997E-2</v>
      </c>
      <c r="DA65">
        <v>2.9832999999999998E-2</v>
      </c>
      <c r="DB65">
        <v>0</v>
      </c>
      <c r="DC65">
        <v>4.5967000000000001E-2</v>
      </c>
      <c r="DD65">
        <v>1.5917000000000001E-2</v>
      </c>
      <c r="DE65">
        <v>2.1659999999999999E-2</v>
      </c>
      <c r="DF65">
        <v>4.1494000000000003E-2</v>
      </c>
      <c r="DG65">
        <v>0</v>
      </c>
      <c r="DH65">
        <v>31.912500000000001</v>
      </c>
      <c r="DI65">
        <v>0</v>
      </c>
      <c r="DJ65">
        <v>0.56182200000000004</v>
      </c>
      <c r="DK65">
        <v>4.4350100000000001</v>
      </c>
      <c r="DL65">
        <v>0.83221100000000003</v>
      </c>
      <c r="DM65">
        <v>0</v>
      </c>
      <c r="DN65">
        <v>66.530799999999999</v>
      </c>
      <c r="DO65">
        <v>125.15900000000001</v>
      </c>
      <c r="DP65">
        <v>49.3125</v>
      </c>
      <c r="DQ65">
        <v>-44.536000000000001</v>
      </c>
      <c r="DR65">
        <v>-2.9653</v>
      </c>
      <c r="DS65">
        <v>18.111699999999999</v>
      </c>
    </row>
    <row r="66" spans="1:123" x14ac:dyDescent="0.25">
      <c r="A66" t="s">
        <v>138</v>
      </c>
      <c r="B66" s="5">
        <f t="shared" si="3"/>
        <v>11.553599999999999</v>
      </c>
      <c r="C66" s="5">
        <f t="shared" si="4"/>
        <v>1.6841999999999999E-2</v>
      </c>
      <c r="D66" s="5">
        <f t="shared" si="5"/>
        <v>11.2082</v>
      </c>
      <c r="E66" s="5">
        <f t="shared" si="6"/>
        <v>24.020399999999999</v>
      </c>
      <c r="F66" s="5">
        <f t="shared" si="7"/>
        <v>0.80256400000000006</v>
      </c>
      <c r="G66" s="5">
        <f t="shared" si="8"/>
        <v>6.0760800000000001</v>
      </c>
      <c r="H66" s="5">
        <f t="shared" si="9"/>
        <v>2.8212000000000001E-2</v>
      </c>
      <c r="I66" s="5" t="str">
        <f t="shared" si="10"/>
        <v>&lt;0.041</v>
      </c>
      <c r="J66" s="5">
        <f t="shared" si="11"/>
        <v>1.5395000000000001E-2</v>
      </c>
      <c r="K66" s="5" t="str">
        <f t="shared" si="12"/>
        <v>&lt;0.020</v>
      </c>
      <c r="L66" s="5" t="str">
        <f t="shared" si="13"/>
        <v>&lt;0.040</v>
      </c>
      <c r="M66" s="5">
        <v>44.155000000000001</v>
      </c>
      <c r="N66" s="5">
        <v>1.24699</v>
      </c>
      <c r="O66" s="5">
        <f t="shared" si="14"/>
        <v>99.123283000000001</v>
      </c>
      <c r="Q66" s="5">
        <f t="shared" si="15"/>
        <v>24.717400000000001</v>
      </c>
      <c r="R66" s="5">
        <f t="shared" si="16"/>
        <v>2.8094000000000001E-2</v>
      </c>
      <c r="S66" s="5">
        <f t="shared" si="17"/>
        <v>21.177700000000002</v>
      </c>
      <c r="T66" s="5">
        <f t="shared" si="18"/>
        <v>30.902200000000001</v>
      </c>
      <c r="U66" s="5">
        <f t="shared" si="19"/>
        <v>1.0363</v>
      </c>
      <c r="V66" s="5">
        <f t="shared" si="20"/>
        <v>10.076000000000001</v>
      </c>
      <c r="W66" s="5">
        <f t="shared" si="21"/>
        <v>3.9474000000000002E-2</v>
      </c>
      <c r="X66" s="5" t="str">
        <f t="shared" si="22"/>
        <v>&lt;0.055</v>
      </c>
      <c r="Y66" s="5">
        <f t="shared" si="23"/>
        <v>1.8544000000000001E-2</v>
      </c>
      <c r="Z66" s="5" t="str">
        <f t="shared" si="24"/>
        <v>&lt;0.020</v>
      </c>
      <c r="AA66" s="5" t="str">
        <f t="shared" si="25"/>
        <v>&lt;0.040</v>
      </c>
      <c r="AB66" s="5">
        <v>-1.005E-2</v>
      </c>
      <c r="AC66" s="5">
        <v>11.143700000000001</v>
      </c>
      <c r="AD66" s="5">
        <f t="shared" si="26"/>
        <v>99.129361999999986</v>
      </c>
      <c r="AF66" s="8" t="str">
        <f t="shared" si="27"/>
        <v>N/A</v>
      </c>
      <c r="AG66" s="8">
        <f t="shared" si="28"/>
        <v>6.6255417479999992E-3</v>
      </c>
      <c r="AH66" s="8" t="str">
        <f t="shared" si="29"/>
        <v>N/A</v>
      </c>
      <c r="AI66" s="8">
        <f t="shared" si="30"/>
        <v>0.13351306972800001</v>
      </c>
      <c r="AJ66" s="8">
        <f t="shared" si="31"/>
        <v>2.8634279674000004E-2</v>
      </c>
      <c r="AK66" s="8">
        <f t="shared" si="32"/>
        <v>5.2260789405599993E-2</v>
      </c>
      <c r="AL66" s="8" t="str">
        <f t="shared" si="33"/>
        <v>N/A</v>
      </c>
      <c r="AM66" s="8" t="str">
        <f t="shared" si="34"/>
        <v>N/A</v>
      </c>
      <c r="AN66" s="8">
        <f t="shared" si="35"/>
        <v>5.8978860800000003E-3</v>
      </c>
      <c r="AO66" s="8">
        <f t="shared" si="36"/>
        <v>8.9107406219999987E-3</v>
      </c>
      <c r="AP66" s="8">
        <f t="shared" si="37"/>
        <v>1.9267045599999998E-2</v>
      </c>
      <c r="AR66">
        <v>11.553599999999999</v>
      </c>
      <c r="AS66">
        <v>1.6841999999999999E-2</v>
      </c>
      <c r="AT66">
        <v>11.2082</v>
      </c>
      <c r="AU66">
        <v>24.020399999999999</v>
      </c>
      <c r="AV66">
        <v>0.80256400000000006</v>
      </c>
      <c r="AW66">
        <v>6.0760800000000001</v>
      </c>
      <c r="AX66">
        <v>2.8212000000000001E-2</v>
      </c>
      <c r="AY66">
        <v>-1.7090000000000001E-2</v>
      </c>
      <c r="AZ66">
        <v>1.5395000000000001E-2</v>
      </c>
      <c r="BA66">
        <v>1.9081999999999998E-2</v>
      </c>
      <c r="BB66">
        <v>1.3639999999999999E-2</v>
      </c>
      <c r="BC66">
        <v>44.155000000000001</v>
      </c>
      <c r="BD66">
        <v>1.24699</v>
      </c>
      <c r="BE66">
        <v>99.138999999999996</v>
      </c>
      <c r="BG66" s="10">
        <v>24.717400000000001</v>
      </c>
      <c r="BH66" s="10">
        <v>2.8094000000000001E-2</v>
      </c>
      <c r="BI66" s="10">
        <v>21.177700000000002</v>
      </c>
      <c r="BJ66" s="10">
        <v>30.902200000000001</v>
      </c>
      <c r="BK66" s="10">
        <v>1.0363</v>
      </c>
      <c r="BL66" s="10">
        <v>10.076000000000001</v>
      </c>
      <c r="BM66" s="10">
        <v>3.9474000000000002E-2</v>
      </c>
      <c r="BN66" s="10">
        <v>-2.3040000000000001E-2</v>
      </c>
      <c r="BO66" s="10">
        <v>1.8544000000000001E-2</v>
      </c>
      <c r="BP66" s="10">
        <v>1.9081999999999998E-2</v>
      </c>
      <c r="BQ66" s="10">
        <v>1.3639999999999999E-2</v>
      </c>
      <c r="BR66" s="10">
        <v>-1.005E-2</v>
      </c>
      <c r="BS66" s="10">
        <v>11.143700000000001</v>
      </c>
      <c r="BT66" s="10">
        <v>99.138999999999996</v>
      </c>
      <c r="BV66">
        <v>7.452</v>
      </c>
      <c r="BW66">
        <v>6.3699999999999998E-3</v>
      </c>
      <c r="BX66">
        <v>7.5249899999999998</v>
      </c>
      <c r="BY66">
        <v>7.7915700000000001</v>
      </c>
      <c r="BZ66">
        <v>0.26463700000000001</v>
      </c>
      <c r="CA66">
        <v>4.5286799999999996</v>
      </c>
      <c r="CB66">
        <v>1.2751E-2</v>
      </c>
      <c r="CC66">
        <v>-1.3469999999999999E-2</v>
      </c>
      <c r="CD66">
        <v>7.1320000000000003E-3</v>
      </c>
      <c r="CE66">
        <v>9.75E-3</v>
      </c>
      <c r="CF66">
        <v>1.3006E-2</v>
      </c>
      <c r="CG66">
        <v>49.992400000000004</v>
      </c>
      <c r="CH66">
        <v>22.4102</v>
      </c>
      <c r="CI66">
        <v>100</v>
      </c>
      <c r="CK66">
        <v>0</v>
      </c>
      <c r="CL66">
        <v>1.3615E-2</v>
      </c>
      <c r="CM66">
        <v>0</v>
      </c>
      <c r="CN66">
        <v>4.2831000000000001E-2</v>
      </c>
      <c r="CO66">
        <v>2.7231999999999999E-2</v>
      </c>
      <c r="CP66">
        <v>1.8395000000000002E-2</v>
      </c>
      <c r="CQ66">
        <v>0</v>
      </c>
      <c r="CR66">
        <v>4.1213E-2</v>
      </c>
      <c r="CS66">
        <v>1.3880999999999999E-2</v>
      </c>
      <c r="CT66">
        <v>2.0327999999999999E-2</v>
      </c>
      <c r="CU66">
        <v>4.0642999999999999E-2</v>
      </c>
      <c r="CV66">
        <v>0</v>
      </c>
      <c r="CW66">
        <v>2.2710999999999999E-2</v>
      </c>
      <c r="CX66">
        <v>0</v>
      </c>
      <c r="CY66">
        <v>5.5101999999999998E-2</v>
      </c>
      <c r="CZ66">
        <v>3.5163E-2</v>
      </c>
      <c r="DA66">
        <v>3.0504E-2</v>
      </c>
      <c r="DB66">
        <v>0</v>
      </c>
      <c r="DC66">
        <v>5.5553999999999999E-2</v>
      </c>
      <c r="DD66">
        <v>1.6721E-2</v>
      </c>
      <c r="DE66">
        <v>2.0327999999999999E-2</v>
      </c>
      <c r="DF66">
        <v>4.0642999999999999E-2</v>
      </c>
      <c r="DG66">
        <v>0</v>
      </c>
      <c r="DH66">
        <v>39.339399999999998</v>
      </c>
      <c r="DI66">
        <v>0</v>
      </c>
      <c r="DJ66">
        <v>0.55583199999999999</v>
      </c>
      <c r="DK66">
        <v>3.56785</v>
      </c>
      <c r="DL66">
        <v>0.86010699999999995</v>
      </c>
      <c r="DM66">
        <v>0</v>
      </c>
      <c r="DN66">
        <v>-95.611000000000004</v>
      </c>
      <c r="DO66">
        <v>38.310400000000001</v>
      </c>
      <c r="DP66">
        <v>46.697099999999999</v>
      </c>
      <c r="DQ66">
        <v>141.25399999999999</v>
      </c>
      <c r="DR66">
        <v>-2.9123000000000001</v>
      </c>
      <c r="DS66">
        <v>18.045500000000001</v>
      </c>
    </row>
    <row r="67" spans="1:123" x14ac:dyDescent="0.25">
      <c r="A67" t="s">
        <v>139</v>
      </c>
      <c r="B67" s="5">
        <f t="shared" si="3"/>
        <v>11.3553</v>
      </c>
      <c r="C67" s="5">
        <f t="shared" si="4"/>
        <v>1.9789000000000001E-2</v>
      </c>
      <c r="D67" s="5">
        <f t="shared" si="5"/>
        <v>11.3134</v>
      </c>
      <c r="E67" s="5">
        <f t="shared" si="6"/>
        <v>24.485399999999998</v>
      </c>
      <c r="F67" s="5">
        <f t="shared" si="7"/>
        <v>0.61580000000000001</v>
      </c>
      <c r="G67" s="5">
        <f t="shared" si="8"/>
        <v>5.9503700000000004</v>
      </c>
      <c r="H67" s="5">
        <f t="shared" si="9"/>
        <v>3.656E-3</v>
      </c>
      <c r="I67" s="5" t="str">
        <f t="shared" si="10"/>
        <v>&lt;0.038</v>
      </c>
      <c r="J67" s="5" t="str">
        <f t="shared" si="11"/>
        <v>&lt;0.013</v>
      </c>
      <c r="K67" s="5" t="str">
        <f t="shared" si="12"/>
        <v>&lt;0.022</v>
      </c>
      <c r="L67" s="5" t="str">
        <f t="shared" si="13"/>
        <v>&lt;0.041</v>
      </c>
      <c r="M67" s="5">
        <v>44.038899999999998</v>
      </c>
      <c r="N67" s="5">
        <v>1.24552</v>
      </c>
      <c r="O67" s="5">
        <f t="shared" si="14"/>
        <v>99.028134999999992</v>
      </c>
      <c r="Q67" s="5">
        <f t="shared" si="15"/>
        <v>24.292999999999999</v>
      </c>
      <c r="R67" s="5">
        <f t="shared" si="16"/>
        <v>3.3008999999999997E-2</v>
      </c>
      <c r="S67" s="5">
        <f t="shared" si="17"/>
        <v>21.3764</v>
      </c>
      <c r="T67" s="5">
        <f t="shared" si="18"/>
        <v>31.500399999999999</v>
      </c>
      <c r="U67" s="5">
        <f t="shared" si="19"/>
        <v>0.79514399999999996</v>
      </c>
      <c r="V67" s="5">
        <f t="shared" si="20"/>
        <v>9.8675099999999993</v>
      </c>
      <c r="W67" s="5">
        <f t="shared" si="21"/>
        <v>5.1149999999999998E-3</v>
      </c>
      <c r="X67" s="5" t="str">
        <f t="shared" si="22"/>
        <v>&lt;0.051</v>
      </c>
      <c r="Y67" s="5" t="str">
        <f t="shared" si="23"/>
        <v>&lt;0.016</v>
      </c>
      <c r="Z67" s="5" t="str">
        <f t="shared" si="24"/>
        <v>&lt;0.022</v>
      </c>
      <c r="AA67" s="5" t="str">
        <f t="shared" si="25"/>
        <v>&lt;0.041</v>
      </c>
      <c r="AB67" s="5">
        <v>2.2231999999999998E-2</v>
      </c>
      <c r="AC67" s="5">
        <v>11.130599999999999</v>
      </c>
      <c r="AD67" s="5">
        <f t="shared" si="26"/>
        <v>99.023409999999998</v>
      </c>
      <c r="AF67" s="8" t="str">
        <f t="shared" si="27"/>
        <v>N/A</v>
      </c>
      <c r="AG67" s="8">
        <f t="shared" si="28"/>
        <v>6.4864977869999998E-3</v>
      </c>
      <c r="AH67" s="8" t="str">
        <f t="shared" si="29"/>
        <v>N/A</v>
      </c>
      <c r="AI67" s="8">
        <f t="shared" si="30"/>
        <v>0.13466357865</v>
      </c>
      <c r="AJ67" s="8">
        <f t="shared" si="31"/>
        <v>2.6083132700000001E-2</v>
      </c>
      <c r="AK67" s="8">
        <f t="shared" si="32"/>
        <v>5.1701455848600003E-2</v>
      </c>
      <c r="AL67" s="8" t="str">
        <f t="shared" si="33"/>
        <v>N/A</v>
      </c>
      <c r="AM67" s="8">
        <f t="shared" si="34"/>
        <v>1.5936722330000003E-2</v>
      </c>
      <c r="AN67" s="8">
        <f t="shared" si="35"/>
        <v>5.7249417600000003E-3</v>
      </c>
      <c r="AO67" s="8">
        <f t="shared" si="36"/>
        <v>9.2801380100000011E-3</v>
      </c>
      <c r="AP67" s="8" t="str">
        <f t="shared" si="37"/>
        <v>N/A</v>
      </c>
      <c r="AR67">
        <v>11.3553</v>
      </c>
      <c r="AS67">
        <v>1.9789000000000001E-2</v>
      </c>
      <c r="AT67">
        <v>11.3134</v>
      </c>
      <c r="AU67">
        <v>24.485399999999998</v>
      </c>
      <c r="AV67">
        <v>0.61580000000000001</v>
      </c>
      <c r="AW67">
        <v>5.9503700000000004</v>
      </c>
      <c r="AX67">
        <v>3.656E-3</v>
      </c>
      <c r="AY67">
        <v>1.0597000000000001E-2</v>
      </c>
      <c r="AZ67">
        <v>4.8960000000000002E-3</v>
      </c>
      <c r="BA67">
        <v>8.7229999999999999E-3</v>
      </c>
      <c r="BB67">
        <v>-5.747E-2</v>
      </c>
      <c r="BC67">
        <v>44.038899999999998</v>
      </c>
      <c r="BD67">
        <v>1.24552</v>
      </c>
      <c r="BE67">
        <v>98.994900000000001</v>
      </c>
      <c r="BG67" s="10">
        <v>24.292999999999999</v>
      </c>
      <c r="BH67" s="10">
        <v>3.3008999999999997E-2</v>
      </c>
      <c r="BI67" s="10">
        <v>21.3764</v>
      </c>
      <c r="BJ67" s="10">
        <v>31.500399999999999</v>
      </c>
      <c r="BK67" s="10">
        <v>0.79514399999999996</v>
      </c>
      <c r="BL67" s="10">
        <v>9.8675099999999993</v>
      </c>
      <c r="BM67" s="10">
        <v>5.1149999999999998E-3</v>
      </c>
      <c r="BN67" s="10">
        <v>1.4284E-2</v>
      </c>
      <c r="BO67" s="10">
        <v>5.8979999999999996E-3</v>
      </c>
      <c r="BP67" s="10">
        <v>8.7229999999999999E-3</v>
      </c>
      <c r="BQ67" s="10">
        <v>-5.747E-2</v>
      </c>
      <c r="BR67" s="10">
        <v>2.2231999999999998E-2</v>
      </c>
      <c r="BS67" s="10">
        <v>11.130599999999999</v>
      </c>
      <c r="BT67" s="10">
        <v>98.994900000000001</v>
      </c>
      <c r="BV67">
        <v>7.3450499999999996</v>
      </c>
      <c r="BW67">
        <v>7.5050000000000004E-3</v>
      </c>
      <c r="BX67">
        <v>7.6173700000000002</v>
      </c>
      <c r="BY67">
        <v>7.9651699999999996</v>
      </c>
      <c r="BZ67">
        <v>0.20363600000000001</v>
      </c>
      <c r="CA67">
        <v>4.4477000000000002</v>
      </c>
      <c r="CB67">
        <v>1.6570000000000001E-3</v>
      </c>
      <c r="CC67">
        <v>8.3739999999999995E-3</v>
      </c>
      <c r="CD67">
        <v>2.2750000000000001E-3</v>
      </c>
      <c r="CE67">
        <v>4.47E-3</v>
      </c>
      <c r="CF67">
        <v>-5.4949999999999999E-2</v>
      </c>
      <c r="CG67">
        <v>50.003900000000002</v>
      </c>
      <c r="CH67">
        <v>22.447900000000001</v>
      </c>
      <c r="CI67">
        <v>100</v>
      </c>
      <c r="CK67">
        <v>0</v>
      </c>
      <c r="CL67">
        <v>1.3231E-2</v>
      </c>
      <c r="CM67">
        <v>0</v>
      </c>
      <c r="CN67">
        <v>4.1678E-2</v>
      </c>
      <c r="CO67">
        <v>2.8306999999999999E-2</v>
      </c>
      <c r="CP67">
        <v>1.7257999999999999E-2</v>
      </c>
      <c r="CQ67">
        <v>0</v>
      </c>
      <c r="CR67">
        <v>3.8261000000000003E-2</v>
      </c>
      <c r="CS67">
        <v>1.3842E-2</v>
      </c>
      <c r="CT67">
        <v>2.2089000000000001E-2</v>
      </c>
      <c r="CU67">
        <v>4.1761E-2</v>
      </c>
      <c r="CV67">
        <v>0</v>
      </c>
      <c r="CW67">
        <v>2.2069999999999999E-2</v>
      </c>
      <c r="CX67">
        <v>0</v>
      </c>
      <c r="CY67">
        <v>5.3619E-2</v>
      </c>
      <c r="CZ67">
        <v>3.6551E-2</v>
      </c>
      <c r="DA67">
        <v>2.8618999999999999E-2</v>
      </c>
      <c r="DB67">
        <v>0</v>
      </c>
      <c r="DC67">
        <v>5.1575999999999997E-2</v>
      </c>
      <c r="DD67">
        <v>1.6674000000000001E-2</v>
      </c>
      <c r="DE67">
        <v>2.2089000000000001E-2</v>
      </c>
      <c r="DF67">
        <v>4.1761E-2</v>
      </c>
      <c r="DG67">
        <v>0</v>
      </c>
      <c r="DH67">
        <v>32.778300000000002</v>
      </c>
      <c r="DI67">
        <v>0</v>
      </c>
      <c r="DJ67">
        <v>0.54997499999999999</v>
      </c>
      <c r="DK67">
        <v>4.2356499999999997</v>
      </c>
      <c r="DL67">
        <v>0.86887800000000004</v>
      </c>
      <c r="DM67">
        <v>0</v>
      </c>
      <c r="DN67">
        <v>150.38900000000001</v>
      </c>
      <c r="DO67">
        <v>116.931</v>
      </c>
      <c r="DP67">
        <v>106.387</v>
      </c>
      <c r="DQ67">
        <v>-33.484999999999999</v>
      </c>
      <c r="DR67">
        <v>-2.6789999999999998</v>
      </c>
      <c r="DS67">
        <v>18.082999999999998</v>
      </c>
    </row>
    <row r="68" spans="1:123" x14ac:dyDescent="0.25">
      <c r="A68" t="s">
        <v>140</v>
      </c>
      <c r="B68" s="5">
        <f t="shared" ref="B68:B131" si="38">IF(AR68&gt;CK68,AR68,"&lt;"&amp;MID(CK68,1,5))</f>
        <v>11.525700000000001</v>
      </c>
      <c r="C68" s="5" t="str">
        <f t="shared" ref="C68:C131" si="39">IF(AS68&gt;CL68,AS68,"&lt;"&amp;MID(CL68,1,5))</f>
        <v>&lt;0.013</v>
      </c>
      <c r="D68" s="5">
        <f t="shared" ref="D68:D131" si="40">IF(AT68&gt;CM68,AT68,"&lt;"&amp;MID(CM68,1,5))</f>
        <v>11.2293</v>
      </c>
      <c r="E68" s="5">
        <f t="shared" ref="E68:E131" si="41">IF(AU68&gt;CN68,AU68,"&lt;"&amp;MID(CN68,1,5))</f>
        <v>24.4191</v>
      </c>
      <c r="F68" s="5">
        <f t="shared" ref="F68:F131" si="42">IF(AV68&gt;CO68,AV68,"&lt;"&amp;MID(CO68,1,5))</f>
        <v>0.650501</v>
      </c>
      <c r="G68" s="5">
        <f t="shared" ref="G68:G131" si="43">IF(AW68&gt;CP68,AW68,"&lt;"&amp;MID(CP68,1,5))</f>
        <v>6.0246599999999999</v>
      </c>
      <c r="H68" s="5">
        <f t="shared" ref="H68:H131" si="44">IF(AX68&gt;CQ68,AX68,"&lt;"&amp;MID(CQ68,1,5))</f>
        <v>2.2756999999999999E-2</v>
      </c>
      <c r="I68" s="5" t="str">
        <f t="shared" ref="I68:I131" si="45">IF(AY68&gt;CR68,AY68,"&lt;"&amp;MID(CR68,1,5))</f>
        <v>&lt;0.038</v>
      </c>
      <c r="J68" s="5" t="str">
        <f t="shared" ref="J68:J131" si="46">IF(AZ68&gt;CS68,AZ68,"&lt;"&amp;MID(CS68,1,5))</f>
        <v>&lt;0.014</v>
      </c>
      <c r="K68" s="5" t="str">
        <f t="shared" ref="K68:K131" si="47">IF(BA68&gt;CT68,BA68,"&lt;"&amp;MID(CT68,1,5))</f>
        <v>&lt;0.020</v>
      </c>
      <c r="L68" s="5" t="str">
        <f t="shared" ref="L68:L131" si="48">IF(BB68&gt;CU68,BB68,"&lt;"&amp;MID(CU68,1,5))</f>
        <v>&lt;0.040</v>
      </c>
      <c r="M68" s="5">
        <v>44.183199999999999</v>
      </c>
      <c r="N68" s="5">
        <v>1.2457</v>
      </c>
      <c r="O68" s="5">
        <f t="shared" ref="O68:O131" si="49">SUM(B68:N68)</f>
        <v>99.300917999999996</v>
      </c>
      <c r="Q68" s="5">
        <f t="shared" ref="Q68:Q131" si="50">IF(BG68&gt;CV68,BG68,"&lt;"&amp;MID(CV68,1,5))</f>
        <v>24.657499999999999</v>
      </c>
      <c r="R68" s="5" t="str">
        <f t="shared" ref="R68:R131" si="51">IF(BH68&gt;CW68,BH68,"&lt;"&amp;MID(CW68,1,5))</f>
        <v>&lt;0.022</v>
      </c>
      <c r="S68" s="5">
        <f t="shared" ref="S68:S131" si="52">IF(BI68&gt;CX68,BI68,"&lt;"&amp;MID(CX68,1,5))</f>
        <v>21.217500000000001</v>
      </c>
      <c r="T68" s="5">
        <f t="shared" ref="T68:T131" si="53">IF(BJ68&gt;CY68,BJ68,"&lt;"&amp;MID(CY68,1,5))</f>
        <v>31.415199999999999</v>
      </c>
      <c r="U68" s="5">
        <f t="shared" ref="U68:U131" si="54">IF(BK68&gt;CZ68,BK68,"&lt;"&amp;MID(CZ68,1,5))</f>
        <v>0.839951</v>
      </c>
      <c r="V68" s="5">
        <f t="shared" ref="V68:V131" si="55">IF(BL68&gt;DA68,BL68,"&lt;"&amp;MID(DA68,1,5))</f>
        <v>9.9907000000000004</v>
      </c>
      <c r="W68" s="5">
        <f t="shared" ref="W68:W131" si="56">IF(BM68&gt;DB68,BM68,"&lt;"&amp;MID(DB68,1,5))</f>
        <v>3.1842000000000002E-2</v>
      </c>
      <c r="X68" s="5" t="str">
        <f t="shared" ref="X68:X131" si="57">IF(BN68&gt;DC68,BN68,"&lt;"&amp;MID(DC68,1,5))</f>
        <v>&lt;0.052</v>
      </c>
      <c r="Y68" s="5" t="str">
        <f t="shared" ref="Y68:Y131" si="58">IF(BO68&gt;DD68,BO68,"&lt;"&amp;MID(DD68,1,5))</f>
        <v>&lt;0.016</v>
      </c>
      <c r="Z68" s="5" t="str">
        <f t="shared" ref="Z68:Z131" si="59">IF(BP68&gt;DE68,BP68,"&lt;"&amp;MID(DE68,1,5))</f>
        <v>&lt;0.020</v>
      </c>
      <c r="AA68" s="5" t="str">
        <f t="shared" ref="AA68:AA131" si="60">IF(BQ68&gt;DF68,BQ68,"&lt;"&amp;MID(DF68,1,5))</f>
        <v>&lt;0.040</v>
      </c>
      <c r="AB68" s="5">
        <v>7.8510000000000003E-3</v>
      </c>
      <c r="AC68" s="5">
        <v>11.132199999999999</v>
      </c>
      <c r="AD68" s="5">
        <f t="shared" ref="AD68:AD131" si="61">SUM(Q68:AC68)</f>
        <v>99.292743999999999</v>
      </c>
      <c r="AF68" s="8" t="str">
        <f t="shared" ref="AF68:AF131" si="62">IF(DG68&gt;0,DG68/100*AR68,"N/A")</f>
        <v>N/A</v>
      </c>
      <c r="AG68" s="8">
        <f t="shared" ref="AG68:AG131" si="63">IF(DH68&gt;0,DH68/100*AS68,"N/A")</f>
        <v>6.5954800890000009E-3</v>
      </c>
      <c r="AH68" s="8" t="str">
        <f t="shared" ref="AH68:AH131" si="64">IF(DI68&gt;0,DI68/100*AT68,"N/A")</f>
        <v>N/A</v>
      </c>
      <c r="AI68" s="8">
        <f t="shared" ref="AI68:AI131" si="65">IF(DJ68&gt;0,DJ68/100*AU68,"N/A")</f>
        <v>0.13432434108900002</v>
      </c>
      <c r="AJ68" s="8">
        <f t="shared" ref="AJ68:AJ131" si="66">IF(DK68&gt;0,DK68/100*AV68,"N/A")</f>
        <v>2.6498483485500001E-2</v>
      </c>
      <c r="AK68" s="8">
        <f t="shared" ref="AK68:AK131" si="67">IF(DL68&gt;0,DL68/100*AW68,"N/A")</f>
        <v>5.2075956107999997E-2</v>
      </c>
      <c r="AL68" s="8" t="str">
        <f t="shared" ref="AL68:AL131" si="68">IF(DM68&gt;0,DM68/100*AX68,"N/A")</f>
        <v>N/A</v>
      </c>
      <c r="AM68" s="8" t="str">
        <f t="shared" ref="AM68:AM131" si="69">IF(DN68&gt;0,DN68/100*AY68,"N/A")</f>
        <v>N/A</v>
      </c>
      <c r="AN68" s="8">
        <f t="shared" ref="AN68:AN131" si="70">IF(DO68&gt;0,DO68/100*AZ68,"N/A")</f>
        <v>5.9122460249999998E-3</v>
      </c>
      <c r="AO68" s="8">
        <f t="shared" ref="AO68:AO131" si="71">IF(DP68&gt;0,DP68/100*BA68,"N/A")</f>
        <v>8.8468491740000006E-3</v>
      </c>
      <c r="AP68" s="8" t="str">
        <f t="shared" ref="AP68:AP131" si="72">IF(DQ68&gt;0,DQ68/100*BB68,"N/A")</f>
        <v>N/A</v>
      </c>
      <c r="AR68">
        <v>11.525700000000001</v>
      </c>
      <c r="AS68">
        <v>1.2189E-2</v>
      </c>
      <c r="AT68">
        <v>11.2293</v>
      </c>
      <c r="AU68">
        <v>24.4191</v>
      </c>
      <c r="AV68">
        <v>0.650501</v>
      </c>
      <c r="AW68">
        <v>6.0246599999999999</v>
      </c>
      <c r="AX68">
        <v>2.2756999999999999E-2</v>
      </c>
      <c r="AY68">
        <v>-7.11E-3</v>
      </c>
      <c r="AZ68">
        <v>1.2075000000000001E-2</v>
      </c>
      <c r="BA68">
        <v>1.0862E-2</v>
      </c>
      <c r="BB68">
        <v>-2.445E-2</v>
      </c>
      <c r="BC68">
        <v>44.183199999999999</v>
      </c>
      <c r="BD68">
        <v>1.2457</v>
      </c>
      <c r="BE68">
        <v>99.304400000000001</v>
      </c>
      <c r="BG68" s="10">
        <v>24.657499999999999</v>
      </c>
      <c r="BH68" s="10">
        <v>2.0331999999999999E-2</v>
      </c>
      <c r="BI68" s="10">
        <v>21.217500000000001</v>
      </c>
      <c r="BJ68" s="10">
        <v>31.415199999999999</v>
      </c>
      <c r="BK68" s="10">
        <v>0.839951</v>
      </c>
      <c r="BL68" s="10">
        <v>9.9907000000000004</v>
      </c>
      <c r="BM68" s="10">
        <v>3.1842000000000002E-2</v>
      </c>
      <c r="BN68" s="10">
        <v>-9.58E-3</v>
      </c>
      <c r="BO68" s="10">
        <v>1.4546E-2</v>
      </c>
      <c r="BP68" s="10">
        <v>1.0862E-2</v>
      </c>
      <c r="BQ68" s="10">
        <v>-2.445E-2</v>
      </c>
      <c r="BR68" s="10">
        <v>7.8510000000000003E-3</v>
      </c>
      <c r="BS68" s="10">
        <v>11.132199999999999</v>
      </c>
      <c r="BT68" s="10">
        <v>99.304400000000001</v>
      </c>
      <c r="BV68">
        <v>7.4334100000000003</v>
      </c>
      <c r="BW68">
        <v>4.6090000000000002E-3</v>
      </c>
      <c r="BX68">
        <v>7.53857</v>
      </c>
      <c r="BY68">
        <v>7.9203200000000002</v>
      </c>
      <c r="BZ68">
        <v>0.21448</v>
      </c>
      <c r="CA68">
        <v>4.49003</v>
      </c>
      <c r="CB68">
        <v>1.0285000000000001E-2</v>
      </c>
      <c r="CC68">
        <v>-5.5999999999999999E-3</v>
      </c>
      <c r="CD68">
        <v>5.594E-3</v>
      </c>
      <c r="CE68">
        <v>5.5500000000000002E-3</v>
      </c>
      <c r="CF68">
        <v>-2.3310000000000001E-2</v>
      </c>
      <c r="CG68">
        <v>50.020600000000002</v>
      </c>
      <c r="CH68">
        <v>22.3855</v>
      </c>
      <c r="CI68">
        <v>100</v>
      </c>
      <c r="CK68">
        <v>0</v>
      </c>
      <c r="CL68">
        <v>1.3672999999999999E-2</v>
      </c>
      <c r="CM68">
        <v>0</v>
      </c>
      <c r="CN68">
        <v>3.8802999999999997E-2</v>
      </c>
      <c r="CO68">
        <v>2.7799000000000001E-2</v>
      </c>
      <c r="CP68">
        <v>1.848E-2</v>
      </c>
      <c r="CQ68">
        <v>0</v>
      </c>
      <c r="CR68">
        <v>3.8948000000000003E-2</v>
      </c>
      <c r="CS68">
        <v>1.4043E-2</v>
      </c>
      <c r="CT68">
        <v>2.0825E-2</v>
      </c>
      <c r="CU68">
        <v>4.0390000000000002E-2</v>
      </c>
      <c r="CV68">
        <v>0</v>
      </c>
      <c r="CW68">
        <v>2.2807999999999998E-2</v>
      </c>
      <c r="CX68">
        <v>0</v>
      </c>
      <c r="CY68">
        <v>4.9919999999999999E-2</v>
      </c>
      <c r="CZ68">
        <v>3.5895000000000003E-2</v>
      </c>
      <c r="DA68">
        <v>3.0644999999999999E-2</v>
      </c>
      <c r="DB68">
        <v>0</v>
      </c>
      <c r="DC68">
        <v>5.2500999999999999E-2</v>
      </c>
      <c r="DD68">
        <v>1.6916E-2</v>
      </c>
      <c r="DE68">
        <v>2.0825E-2</v>
      </c>
      <c r="DF68">
        <v>4.0390000000000002E-2</v>
      </c>
      <c r="DG68">
        <v>0</v>
      </c>
      <c r="DH68">
        <v>54.110100000000003</v>
      </c>
      <c r="DI68">
        <v>0</v>
      </c>
      <c r="DJ68">
        <v>0.55007899999999998</v>
      </c>
      <c r="DK68">
        <v>4.07355</v>
      </c>
      <c r="DL68">
        <v>0.86438000000000004</v>
      </c>
      <c r="DM68">
        <v>0</v>
      </c>
      <c r="DN68">
        <v>-220.73</v>
      </c>
      <c r="DO68">
        <v>48.962699999999998</v>
      </c>
      <c r="DP68">
        <v>81.447699999999998</v>
      </c>
      <c r="DQ68">
        <v>-77.072999999999993</v>
      </c>
      <c r="DR68">
        <v>-2.6358000000000001</v>
      </c>
      <c r="DS68">
        <v>17.9726</v>
      </c>
    </row>
    <row r="69" spans="1:123" x14ac:dyDescent="0.25">
      <c r="A69" t="s">
        <v>141</v>
      </c>
      <c r="B69" s="5">
        <f t="shared" si="38"/>
        <v>11.5198</v>
      </c>
      <c r="C69" s="5">
        <f t="shared" si="39"/>
        <v>2.8968000000000001E-2</v>
      </c>
      <c r="D69" s="5">
        <f t="shared" si="40"/>
        <v>11.4335</v>
      </c>
      <c r="E69" s="5">
        <f t="shared" si="41"/>
        <v>23.070599999999999</v>
      </c>
      <c r="F69" s="5">
        <f t="shared" si="42"/>
        <v>0.51453300000000002</v>
      </c>
      <c r="G69" s="5">
        <f t="shared" si="43"/>
        <v>6.7815700000000003</v>
      </c>
      <c r="H69" s="5">
        <f t="shared" si="44"/>
        <v>5.7015999999999997E-2</v>
      </c>
      <c r="I69" s="5" t="str">
        <f t="shared" si="45"/>
        <v>&lt;0.039</v>
      </c>
      <c r="J69" s="5" t="str">
        <f t="shared" si="46"/>
        <v>&lt;0.013</v>
      </c>
      <c r="K69" s="5">
        <f t="shared" si="47"/>
        <v>2.2131999999999999E-2</v>
      </c>
      <c r="L69" s="5" t="str">
        <f t="shared" si="48"/>
        <v>&lt;0.040</v>
      </c>
      <c r="M69" s="5">
        <v>44.529000000000003</v>
      </c>
      <c r="N69" s="5">
        <v>1.2563800000000001</v>
      </c>
      <c r="O69" s="5">
        <f t="shared" si="49"/>
        <v>99.213499000000013</v>
      </c>
      <c r="Q69" s="5">
        <f t="shared" si="50"/>
        <v>24.645</v>
      </c>
      <c r="R69" s="5">
        <f t="shared" si="51"/>
        <v>4.8320000000000002E-2</v>
      </c>
      <c r="S69" s="5">
        <f t="shared" si="52"/>
        <v>21.603400000000001</v>
      </c>
      <c r="T69" s="5">
        <f t="shared" si="53"/>
        <v>29.680299999999999</v>
      </c>
      <c r="U69" s="5">
        <f t="shared" si="54"/>
        <v>0.664385</v>
      </c>
      <c r="V69" s="5">
        <f t="shared" si="55"/>
        <v>11.245900000000001</v>
      </c>
      <c r="W69" s="5">
        <f t="shared" si="56"/>
        <v>7.9777000000000001E-2</v>
      </c>
      <c r="X69" s="5" t="str">
        <f t="shared" si="57"/>
        <v>&lt;0.053</v>
      </c>
      <c r="Y69" s="5" t="str">
        <f t="shared" si="58"/>
        <v>&lt;0.016</v>
      </c>
      <c r="Z69" s="5">
        <f t="shared" si="59"/>
        <v>2.2131999999999999E-2</v>
      </c>
      <c r="AA69" s="5" t="str">
        <f t="shared" si="60"/>
        <v>&lt;0.040</v>
      </c>
      <c r="AB69" s="5">
        <v>-6.6100000000000004E-3</v>
      </c>
      <c r="AC69" s="5">
        <v>11.227600000000001</v>
      </c>
      <c r="AD69" s="5">
        <f t="shared" si="61"/>
        <v>99.210204000000004</v>
      </c>
      <c r="AF69" s="8" t="str">
        <f t="shared" si="62"/>
        <v>N/A</v>
      </c>
      <c r="AG69" s="8">
        <f t="shared" si="63"/>
        <v>6.4901065920000001E-3</v>
      </c>
      <c r="AH69" s="8" t="str">
        <f t="shared" si="64"/>
        <v>N/A</v>
      </c>
      <c r="AI69" s="8">
        <f t="shared" si="65"/>
        <v>0.13108599566999998</v>
      </c>
      <c r="AJ69" s="8">
        <f t="shared" si="66"/>
        <v>2.4096918175799998E-2</v>
      </c>
      <c r="AK69" s="8">
        <f t="shared" si="67"/>
        <v>5.4758465122E-2</v>
      </c>
      <c r="AL69" s="8" t="str">
        <f t="shared" si="68"/>
        <v>N/A</v>
      </c>
      <c r="AM69" s="8">
        <f t="shared" si="69"/>
        <v>1.6188658379999998E-2</v>
      </c>
      <c r="AN69" s="8">
        <f t="shared" si="70"/>
        <v>5.6340949599999997E-3</v>
      </c>
      <c r="AO69" s="8">
        <f t="shared" si="71"/>
        <v>9.2937137039999992E-3</v>
      </c>
      <c r="AP69" s="8">
        <f t="shared" si="72"/>
        <v>1.9000658799999997E-2</v>
      </c>
      <c r="AR69">
        <v>11.5198</v>
      </c>
      <c r="AS69">
        <v>2.8968000000000001E-2</v>
      </c>
      <c r="AT69">
        <v>11.4335</v>
      </c>
      <c r="AU69">
        <v>23.070599999999999</v>
      </c>
      <c r="AV69">
        <v>0.51453300000000002</v>
      </c>
      <c r="AW69">
        <v>6.7815700000000003</v>
      </c>
      <c r="AX69">
        <v>5.7015999999999997E-2</v>
      </c>
      <c r="AY69">
        <v>3.114E-3</v>
      </c>
      <c r="AZ69">
        <v>1.124E-2</v>
      </c>
      <c r="BA69">
        <v>2.2131999999999999E-2</v>
      </c>
      <c r="BB69">
        <v>3.8409999999999998E-3</v>
      </c>
      <c r="BC69">
        <v>44.529000000000003</v>
      </c>
      <c r="BD69">
        <v>1.2563800000000001</v>
      </c>
      <c r="BE69">
        <v>99.231700000000004</v>
      </c>
      <c r="BG69" s="10">
        <v>24.645</v>
      </c>
      <c r="BH69" s="10">
        <v>4.8320000000000002E-2</v>
      </c>
      <c r="BI69" s="10">
        <v>21.603400000000001</v>
      </c>
      <c r="BJ69" s="10">
        <v>29.680299999999999</v>
      </c>
      <c r="BK69" s="10">
        <v>0.664385</v>
      </c>
      <c r="BL69" s="10">
        <v>11.245900000000001</v>
      </c>
      <c r="BM69" s="10">
        <v>7.9777000000000001E-2</v>
      </c>
      <c r="BN69" s="10">
        <v>4.1970000000000002E-3</v>
      </c>
      <c r="BO69" s="10">
        <v>1.354E-2</v>
      </c>
      <c r="BP69" s="10">
        <v>2.2131999999999999E-2</v>
      </c>
      <c r="BQ69" s="10">
        <v>3.8409999999999998E-3</v>
      </c>
      <c r="BR69" s="10">
        <v>-6.6100000000000004E-3</v>
      </c>
      <c r="BS69" s="10">
        <v>11.227600000000001</v>
      </c>
      <c r="BT69" s="10">
        <v>99.231700000000004</v>
      </c>
      <c r="BV69">
        <v>7.3662299999999998</v>
      </c>
      <c r="BW69">
        <v>1.0861000000000001E-2</v>
      </c>
      <c r="BX69">
        <v>7.6101799999999997</v>
      </c>
      <c r="BY69">
        <v>7.41906</v>
      </c>
      <c r="BZ69">
        <v>0.16820199999999999</v>
      </c>
      <c r="CA69">
        <v>5.0110000000000001</v>
      </c>
      <c r="CB69">
        <v>2.5548000000000001E-2</v>
      </c>
      <c r="CC69">
        <v>2.4320000000000001E-3</v>
      </c>
      <c r="CD69">
        <v>5.1630000000000001E-3</v>
      </c>
      <c r="CE69">
        <v>1.1211E-2</v>
      </c>
      <c r="CF69">
        <v>3.6310000000000001E-3</v>
      </c>
      <c r="CG69">
        <v>49.981900000000003</v>
      </c>
      <c r="CH69">
        <v>22.384599999999999</v>
      </c>
      <c r="CI69">
        <v>100</v>
      </c>
      <c r="CK69">
        <v>0</v>
      </c>
      <c r="CL69">
        <v>1.2982E-2</v>
      </c>
      <c r="CM69">
        <v>0</v>
      </c>
      <c r="CN69">
        <v>4.4228999999999997E-2</v>
      </c>
      <c r="CO69">
        <v>2.6825999999999999E-2</v>
      </c>
      <c r="CP69">
        <v>1.6827000000000002E-2</v>
      </c>
      <c r="CQ69">
        <v>0</v>
      </c>
      <c r="CR69">
        <v>3.943E-2</v>
      </c>
      <c r="CS69">
        <v>1.337E-2</v>
      </c>
      <c r="CT69">
        <v>2.1090999999999999E-2</v>
      </c>
      <c r="CU69">
        <v>4.0245000000000003E-2</v>
      </c>
      <c r="CV69">
        <v>0</v>
      </c>
      <c r="CW69">
        <v>2.1655000000000001E-2</v>
      </c>
      <c r="CX69">
        <v>0</v>
      </c>
      <c r="CY69">
        <v>5.6901E-2</v>
      </c>
      <c r="CZ69">
        <v>3.4639000000000003E-2</v>
      </c>
      <c r="DA69">
        <v>2.7904999999999999E-2</v>
      </c>
      <c r="DB69">
        <v>0</v>
      </c>
      <c r="DC69">
        <v>5.3150999999999997E-2</v>
      </c>
      <c r="DD69">
        <v>1.6105000000000001E-2</v>
      </c>
      <c r="DE69">
        <v>2.1090999999999999E-2</v>
      </c>
      <c r="DF69">
        <v>4.0245000000000003E-2</v>
      </c>
      <c r="DG69">
        <v>0</v>
      </c>
      <c r="DH69">
        <v>22.404399999999999</v>
      </c>
      <c r="DI69">
        <v>0</v>
      </c>
      <c r="DJ69">
        <v>0.56819500000000001</v>
      </c>
      <c r="DK69">
        <v>4.6832599999999998</v>
      </c>
      <c r="DL69">
        <v>0.80745999999999996</v>
      </c>
      <c r="DM69">
        <v>0</v>
      </c>
      <c r="DN69">
        <v>519.86699999999996</v>
      </c>
      <c r="DO69">
        <v>50.125399999999999</v>
      </c>
      <c r="DP69">
        <v>41.992199999999997</v>
      </c>
      <c r="DQ69">
        <v>494.68</v>
      </c>
      <c r="DR69">
        <v>-2.2010999999999998</v>
      </c>
      <c r="DS69">
        <v>17.2075</v>
      </c>
    </row>
    <row r="70" spans="1:123" x14ac:dyDescent="0.25">
      <c r="A70" t="s">
        <v>142</v>
      </c>
      <c r="B70" s="5">
        <f t="shared" si="38"/>
        <v>11.4192</v>
      </c>
      <c r="C70" s="5">
        <f t="shared" si="39"/>
        <v>1.5710999999999999E-2</v>
      </c>
      <c r="D70" s="5">
        <f t="shared" si="40"/>
        <v>11.3416</v>
      </c>
      <c r="E70" s="5">
        <f t="shared" si="41"/>
        <v>24.335799999999999</v>
      </c>
      <c r="F70" s="5">
        <f t="shared" si="42"/>
        <v>0.62809000000000004</v>
      </c>
      <c r="G70" s="5">
        <f t="shared" si="43"/>
        <v>5.9524299999999997</v>
      </c>
      <c r="H70" s="5" t="str">
        <f t="shared" si="44"/>
        <v>&lt;0</v>
      </c>
      <c r="I70" s="5" t="str">
        <f t="shared" si="45"/>
        <v>&lt;0.039</v>
      </c>
      <c r="J70" s="5" t="str">
        <f t="shared" si="46"/>
        <v>&lt;0.014</v>
      </c>
      <c r="K70" s="5" t="str">
        <f t="shared" si="47"/>
        <v>&lt;0.024</v>
      </c>
      <c r="L70" s="5" t="str">
        <f t="shared" si="48"/>
        <v>&lt;0.040</v>
      </c>
      <c r="M70" s="5">
        <v>44.076599999999999</v>
      </c>
      <c r="N70" s="5">
        <v>1.2462500000000001</v>
      </c>
      <c r="O70" s="5">
        <f t="shared" si="49"/>
        <v>99.015681000000001</v>
      </c>
      <c r="Q70" s="5">
        <f t="shared" si="50"/>
        <v>24.4297</v>
      </c>
      <c r="R70" s="5">
        <f t="shared" si="51"/>
        <v>2.6206E-2</v>
      </c>
      <c r="S70" s="5">
        <f t="shared" si="52"/>
        <v>21.4297</v>
      </c>
      <c r="T70" s="5">
        <f t="shared" si="53"/>
        <v>31.3079</v>
      </c>
      <c r="U70" s="5">
        <f t="shared" si="54"/>
        <v>0.81101299999999998</v>
      </c>
      <c r="V70" s="5">
        <f t="shared" si="55"/>
        <v>9.8709100000000003</v>
      </c>
      <c r="W70" s="5" t="str">
        <f t="shared" si="56"/>
        <v>&lt;0</v>
      </c>
      <c r="X70" s="5" t="str">
        <f t="shared" si="57"/>
        <v>&lt;0.052</v>
      </c>
      <c r="Y70" s="5" t="str">
        <f t="shared" si="58"/>
        <v>&lt;0.017</v>
      </c>
      <c r="Z70" s="5" t="str">
        <f t="shared" si="59"/>
        <v>&lt;0.024</v>
      </c>
      <c r="AA70" s="5" t="str">
        <f t="shared" si="60"/>
        <v>&lt;0.040</v>
      </c>
      <c r="AB70" s="5">
        <v>1.1670000000000001E-3</v>
      </c>
      <c r="AC70" s="5">
        <v>11.1371</v>
      </c>
      <c r="AD70" s="5">
        <f t="shared" si="61"/>
        <v>99.013695999999996</v>
      </c>
      <c r="AF70" s="8" t="str">
        <f t="shared" si="62"/>
        <v>N/A</v>
      </c>
      <c r="AG70" s="8">
        <f t="shared" si="63"/>
        <v>6.5390124660000002E-3</v>
      </c>
      <c r="AH70" s="8" t="str">
        <f t="shared" si="64"/>
        <v>N/A</v>
      </c>
      <c r="AI70" s="8">
        <f t="shared" si="65"/>
        <v>0.13426644919199998</v>
      </c>
      <c r="AJ70" s="8">
        <f t="shared" si="66"/>
        <v>2.6479143838000003E-2</v>
      </c>
      <c r="AK70" s="8">
        <f t="shared" si="67"/>
        <v>5.1684830641399997E-2</v>
      </c>
      <c r="AL70" s="8" t="str">
        <f t="shared" si="68"/>
        <v>N/A</v>
      </c>
      <c r="AM70" s="8">
        <f t="shared" si="69"/>
        <v>1.6044902600000001E-2</v>
      </c>
      <c r="AN70" s="8">
        <f t="shared" si="70"/>
        <v>6.159153455E-3</v>
      </c>
      <c r="AO70" s="8">
        <f t="shared" si="71"/>
        <v>1.0068300000000001E-2</v>
      </c>
      <c r="AP70" s="8" t="str">
        <f t="shared" si="72"/>
        <v>N/A</v>
      </c>
      <c r="AR70">
        <v>11.4192</v>
      </c>
      <c r="AS70">
        <v>1.5710999999999999E-2</v>
      </c>
      <c r="AT70">
        <v>11.3416</v>
      </c>
      <c r="AU70">
        <v>24.335799999999999</v>
      </c>
      <c r="AV70">
        <v>0.62809000000000004</v>
      </c>
      <c r="AW70">
        <v>5.9524299999999997</v>
      </c>
      <c r="AX70">
        <v>0</v>
      </c>
      <c r="AY70">
        <v>1.4270000000000001E-3</v>
      </c>
      <c r="AZ70">
        <v>6.9290000000000003E-3</v>
      </c>
      <c r="BA70">
        <v>6.4800000000000003E-4</v>
      </c>
      <c r="BB70">
        <v>-3.1199999999999999E-3</v>
      </c>
      <c r="BC70">
        <v>44.076599999999999</v>
      </c>
      <c r="BD70">
        <v>1.2462500000000001</v>
      </c>
      <c r="BE70">
        <v>99.021500000000003</v>
      </c>
      <c r="BG70" s="10">
        <v>24.4297</v>
      </c>
      <c r="BH70" s="10">
        <v>2.6206E-2</v>
      </c>
      <c r="BI70" s="10">
        <v>21.4297</v>
      </c>
      <c r="BJ70" s="10">
        <v>31.3079</v>
      </c>
      <c r="BK70" s="10">
        <v>0.81101299999999998</v>
      </c>
      <c r="BL70" s="10">
        <v>9.8709100000000003</v>
      </c>
      <c r="BM70" s="10">
        <v>0</v>
      </c>
      <c r="BN70" s="10">
        <v>1.923E-3</v>
      </c>
      <c r="BO70" s="10">
        <v>8.3470000000000003E-3</v>
      </c>
      <c r="BP70" s="10">
        <v>6.4800000000000003E-4</v>
      </c>
      <c r="BQ70" s="10">
        <v>-3.1199999999999999E-3</v>
      </c>
      <c r="BR70" s="10">
        <v>1.1670000000000001E-3</v>
      </c>
      <c r="BS70" s="10">
        <v>11.1371</v>
      </c>
      <c r="BT70" s="10">
        <v>99.021500000000003</v>
      </c>
      <c r="BV70">
        <v>7.3781299999999996</v>
      </c>
      <c r="BW70">
        <v>5.9519999999999998E-3</v>
      </c>
      <c r="BX70">
        <v>7.6278600000000001</v>
      </c>
      <c r="BY70">
        <v>7.9076599999999999</v>
      </c>
      <c r="BZ70">
        <v>0.20746800000000001</v>
      </c>
      <c r="CA70">
        <v>4.44428</v>
      </c>
      <c r="CB70">
        <v>0</v>
      </c>
      <c r="CC70">
        <v>1.126E-3</v>
      </c>
      <c r="CD70">
        <v>3.2160000000000001E-3</v>
      </c>
      <c r="CE70">
        <v>3.3199999999999999E-4</v>
      </c>
      <c r="CF70">
        <v>-2.98E-3</v>
      </c>
      <c r="CG70">
        <v>49.990900000000003</v>
      </c>
      <c r="CH70">
        <v>22.4361</v>
      </c>
      <c r="CI70">
        <v>100</v>
      </c>
      <c r="CK70">
        <v>0</v>
      </c>
      <c r="CL70">
        <v>1.3455999999999999E-2</v>
      </c>
      <c r="CM70">
        <v>0</v>
      </c>
      <c r="CN70">
        <v>4.1667000000000003E-2</v>
      </c>
      <c r="CO70">
        <v>2.9146999999999999E-2</v>
      </c>
      <c r="CP70">
        <v>1.7295999999999999E-2</v>
      </c>
      <c r="CQ70">
        <v>0</v>
      </c>
      <c r="CR70">
        <v>3.9185999999999999E-2</v>
      </c>
      <c r="CS70">
        <v>1.4847000000000001E-2</v>
      </c>
      <c r="CT70">
        <v>2.4628000000000001E-2</v>
      </c>
      <c r="CU70">
        <v>4.0301999999999998E-2</v>
      </c>
      <c r="CV70">
        <v>0</v>
      </c>
      <c r="CW70">
        <v>2.2445E-2</v>
      </c>
      <c r="CX70">
        <v>0</v>
      </c>
      <c r="CY70">
        <v>5.3605E-2</v>
      </c>
      <c r="CZ70">
        <v>3.7636000000000003E-2</v>
      </c>
      <c r="DA70">
        <v>2.8681999999999999E-2</v>
      </c>
      <c r="DB70">
        <v>0</v>
      </c>
      <c r="DC70">
        <v>5.2822000000000001E-2</v>
      </c>
      <c r="DD70">
        <v>1.7885000000000002E-2</v>
      </c>
      <c r="DE70">
        <v>2.4628000000000001E-2</v>
      </c>
      <c r="DF70">
        <v>4.0301999999999998E-2</v>
      </c>
      <c r="DG70">
        <v>0</v>
      </c>
      <c r="DH70">
        <v>41.620600000000003</v>
      </c>
      <c r="DI70">
        <v>0</v>
      </c>
      <c r="DJ70">
        <v>0.55172399999999999</v>
      </c>
      <c r="DK70">
        <v>4.2158199999999999</v>
      </c>
      <c r="DL70">
        <v>0.86829800000000001</v>
      </c>
      <c r="DM70">
        <v>0</v>
      </c>
      <c r="DN70">
        <v>1124.3800000000001</v>
      </c>
      <c r="DO70">
        <v>88.889499999999998</v>
      </c>
      <c r="DP70">
        <v>1553.75</v>
      </c>
      <c r="DQ70">
        <v>-608.89</v>
      </c>
      <c r="DR70">
        <v>-2.0116999999999998</v>
      </c>
      <c r="DS70">
        <v>17.41</v>
      </c>
    </row>
    <row r="71" spans="1:123" x14ac:dyDescent="0.25">
      <c r="A71" t="s">
        <v>143</v>
      </c>
      <c r="B71" s="5">
        <f t="shared" si="38"/>
        <v>11.592599999999999</v>
      </c>
      <c r="C71" s="5">
        <f t="shared" si="39"/>
        <v>2.7602000000000002E-2</v>
      </c>
      <c r="D71" s="5">
        <f t="shared" si="40"/>
        <v>11.173999999999999</v>
      </c>
      <c r="E71" s="5">
        <f t="shared" si="41"/>
        <v>24.3447</v>
      </c>
      <c r="F71" s="5">
        <f t="shared" si="42"/>
        <v>0.67737400000000003</v>
      </c>
      <c r="G71" s="5">
        <f t="shared" si="43"/>
        <v>6.3680700000000003</v>
      </c>
      <c r="H71" s="5">
        <f t="shared" si="44"/>
        <v>1.8884999999999999E-2</v>
      </c>
      <c r="I71" s="5" t="str">
        <f t="shared" si="45"/>
        <v>&lt;0.042</v>
      </c>
      <c r="J71" s="5" t="str">
        <f t="shared" si="46"/>
        <v>&lt;0.013</v>
      </c>
      <c r="K71" s="5">
        <f t="shared" si="47"/>
        <v>2.3723999999999999E-2</v>
      </c>
      <c r="L71" s="5" t="str">
        <f t="shared" si="48"/>
        <v>&lt;0.040</v>
      </c>
      <c r="M71" s="5">
        <v>44.395000000000003</v>
      </c>
      <c r="N71" s="5">
        <v>1.2444299999999999</v>
      </c>
      <c r="O71" s="5">
        <f t="shared" si="49"/>
        <v>99.866385000000008</v>
      </c>
      <c r="Q71" s="5">
        <f t="shared" si="50"/>
        <v>24.800699999999999</v>
      </c>
      <c r="R71" s="5">
        <f t="shared" si="51"/>
        <v>4.6042E-2</v>
      </c>
      <c r="S71" s="5">
        <f t="shared" si="52"/>
        <v>21.113</v>
      </c>
      <c r="T71" s="5">
        <f t="shared" si="53"/>
        <v>31.319400000000002</v>
      </c>
      <c r="U71" s="5">
        <f t="shared" si="54"/>
        <v>0.87465000000000004</v>
      </c>
      <c r="V71" s="5">
        <f t="shared" si="55"/>
        <v>10.5602</v>
      </c>
      <c r="W71" s="5">
        <f t="shared" si="56"/>
        <v>2.6424E-2</v>
      </c>
      <c r="X71" s="5" t="str">
        <f t="shared" si="57"/>
        <v>&lt;0.056</v>
      </c>
      <c r="Y71" s="5" t="str">
        <f t="shared" si="58"/>
        <v>&lt;0.016</v>
      </c>
      <c r="Z71" s="5">
        <f t="shared" si="59"/>
        <v>2.3723999999999999E-2</v>
      </c>
      <c r="AA71" s="5" t="str">
        <f t="shared" si="60"/>
        <v>&lt;0.040</v>
      </c>
      <c r="AB71" s="5">
        <v>-1.553E-2</v>
      </c>
      <c r="AC71" s="5">
        <v>11.120900000000001</v>
      </c>
      <c r="AD71" s="5">
        <f t="shared" si="61"/>
        <v>99.86951000000002</v>
      </c>
      <c r="AF71" s="8" t="str">
        <f t="shared" si="62"/>
        <v>N/A</v>
      </c>
      <c r="AG71" s="8">
        <f t="shared" si="63"/>
        <v>6.2594159479999996E-3</v>
      </c>
      <c r="AH71" s="8" t="str">
        <f t="shared" si="64"/>
        <v>N/A</v>
      </c>
      <c r="AI71" s="8">
        <f t="shared" si="65"/>
        <v>0.13412980256700002</v>
      </c>
      <c r="AJ71" s="8">
        <f t="shared" si="66"/>
        <v>2.6523595030999998E-2</v>
      </c>
      <c r="AK71" s="8">
        <f t="shared" si="67"/>
        <v>5.3402316616500002E-2</v>
      </c>
      <c r="AL71" s="8" t="str">
        <f t="shared" si="68"/>
        <v>N/A</v>
      </c>
      <c r="AM71" s="8" t="str">
        <f t="shared" si="69"/>
        <v>N/A</v>
      </c>
      <c r="AN71" s="8">
        <f t="shared" si="70"/>
        <v>5.6143709999999991E-3</v>
      </c>
      <c r="AO71" s="8">
        <f t="shared" si="71"/>
        <v>9.4774295880000001E-3</v>
      </c>
      <c r="AP71" s="8">
        <f t="shared" si="72"/>
        <v>1.9248442290000001E-2</v>
      </c>
      <c r="AR71">
        <v>11.592599999999999</v>
      </c>
      <c r="AS71">
        <v>2.7602000000000002E-2</v>
      </c>
      <c r="AT71">
        <v>11.173999999999999</v>
      </c>
      <c r="AU71">
        <v>24.3447</v>
      </c>
      <c r="AV71">
        <v>0.67737400000000003</v>
      </c>
      <c r="AW71">
        <v>6.3680700000000003</v>
      </c>
      <c r="AX71">
        <v>1.8884999999999999E-2</v>
      </c>
      <c r="AY71">
        <v>-1.03E-2</v>
      </c>
      <c r="AZ71">
        <v>2.4499999999999999E-3</v>
      </c>
      <c r="BA71">
        <v>2.3723999999999999E-2</v>
      </c>
      <c r="BB71">
        <v>2.4145E-2</v>
      </c>
      <c r="BC71">
        <v>44.395000000000003</v>
      </c>
      <c r="BD71">
        <v>1.2444299999999999</v>
      </c>
      <c r="BE71">
        <v>99.882599999999996</v>
      </c>
      <c r="BG71" s="10">
        <v>24.800699999999999</v>
      </c>
      <c r="BH71" s="10">
        <v>4.6042E-2</v>
      </c>
      <c r="BI71" s="10">
        <v>21.113</v>
      </c>
      <c r="BJ71" s="10">
        <v>31.319400000000002</v>
      </c>
      <c r="BK71" s="10">
        <v>0.87465000000000004</v>
      </c>
      <c r="BL71" s="10">
        <v>10.5602</v>
      </c>
      <c r="BM71" s="10">
        <v>2.6424E-2</v>
      </c>
      <c r="BN71" s="10">
        <v>-1.389E-2</v>
      </c>
      <c r="BO71" s="10">
        <v>2.9510000000000001E-3</v>
      </c>
      <c r="BP71" s="10">
        <v>2.3723999999999999E-2</v>
      </c>
      <c r="BQ71" s="10">
        <v>2.4145E-2</v>
      </c>
      <c r="BR71" s="10">
        <v>-1.553E-2</v>
      </c>
      <c r="BS71" s="10">
        <v>11.120900000000001</v>
      </c>
      <c r="BT71" s="10">
        <v>99.882599999999996</v>
      </c>
      <c r="BV71">
        <v>7.4383499999999998</v>
      </c>
      <c r="BW71">
        <v>1.0385E-2</v>
      </c>
      <c r="BX71">
        <v>7.4631100000000004</v>
      </c>
      <c r="BY71">
        <v>7.8558300000000001</v>
      </c>
      <c r="BZ71">
        <v>0.22219900000000001</v>
      </c>
      <c r="CA71">
        <v>4.7217099999999999</v>
      </c>
      <c r="CB71">
        <v>8.4919999999999995E-3</v>
      </c>
      <c r="CC71">
        <v>-8.0700000000000008E-3</v>
      </c>
      <c r="CD71">
        <v>1.129E-3</v>
      </c>
      <c r="CE71">
        <v>1.2059E-2</v>
      </c>
      <c r="CF71">
        <v>2.2903E-2</v>
      </c>
      <c r="CG71">
        <v>50.003599999999999</v>
      </c>
      <c r="CH71">
        <v>22.2483</v>
      </c>
      <c r="CI71">
        <v>100</v>
      </c>
      <c r="CK71">
        <v>0</v>
      </c>
      <c r="CL71">
        <v>1.2505E-2</v>
      </c>
      <c r="CM71">
        <v>0</v>
      </c>
      <c r="CN71">
        <v>3.7456999999999997E-2</v>
      </c>
      <c r="CO71">
        <v>2.6029E-2</v>
      </c>
      <c r="CP71">
        <v>1.7482000000000001E-2</v>
      </c>
      <c r="CQ71">
        <v>0</v>
      </c>
      <c r="CR71">
        <v>4.2129E-2</v>
      </c>
      <c r="CS71">
        <v>1.366E-2</v>
      </c>
      <c r="CT71">
        <v>2.1455999999999999E-2</v>
      </c>
      <c r="CU71">
        <v>4.0429E-2</v>
      </c>
      <c r="CV71">
        <v>0</v>
      </c>
      <c r="CW71">
        <v>2.0858999999999999E-2</v>
      </c>
      <c r="CX71">
        <v>0</v>
      </c>
      <c r="CY71">
        <v>4.8188000000000002E-2</v>
      </c>
      <c r="CZ71">
        <v>3.3609E-2</v>
      </c>
      <c r="DA71">
        <v>2.8990999999999999E-2</v>
      </c>
      <c r="DB71">
        <v>0</v>
      </c>
      <c r="DC71">
        <v>5.6788999999999999E-2</v>
      </c>
      <c r="DD71">
        <v>1.6454E-2</v>
      </c>
      <c r="DE71">
        <v>2.1455999999999999E-2</v>
      </c>
      <c r="DF71">
        <v>4.0429E-2</v>
      </c>
      <c r="DG71">
        <v>0</v>
      </c>
      <c r="DH71">
        <v>22.677399999999999</v>
      </c>
      <c r="DI71">
        <v>0</v>
      </c>
      <c r="DJ71">
        <v>0.55096100000000003</v>
      </c>
      <c r="DK71">
        <v>3.9156499999999999</v>
      </c>
      <c r="DL71">
        <v>0.83859499999999998</v>
      </c>
      <c r="DM71">
        <v>0</v>
      </c>
      <c r="DN71">
        <v>-164.2</v>
      </c>
      <c r="DO71">
        <v>229.15799999999999</v>
      </c>
      <c r="DP71">
        <v>39.948700000000002</v>
      </c>
      <c r="DQ71">
        <v>79.720200000000006</v>
      </c>
      <c r="DR71">
        <v>-1.8998999999999999</v>
      </c>
      <c r="DS71">
        <v>17.556100000000001</v>
      </c>
    </row>
    <row r="72" spans="1:123" x14ac:dyDescent="0.25">
      <c r="A72" t="s">
        <v>144</v>
      </c>
      <c r="B72" s="5">
        <f t="shared" si="38"/>
        <v>11.4491</v>
      </c>
      <c r="C72" s="5" t="str">
        <f t="shared" si="39"/>
        <v>&lt;0.013</v>
      </c>
      <c r="D72" s="5">
        <f t="shared" si="40"/>
        <v>11.3604</v>
      </c>
      <c r="E72" s="5">
        <f t="shared" si="41"/>
        <v>23.968499999999999</v>
      </c>
      <c r="F72" s="5">
        <f t="shared" si="42"/>
        <v>0.58271899999999999</v>
      </c>
      <c r="G72" s="5">
        <f t="shared" si="43"/>
        <v>6.1699099999999998</v>
      </c>
      <c r="H72" s="5">
        <f t="shared" si="44"/>
        <v>5.7860000000000003E-3</v>
      </c>
      <c r="I72" s="5" t="str">
        <f t="shared" si="45"/>
        <v>&lt;0.039</v>
      </c>
      <c r="J72" s="5" t="str">
        <f t="shared" si="46"/>
        <v>&lt;0.013</v>
      </c>
      <c r="K72" s="5" t="str">
        <f t="shared" si="47"/>
        <v>&lt;0.017</v>
      </c>
      <c r="L72" s="5" t="str">
        <f t="shared" si="48"/>
        <v>&lt;0.039</v>
      </c>
      <c r="M72" s="5">
        <v>44.167999999999999</v>
      </c>
      <c r="N72" s="5">
        <v>1.24909</v>
      </c>
      <c r="O72" s="5">
        <f t="shared" si="49"/>
        <v>98.953504999999993</v>
      </c>
      <c r="Q72" s="5">
        <f t="shared" si="50"/>
        <v>24.4937</v>
      </c>
      <c r="R72" s="5" t="str">
        <f t="shared" si="51"/>
        <v>&lt;0.022</v>
      </c>
      <c r="S72" s="5">
        <f t="shared" si="52"/>
        <v>21.465199999999999</v>
      </c>
      <c r="T72" s="5">
        <f t="shared" si="53"/>
        <v>30.8354</v>
      </c>
      <c r="U72" s="5">
        <f t="shared" si="54"/>
        <v>0.75242900000000001</v>
      </c>
      <c r="V72" s="5">
        <f t="shared" si="55"/>
        <v>10.2316</v>
      </c>
      <c r="W72" s="5">
        <f t="shared" si="56"/>
        <v>8.0960000000000008E-3</v>
      </c>
      <c r="X72" s="5" t="str">
        <f t="shared" si="57"/>
        <v>&lt;0.052</v>
      </c>
      <c r="Y72" s="5" t="str">
        <f t="shared" si="58"/>
        <v>&lt;0.016</v>
      </c>
      <c r="Z72" s="5" t="str">
        <f t="shared" si="59"/>
        <v>&lt;0.017</v>
      </c>
      <c r="AA72" s="5" t="str">
        <f t="shared" si="60"/>
        <v>&lt;0.039</v>
      </c>
      <c r="AB72" s="5">
        <v>-7.5100000000000002E-3</v>
      </c>
      <c r="AC72" s="5">
        <v>11.1625</v>
      </c>
      <c r="AD72" s="5">
        <f t="shared" si="61"/>
        <v>98.941414999999992</v>
      </c>
      <c r="AF72" s="8" t="str">
        <f t="shared" si="62"/>
        <v>N/A</v>
      </c>
      <c r="AG72" s="8">
        <f t="shared" si="63"/>
        <v>6.506733935E-3</v>
      </c>
      <c r="AH72" s="8" t="str">
        <f t="shared" si="64"/>
        <v>N/A</v>
      </c>
      <c r="AI72" s="8">
        <f t="shared" si="65"/>
        <v>0.13321979921999999</v>
      </c>
      <c r="AJ72" s="8">
        <f t="shared" si="66"/>
        <v>2.5509340031600002E-2</v>
      </c>
      <c r="AK72" s="8">
        <f t="shared" si="67"/>
        <v>5.2594657405799994E-2</v>
      </c>
      <c r="AL72" s="8" t="str">
        <f t="shared" si="68"/>
        <v>N/A</v>
      </c>
      <c r="AM72" s="8">
        <f t="shared" si="69"/>
        <v>1.632908596E-2</v>
      </c>
      <c r="AN72" s="8" t="str">
        <f t="shared" si="70"/>
        <v>N/A</v>
      </c>
      <c r="AO72" s="8">
        <f t="shared" si="71"/>
        <v>7.5841672050000006E-3</v>
      </c>
      <c r="AP72" s="8">
        <f t="shared" si="72"/>
        <v>1.8880964000000004E-2</v>
      </c>
      <c r="AR72">
        <v>11.4491</v>
      </c>
      <c r="AS72">
        <v>1.1141E-2</v>
      </c>
      <c r="AT72">
        <v>11.3604</v>
      </c>
      <c r="AU72">
        <v>23.968499999999999</v>
      </c>
      <c r="AV72">
        <v>0.58271899999999999</v>
      </c>
      <c r="AW72">
        <v>6.1699099999999998</v>
      </c>
      <c r="AX72">
        <v>5.7860000000000003E-3</v>
      </c>
      <c r="AY72">
        <v>1.3589E-2</v>
      </c>
      <c r="AZ72">
        <v>-7.2999999999999996E-4</v>
      </c>
      <c r="BA72">
        <v>1.2465E-2</v>
      </c>
      <c r="BB72">
        <v>1.115E-2</v>
      </c>
      <c r="BC72">
        <v>44.167999999999999</v>
      </c>
      <c r="BD72">
        <v>1.24909</v>
      </c>
      <c r="BE72">
        <v>99.001099999999994</v>
      </c>
      <c r="BG72" s="10">
        <v>24.4937</v>
      </c>
      <c r="BH72" s="10">
        <v>1.8584E-2</v>
      </c>
      <c r="BI72" s="10">
        <v>21.465199999999999</v>
      </c>
      <c r="BJ72" s="10">
        <v>30.8354</v>
      </c>
      <c r="BK72" s="10">
        <v>0.75242900000000001</v>
      </c>
      <c r="BL72" s="10">
        <v>10.2316</v>
      </c>
      <c r="BM72" s="10">
        <v>8.0960000000000008E-3</v>
      </c>
      <c r="BN72" s="10">
        <v>1.8318000000000001E-2</v>
      </c>
      <c r="BO72" s="10">
        <v>-8.8000000000000003E-4</v>
      </c>
      <c r="BP72" s="10">
        <v>1.2465E-2</v>
      </c>
      <c r="BQ72" s="10">
        <v>1.115E-2</v>
      </c>
      <c r="BR72" s="10">
        <v>-7.5100000000000002E-3</v>
      </c>
      <c r="BS72" s="10">
        <v>11.1625</v>
      </c>
      <c r="BT72" s="10">
        <v>99.001099999999994</v>
      </c>
      <c r="BV72">
        <v>7.3796499999999998</v>
      </c>
      <c r="BW72">
        <v>4.2110000000000003E-3</v>
      </c>
      <c r="BX72">
        <v>7.62209</v>
      </c>
      <c r="BY72">
        <v>7.7695699999999999</v>
      </c>
      <c r="BZ72">
        <v>0.19201799999999999</v>
      </c>
      <c r="CA72">
        <v>4.5955599999999999</v>
      </c>
      <c r="CB72">
        <v>2.6129999999999999E-3</v>
      </c>
      <c r="CC72">
        <v>1.0701E-2</v>
      </c>
      <c r="CD72">
        <v>-3.4000000000000002E-4</v>
      </c>
      <c r="CE72">
        <v>6.365E-3</v>
      </c>
      <c r="CF72">
        <v>1.0625000000000001E-2</v>
      </c>
      <c r="CG72">
        <v>49.9739</v>
      </c>
      <c r="CH72">
        <v>22.4331</v>
      </c>
      <c r="CI72">
        <v>100</v>
      </c>
      <c r="CK72">
        <v>0</v>
      </c>
      <c r="CL72">
        <v>1.3507999999999999E-2</v>
      </c>
      <c r="CM72">
        <v>0</v>
      </c>
      <c r="CN72">
        <v>3.9444E-2</v>
      </c>
      <c r="CO72">
        <v>2.8055E-2</v>
      </c>
      <c r="CP72">
        <v>1.8179000000000001E-2</v>
      </c>
      <c r="CQ72">
        <v>0</v>
      </c>
      <c r="CR72">
        <v>3.9031999999999997E-2</v>
      </c>
      <c r="CS72">
        <v>1.3916E-2</v>
      </c>
      <c r="CT72">
        <v>1.7430999999999999E-2</v>
      </c>
      <c r="CU72">
        <v>3.9863000000000003E-2</v>
      </c>
      <c r="CV72">
        <v>0</v>
      </c>
      <c r="CW72">
        <v>2.2533000000000001E-2</v>
      </c>
      <c r="CX72">
        <v>0</v>
      </c>
      <c r="CY72">
        <v>5.0743999999999997E-2</v>
      </c>
      <c r="CZ72">
        <v>3.6225E-2</v>
      </c>
      <c r="DA72">
        <v>3.0145999999999999E-2</v>
      </c>
      <c r="DB72">
        <v>0</v>
      </c>
      <c r="DC72">
        <v>5.2614000000000001E-2</v>
      </c>
      <c r="DD72">
        <v>1.6763E-2</v>
      </c>
      <c r="DE72">
        <v>1.7430999999999999E-2</v>
      </c>
      <c r="DF72">
        <v>3.9863000000000003E-2</v>
      </c>
      <c r="DG72">
        <v>0</v>
      </c>
      <c r="DH72">
        <v>58.403500000000001</v>
      </c>
      <c r="DI72">
        <v>0</v>
      </c>
      <c r="DJ72">
        <v>0.55581199999999997</v>
      </c>
      <c r="DK72">
        <v>4.3776400000000004</v>
      </c>
      <c r="DL72">
        <v>0.85243800000000003</v>
      </c>
      <c r="DM72">
        <v>0</v>
      </c>
      <c r="DN72">
        <v>120.164</v>
      </c>
      <c r="DO72">
        <v>-773.85</v>
      </c>
      <c r="DP72">
        <v>60.843699999999998</v>
      </c>
      <c r="DQ72">
        <v>169.33600000000001</v>
      </c>
      <c r="DR72">
        <v>-1.8171999999999999</v>
      </c>
      <c r="DS72">
        <v>17.5672</v>
      </c>
    </row>
    <row r="73" spans="1:123" x14ac:dyDescent="0.25">
      <c r="A73" t="s">
        <v>145</v>
      </c>
      <c r="B73" s="5">
        <f t="shared" si="38"/>
        <v>11.4999</v>
      </c>
      <c r="C73" s="5">
        <f t="shared" si="39"/>
        <v>1.7135999999999998E-2</v>
      </c>
      <c r="D73" s="5">
        <f t="shared" si="40"/>
        <v>10.991400000000001</v>
      </c>
      <c r="E73" s="5">
        <f t="shared" si="41"/>
        <v>24.6372</v>
      </c>
      <c r="F73" s="5">
        <f t="shared" si="42"/>
        <v>0.74987300000000001</v>
      </c>
      <c r="G73" s="5">
        <f t="shared" si="43"/>
        <v>5.7670300000000001</v>
      </c>
      <c r="H73" s="5">
        <f t="shared" si="44"/>
        <v>2.665E-2</v>
      </c>
      <c r="I73" s="5" t="str">
        <f t="shared" si="45"/>
        <v>&lt;0.038</v>
      </c>
      <c r="J73" s="5">
        <f t="shared" si="46"/>
        <v>3.7122000000000002E-2</v>
      </c>
      <c r="K73" s="5" t="str">
        <f t="shared" si="47"/>
        <v>&lt;0.022</v>
      </c>
      <c r="L73" s="5" t="str">
        <f t="shared" si="48"/>
        <v>&lt;0.039</v>
      </c>
      <c r="M73" s="5">
        <v>43.820700000000002</v>
      </c>
      <c r="N73" s="5">
        <v>1.24122</v>
      </c>
      <c r="O73" s="5">
        <f t="shared" si="49"/>
        <v>98.788230999999996</v>
      </c>
      <c r="Q73" s="5">
        <f t="shared" si="50"/>
        <v>24.602399999999999</v>
      </c>
      <c r="R73" s="5">
        <f t="shared" si="51"/>
        <v>2.8583999999999998E-2</v>
      </c>
      <c r="S73" s="5">
        <f t="shared" si="52"/>
        <v>20.7681</v>
      </c>
      <c r="T73" s="5">
        <f t="shared" si="53"/>
        <v>31.695699999999999</v>
      </c>
      <c r="U73" s="5">
        <f t="shared" si="54"/>
        <v>0.96826400000000001</v>
      </c>
      <c r="V73" s="5">
        <f t="shared" si="55"/>
        <v>9.5634700000000006</v>
      </c>
      <c r="W73" s="5">
        <f t="shared" si="56"/>
        <v>3.7289000000000003E-2</v>
      </c>
      <c r="X73" s="5" t="str">
        <f t="shared" si="57"/>
        <v>&lt;0.052</v>
      </c>
      <c r="Y73" s="5">
        <f t="shared" si="58"/>
        <v>4.4717E-2</v>
      </c>
      <c r="Z73" s="5" t="str">
        <f t="shared" si="59"/>
        <v>&lt;0.022</v>
      </c>
      <c r="AA73" s="5" t="str">
        <f t="shared" si="60"/>
        <v>&lt;0.039</v>
      </c>
      <c r="AB73" s="5">
        <v>-1.694E-2</v>
      </c>
      <c r="AC73" s="5">
        <v>11.0922</v>
      </c>
      <c r="AD73" s="5">
        <f t="shared" si="61"/>
        <v>98.783784000000011</v>
      </c>
      <c r="AF73" s="8" t="str">
        <f t="shared" si="62"/>
        <v>N/A</v>
      </c>
      <c r="AG73" s="8">
        <f t="shared" si="63"/>
        <v>6.458592671999999E-3</v>
      </c>
      <c r="AH73" s="8" t="str">
        <f t="shared" si="64"/>
        <v>N/A</v>
      </c>
      <c r="AI73" s="8">
        <f t="shared" si="65"/>
        <v>0.13506753607200001</v>
      </c>
      <c r="AJ73" s="8">
        <f t="shared" si="66"/>
        <v>2.7812489620800001E-2</v>
      </c>
      <c r="AK73" s="8">
        <f t="shared" si="67"/>
        <v>5.1060764587299995E-2</v>
      </c>
      <c r="AL73" s="8" t="str">
        <f t="shared" si="68"/>
        <v>N/A</v>
      </c>
      <c r="AM73" s="8">
        <f t="shared" si="69"/>
        <v>1.613192883E-2</v>
      </c>
      <c r="AN73" s="8">
        <f t="shared" si="70"/>
        <v>6.0090495060000013E-3</v>
      </c>
      <c r="AO73" s="8">
        <f t="shared" si="71"/>
        <v>9.6094325799999988E-3</v>
      </c>
      <c r="AP73" s="8">
        <f t="shared" si="72"/>
        <v>1.8971693184000001E-2</v>
      </c>
      <c r="AR73">
        <v>11.4999</v>
      </c>
      <c r="AS73">
        <v>1.7135999999999998E-2</v>
      </c>
      <c r="AT73">
        <v>10.991400000000001</v>
      </c>
      <c r="AU73">
        <v>24.6372</v>
      </c>
      <c r="AV73">
        <v>0.74987300000000001</v>
      </c>
      <c r="AW73">
        <v>5.7670300000000001</v>
      </c>
      <c r="AX73">
        <v>2.665E-2</v>
      </c>
      <c r="AY73">
        <v>1.2853E-2</v>
      </c>
      <c r="AZ73">
        <v>3.7122000000000002E-2</v>
      </c>
      <c r="BA73">
        <v>8.0739999999999996E-3</v>
      </c>
      <c r="BB73">
        <v>3.5915999999999997E-2</v>
      </c>
      <c r="BC73">
        <v>43.820700000000002</v>
      </c>
      <c r="BD73">
        <v>1.24122</v>
      </c>
      <c r="BE73">
        <v>98.845100000000002</v>
      </c>
      <c r="BG73" s="10">
        <v>24.602399999999999</v>
      </c>
      <c r="BH73" s="10">
        <v>2.8583999999999998E-2</v>
      </c>
      <c r="BI73" s="10">
        <v>20.7681</v>
      </c>
      <c r="BJ73" s="10">
        <v>31.695699999999999</v>
      </c>
      <c r="BK73" s="10">
        <v>0.96826400000000001</v>
      </c>
      <c r="BL73" s="10">
        <v>9.5634700000000006</v>
      </c>
      <c r="BM73" s="10">
        <v>3.7289000000000003E-2</v>
      </c>
      <c r="BN73" s="10">
        <v>1.7325E-2</v>
      </c>
      <c r="BO73" s="10">
        <v>4.4717E-2</v>
      </c>
      <c r="BP73" s="10">
        <v>8.0739999999999996E-3</v>
      </c>
      <c r="BQ73" s="10">
        <v>3.5915999999999997E-2</v>
      </c>
      <c r="BR73" s="10">
        <v>-1.694E-2</v>
      </c>
      <c r="BS73" s="10">
        <v>11.0922</v>
      </c>
      <c r="BT73" s="10">
        <v>98.845100000000002</v>
      </c>
      <c r="BV73">
        <v>7.4667300000000001</v>
      </c>
      <c r="BW73">
        <v>6.5240000000000003E-3</v>
      </c>
      <c r="BX73">
        <v>7.4285699999999997</v>
      </c>
      <c r="BY73">
        <v>8.0448299999999993</v>
      </c>
      <c r="BZ73">
        <v>0.24890899999999999</v>
      </c>
      <c r="CA73">
        <v>4.3269500000000001</v>
      </c>
      <c r="CB73">
        <v>1.2125E-2</v>
      </c>
      <c r="CC73">
        <v>1.0194999999999999E-2</v>
      </c>
      <c r="CD73">
        <v>1.7312000000000001E-2</v>
      </c>
      <c r="CE73">
        <v>4.1529999999999996E-3</v>
      </c>
      <c r="CF73">
        <v>3.4474999999999999E-2</v>
      </c>
      <c r="CG73">
        <v>49.944200000000002</v>
      </c>
      <c r="CH73">
        <v>22.455100000000002</v>
      </c>
      <c r="CI73">
        <v>100</v>
      </c>
      <c r="CK73">
        <v>0</v>
      </c>
      <c r="CL73">
        <v>1.3242E-2</v>
      </c>
      <c r="CM73">
        <v>0</v>
      </c>
      <c r="CN73">
        <v>4.1117000000000001E-2</v>
      </c>
      <c r="CO73">
        <v>2.6974999999999999E-2</v>
      </c>
      <c r="CP73">
        <v>1.7857000000000001E-2</v>
      </c>
      <c r="CQ73">
        <v>0</v>
      </c>
      <c r="CR73">
        <v>3.8580000000000003E-2</v>
      </c>
      <c r="CS73">
        <v>1.3344E-2</v>
      </c>
      <c r="CT73">
        <v>2.2963000000000001E-2</v>
      </c>
      <c r="CU73">
        <v>3.9635999999999998E-2</v>
      </c>
      <c r="CV73">
        <v>0</v>
      </c>
      <c r="CW73">
        <v>2.2088E-2</v>
      </c>
      <c r="CX73">
        <v>0</v>
      </c>
      <c r="CY73">
        <v>5.2897E-2</v>
      </c>
      <c r="CZ73">
        <v>3.4831000000000001E-2</v>
      </c>
      <c r="DA73">
        <v>2.9611999999999999E-2</v>
      </c>
      <c r="DB73">
        <v>0</v>
      </c>
      <c r="DC73">
        <v>5.2005000000000003E-2</v>
      </c>
      <c r="DD73">
        <v>1.6074000000000001E-2</v>
      </c>
      <c r="DE73">
        <v>2.2963000000000001E-2</v>
      </c>
      <c r="DF73">
        <v>3.9635999999999998E-2</v>
      </c>
      <c r="DG73">
        <v>0</v>
      </c>
      <c r="DH73">
        <v>37.690199999999997</v>
      </c>
      <c r="DI73">
        <v>0</v>
      </c>
      <c r="DJ73">
        <v>0.54822599999999999</v>
      </c>
      <c r="DK73">
        <v>3.7089599999999998</v>
      </c>
      <c r="DL73">
        <v>0.88539100000000004</v>
      </c>
      <c r="DM73">
        <v>0</v>
      </c>
      <c r="DN73">
        <v>125.511</v>
      </c>
      <c r="DO73">
        <v>16.1873</v>
      </c>
      <c r="DP73">
        <v>119.017</v>
      </c>
      <c r="DQ73">
        <v>52.822400000000002</v>
      </c>
      <c r="DR73">
        <v>-1.7044999999999999</v>
      </c>
      <c r="DS73">
        <v>17.5366</v>
      </c>
    </row>
    <row r="74" spans="1:123" x14ac:dyDescent="0.25">
      <c r="A74" t="s">
        <v>146</v>
      </c>
      <c r="B74" s="5">
        <f t="shared" si="38"/>
        <v>11.4359</v>
      </c>
      <c r="C74" s="5" t="str">
        <f t="shared" si="39"/>
        <v>&lt;0.013</v>
      </c>
      <c r="D74" s="5">
        <f t="shared" si="40"/>
        <v>11.6233</v>
      </c>
      <c r="E74" s="5">
        <f t="shared" si="41"/>
        <v>23.419699999999999</v>
      </c>
      <c r="F74" s="5">
        <f t="shared" si="42"/>
        <v>0.59132499999999999</v>
      </c>
      <c r="G74" s="5">
        <f t="shared" si="43"/>
        <v>6.4265299999999996</v>
      </c>
      <c r="H74" s="5" t="str">
        <f t="shared" si="44"/>
        <v>&lt;0</v>
      </c>
      <c r="I74" s="5" t="str">
        <f t="shared" si="45"/>
        <v>&lt;0.033</v>
      </c>
      <c r="J74" s="5">
        <f t="shared" si="46"/>
        <v>1.5027E-2</v>
      </c>
      <c r="K74" s="5" t="str">
        <f t="shared" si="47"/>
        <v>&lt;0.020</v>
      </c>
      <c r="L74" s="5" t="str">
        <f t="shared" si="48"/>
        <v>&lt;0.040</v>
      </c>
      <c r="M74" s="5">
        <v>44.459200000000003</v>
      </c>
      <c r="N74" s="5">
        <v>1.2543299999999999</v>
      </c>
      <c r="O74" s="5">
        <f t="shared" si="49"/>
        <v>99.225311999999988</v>
      </c>
      <c r="Q74" s="5">
        <f t="shared" si="50"/>
        <v>24.465399999999999</v>
      </c>
      <c r="R74" s="5" t="str">
        <f t="shared" si="51"/>
        <v>&lt;0.022</v>
      </c>
      <c r="S74" s="5">
        <f t="shared" si="52"/>
        <v>21.962</v>
      </c>
      <c r="T74" s="5">
        <f t="shared" si="53"/>
        <v>30.1294</v>
      </c>
      <c r="U74" s="5">
        <f t="shared" si="54"/>
        <v>0.76354100000000003</v>
      </c>
      <c r="V74" s="5">
        <f t="shared" si="55"/>
        <v>10.6571</v>
      </c>
      <c r="W74" s="5" t="str">
        <f t="shared" si="56"/>
        <v>&lt;0</v>
      </c>
      <c r="X74" s="5" t="str">
        <f t="shared" si="57"/>
        <v>&lt;0.045</v>
      </c>
      <c r="Y74" s="5">
        <f t="shared" si="58"/>
        <v>1.8100999999999999E-2</v>
      </c>
      <c r="Z74" s="5" t="str">
        <f t="shared" si="59"/>
        <v>&lt;0.020</v>
      </c>
      <c r="AA74" s="5" t="str">
        <f t="shared" si="60"/>
        <v>&lt;0.040</v>
      </c>
      <c r="AB74" s="5">
        <v>8.1709999999999994E-3</v>
      </c>
      <c r="AC74" s="5">
        <v>11.209300000000001</v>
      </c>
      <c r="AD74" s="5">
        <f t="shared" si="61"/>
        <v>99.213013000000004</v>
      </c>
      <c r="AF74" s="8" t="str">
        <f t="shared" si="62"/>
        <v>N/A</v>
      </c>
      <c r="AG74" s="8">
        <f t="shared" si="63"/>
        <v>6.5878188960000004E-3</v>
      </c>
      <c r="AH74" s="8" t="str">
        <f t="shared" si="64"/>
        <v>N/A</v>
      </c>
      <c r="AI74" s="8">
        <f t="shared" si="65"/>
        <v>0.13205595979900001</v>
      </c>
      <c r="AJ74" s="8">
        <f t="shared" si="66"/>
        <v>2.5920908772500001E-2</v>
      </c>
      <c r="AK74" s="8">
        <f t="shared" si="67"/>
        <v>5.3502019025399992E-2</v>
      </c>
      <c r="AL74" s="8" t="str">
        <f t="shared" si="68"/>
        <v>N/A</v>
      </c>
      <c r="AM74" s="8">
        <f t="shared" si="69"/>
        <v>1.4235871230000002E-2</v>
      </c>
      <c r="AN74" s="8">
        <f t="shared" si="70"/>
        <v>5.7514339800000007E-3</v>
      </c>
      <c r="AO74" s="8">
        <f t="shared" si="71"/>
        <v>8.824036092E-3</v>
      </c>
      <c r="AP74" s="8" t="str">
        <f t="shared" si="72"/>
        <v>N/A</v>
      </c>
      <c r="AR74">
        <v>11.4359</v>
      </c>
      <c r="AS74">
        <v>1.1686E-2</v>
      </c>
      <c r="AT74">
        <v>11.6233</v>
      </c>
      <c r="AU74">
        <v>23.419699999999999</v>
      </c>
      <c r="AV74">
        <v>0.59132499999999999</v>
      </c>
      <c r="AW74">
        <v>6.4265299999999996</v>
      </c>
      <c r="AX74">
        <v>0</v>
      </c>
      <c r="AY74">
        <v>1.2663000000000001E-2</v>
      </c>
      <c r="AZ74">
        <v>1.5027E-2</v>
      </c>
      <c r="BA74">
        <v>1.5798E-2</v>
      </c>
      <c r="BB74">
        <v>-2.7869999999999999E-2</v>
      </c>
      <c r="BC74">
        <v>44.459200000000003</v>
      </c>
      <c r="BD74">
        <v>1.2543299999999999</v>
      </c>
      <c r="BE74">
        <v>99.2376</v>
      </c>
      <c r="BG74" s="10">
        <v>24.465399999999999</v>
      </c>
      <c r="BH74" s="10">
        <v>1.9493E-2</v>
      </c>
      <c r="BI74" s="10">
        <v>21.962</v>
      </c>
      <c r="BJ74" s="10">
        <v>30.1294</v>
      </c>
      <c r="BK74" s="10">
        <v>0.76354100000000003</v>
      </c>
      <c r="BL74" s="10">
        <v>10.6571</v>
      </c>
      <c r="BM74" s="10">
        <v>0</v>
      </c>
      <c r="BN74" s="10">
        <v>1.7069999999999998E-2</v>
      </c>
      <c r="BO74" s="10">
        <v>1.8100999999999999E-2</v>
      </c>
      <c r="BP74" s="10">
        <v>1.5798E-2</v>
      </c>
      <c r="BQ74" s="10">
        <v>-2.7869999999999999E-2</v>
      </c>
      <c r="BR74" s="10">
        <v>8.1709999999999994E-3</v>
      </c>
      <c r="BS74" s="10">
        <v>11.209300000000001</v>
      </c>
      <c r="BT74" s="10">
        <v>99.2376</v>
      </c>
      <c r="BV74">
        <v>7.3289099999999996</v>
      </c>
      <c r="BW74">
        <v>4.3909999999999999E-3</v>
      </c>
      <c r="BX74">
        <v>7.7537900000000004</v>
      </c>
      <c r="BY74">
        <v>7.5481800000000003</v>
      </c>
      <c r="BZ74">
        <v>0.19373699999999999</v>
      </c>
      <c r="CA74">
        <v>4.7592800000000004</v>
      </c>
      <c r="CB74">
        <v>0</v>
      </c>
      <c r="CC74">
        <v>9.9139999999999992E-3</v>
      </c>
      <c r="CD74">
        <v>6.9170000000000004E-3</v>
      </c>
      <c r="CE74">
        <v>8.0210000000000004E-3</v>
      </c>
      <c r="CF74">
        <v>-2.6409999999999999E-2</v>
      </c>
      <c r="CG74">
        <v>50.0152</v>
      </c>
      <c r="CH74">
        <v>22.398099999999999</v>
      </c>
      <c r="CI74">
        <v>100</v>
      </c>
      <c r="CK74">
        <v>0</v>
      </c>
      <c r="CL74">
        <v>1.3669000000000001E-2</v>
      </c>
      <c r="CM74">
        <v>0</v>
      </c>
      <c r="CN74">
        <v>4.3859000000000002E-2</v>
      </c>
      <c r="CO74">
        <v>2.9100999999999998E-2</v>
      </c>
      <c r="CP74">
        <v>1.7655000000000001E-2</v>
      </c>
      <c r="CQ74">
        <v>0</v>
      </c>
      <c r="CR74">
        <v>3.3841000000000003E-2</v>
      </c>
      <c r="CS74">
        <v>1.3520000000000001E-2</v>
      </c>
      <c r="CT74">
        <v>2.0365999999999999E-2</v>
      </c>
      <c r="CU74">
        <v>4.0918000000000003E-2</v>
      </c>
      <c r="CV74">
        <v>0</v>
      </c>
      <c r="CW74">
        <v>2.2800000000000001E-2</v>
      </c>
      <c r="CX74">
        <v>0</v>
      </c>
      <c r="CY74">
        <v>5.6424000000000002E-2</v>
      </c>
      <c r="CZ74">
        <v>3.7575999999999998E-2</v>
      </c>
      <c r="DA74">
        <v>2.9277000000000001E-2</v>
      </c>
      <c r="DB74">
        <v>0</v>
      </c>
      <c r="DC74">
        <v>4.5616999999999998E-2</v>
      </c>
      <c r="DD74">
        <v>1.6285999999999998E-2</v>
      </c>
      <c r="DE74">
        <v>2.0365999999999999E-2</v>
      </c>
      <c r="DF74">
        <v>4.0918000000000003E-2</v>
      </c>
      <c r="DG74">
        <v>0</v>
      </c>
      <c r="DH74">
        <v>56.373600000000003</v>
      </c>
      <c r="DI74">
        <v>0</v>
      </c>
      <c r="DJ74">
        <v>0.56386700000000001</v>
      </c>
      <c r="DK74">
        <v>4.3835300000000004</v>
      </c>
      <c r="DL74">
        <v>0.83251799999999998</v>
      </c>
      <c r="DM74">
        <v>0</v>
      </c>
      <c r="DN74">
        <v>112.42100000000001</v>
      </c>
      <c r="DO74">
        <v>38.274000000000001</v>
      </c>
      <c r="DP74">
        <v>55.855400000000003</v>
      </c>
      <c r="DQ74">
        <v>-68.421000000000006</v>
      </c>
      <c r="DR74">
        <v>-1.5567</v>
      </c>
      <c r="DS74">
        <v>17.556799999999999</v>
      </c>
    </row>
    <row r="75" spans="1:123" x14ac:dyDescent="0.25">
      <c r="A75" t="s">
        <v>147</v>
      </c>
      <c r="B75" s="5">
        <f t="shared" si="38"/>
        <v>11.447800000000001</v>
      </c>
      <c r="C75" s="5">
        <f t="shared" si="39"/>
        <v>1.7410999999999999E-2</v>
      </c>
      <c r="D75" s="5">
        <f t="shared" si="40"/>
        <v>11.156000000000001</v>
      </c>
      <c r="E75" s="5">
        <f t="shared" si="41"/>
        <v>25.064</v>
      </c>
      <c r="F75" s="5">
        <f t="shared" si="42"/>
        <v>0.54923500000000003</v>
      </c>
      <c r="G75" s="5">
        <f t="shared" si="43"/>
        <v>5.8038999999999996</v>
      </c>
      <c r="H75" s="5" t="str">
        <f t="shared" si="44"/>
        <v>&lt;0</v>
      </c>
      <c r="I75" s="5" t="str">
        <f t="shared" si="45"/>
        <v>&lt;0.037</v>
      </c>
      <c r="J75" s="5">
        <f t="shared" si="46"/>
        <v>1.5041000000000001E-2</v>
      </c>
      <c r="K75" s="5" t="str">
        <f t="shared" si="47"/>
        <v>&lt;0.022</v>
      </c>
      <c r="L75" s="5" t="str">
        <f t="shared" si="48"/>
        <v>&lt;0.039</v>
      </c>
      <c r="M75" s="5">
        <v>43.976399999999998</v>
      </c>
      <c r="N75" s="5">
        <v>1.23973</v>
      </c>
      <c r="O75" s="5">
        <f t="shared" si="49"/>
        <v>99.269516999999993</v>
      </c>
      <c r="Q75" s="5">
        <f t="shared" si="50"/>
        <v>24.4909</v>
      </c>
      <c r="R75" s="5">
        <f t="shared" si="51"/>
        <v>2.9041999999999998E-2</v>
      </c>
      <c r="S75" s="5">
        <f t="shared" si="52"/>
        <v>21.0791</v>
      </c>
      <c r="T75" s="5">
        <f t="shared" si="53"/>
        <v>32.244799999999998</v>
      </c>
      <c r="U75" s="5">
        <f t="shared" si="54"/>
        <v>0.70919200000000004</v>
      </c>
      <c r="V75" s="5">
        <f t="shared" si="55"/>
        <v>9.6246200000000002</v>
      </c>
      <c r="W75" s="5" t="str">
        <f t="shared" si="56"/>
        <v>&lt;0</v>
      </c>
      <c r="X75" s="5" t="str">
        <f t="shared" si="57"/>
        <v>&lt;0.050</v>
      </c>
      <c r="Y75" s="5">
        <f t="shared" si="58"/>
        <v>1.8119E-2</v>
      </c>
      <c r="Z75" s="5" t="str">
        <f t="shared" si="59"/>
        <v>&lt;0.022</v>
      </c>
      <c r="AA75" s="5" t="str">
        <f t="shared" si="60"/>
        <v>&lt;0.039</v>
      </c>
      <c r="AB75" s="5">
        <v>-1.0880000000000001E-2</v>
      </c>
      <c r="AC75" s="5">
        <v>11.078799999999999</v>
      </c>
      <c r="AD75" s="5">
        <f t="shared" si="61"/>
        <v>99.263692999999989</v>
      </c>
      <c r="AF75" s="8" t="str">
        <f t="shared" si="62"/>
        <v>N/A</v>
      </c>
      <c r="AG75" s="8">
        <f t="shared" si="63"/>
        <v>6.5497048020000002E-3</v>
      </c>
      <c r="AH75" s="8" t="str">
        <f t="shared" si="64"/>
        <v>N/A</v>
      </c>
      <c r="AI75" s="8">
        <f t="shared" si="65"/>
        <v>0.13628575063999998</v>
      </c>
      <c r="AJ75" s="8">
        <f t="shared" si="66"/>
        <v>2.4920714272499998E-2</v>
      </c>
      <c r="AK75" s="8">
        <f t="shared" si="67"/>
        <v>5.1134100169999995E-2</v>
      </c>
      <c r="AL75" s="8" t="str">
        <f t="shared" si="68"/>
        <v>N/A</v>
      </c>
      <c r="AM75" s="8">
        <f t="shared" si="69"/>
        <v>1.5741595931999999E-2</v>
      </c>
      <c r="AN75" s="8">
        <f t="shared" si="70"/>
        <v>5.6836329159999999E-3</v>
      </c>
      <c r="AO75" s="8">
        <f t="shared" si="71"/>
        <v>9.5344660799999998E-3</v>
      </c>
      <c r="AP75" s="8">
        <f t="shared" si="72"/>
        <v>1.8792098931000003E-2</v>
      </c>
      <c r="AR75">
        <v>11.447800000000001</v>
      </c>
      <c r="AS75">
        <v>1.7410999999999999E-2</v>
      </c>
      <c r="AT75">
        <v>11.156000000000001</v>
      </c>
      <c r="AU75">
        <v>25.064</v>
      </c>
      <c r="AV75">
        <v>0.54923500000000003</v>
      </c>
      <c r="AW75">
        <v>5.8038999999999996</v>
      </c>
      <c r="AX75">
        <v>0</v>
      </c>
      <c r="AY75">
        <v>1.6747999999999999E-2</v>
      </c>
      <c r="AZ75">
        <v>1.5041000000000001E-2</v>
      </c>
      <c r="BA75">
        <v>8.4960000000000001E-3</v>
      </c>
      <c r="BB75">
        <v>2.1271000000000002E-2</v>
      </c>
      <c r="BC75">
        <v>43.976399999999998</v>
      </c>
      <c r="BD75">
        <v>1.23973</v>
      </c>
      <c r="BE75">
        <v>99.316100000000006</v>
      </c>
      <c r="BG75" s="10">
        <v>24.4909</v>
      </c>
      <c r="BH75" s="10">
        <v>2.9041999999999998E-2</v>
      </c>
      <c r="BI75" s="10">
        <v>21.0791</v>
      </c>
      <c r="BJ75" s="10">
        <v>32.244799999999998</v>
      </c>
      <c r="BK75" s="10">
        <v>0.70919200000000004</v>
      </c>
      <c r="BL75" s="10">
        <v>9.6246200000000002</v>
      </c>
      <c r="BM75" s="10">
        <v>0</v>
      </c>
      <c r="BN75" s="10">
        <v>2.2575999999999999E-2</v>
      </c>
      <c r="BO75" s="10">
        <v>1.8119E-2</v>
      </c>
      <c r="BP75" s="10">
        <v>8.4960000000000001E-3</v>
      </c>
      <c r="BQ75" s="10">
        <v>2.1271000000000002E-2</v>
      </c>
      <c r="BR75" s="10">
        <v>-1.0880000000000001E-2</v>
      </c>
      <c r="BS75" s="10">
        <v>11.078799999999999</v>
      </c>
      <c r="BT75" s="10">
        <v>99.316100000000006</v>
      </c>
      <c r="BV75">
        <v>7.4110100000000001</v>
      </c>
      <c r="BW75">
        <v>6.6090000000000003E-3</v>
      </c>
      <c r="BX75">
        <v>7.5176100000000003</v>
      </c>
      <c r="BY75">
        <v>8.1601199999999992</v>
      </c>
      <c r="BZ75">
        <v>0.18177299999999999</v>
      </c>
      <c r="CA75">
        <v>4.3418000000000001</v>
      </c>
      <c r="CB75">
        <v>0</v>
      </c>
      <c r="CC75">
        <v>1.3246000000000001E-2</v>
      </c>
      <c r="CD75">
        <v>6.9940000000000002E-3</v>
      </c>
      <c r="CE75">
        <v>4.3569999999999998E-3</v>
      </c>
      <c r="CF75">
        <v>2.0357E-2</v>
      </c>
      <c r="CG75">
        <v>49.9741</v>
      </c>
      <c r="CH75">
        <v>22.361999999999998</v>
      </c>
      <c r="CI75">
        <v>100</v>
      </c>
      <c r="CK75">
        <v>0</v>
      </c>
      <c r="CL75">
        <v>1.3434E-2</v>
      </c>
      <c r="CM75">
        <v>0</v>
      </c>
      <c r="CN75">
        <v>4.3386000000000001E-2</v>
      </c>
      <c r="CO75">
        <v>2.7918999999999999E-2</v>
      </c>
      <c r="CP75">
        <v>1.6643999999999999E-2</v>
      </c>
      <c r="CQ75">
        <v>0</v>
      </c>
      <c r="CR75">
        <v>3.7305999999999999E-2</v>
      </c>
      <c r="CS75">
        <v>1.3349E-2</v>
      </c>
      <c r="CT75">
        <v>2.2745000000000001E-2</v>
      </c>
      <c r="CU75">
        <v>3.9503000000000003E-2</v>
      </c>
      <c r="CV75">
        <v>0</v>
      </c>
      <c r="CW75">
        <v>2.2408999999999998E-2</v>
      </c>
      <c r="CX75">
        <v>0</v>
      </c>
      <c r="CY75">
        <v>5.5815999999999998E-2</v>
      </c>
      <c r="CZ75">
        <v>3.6049999999999999E-2</v>
      </c>
      <c r="DA75">
        <v>2.7601000000000001E-2</v>
      </c>
      <c r="DB75">
        <v>0</v>
      </c>
      <c r="DC75">
        <v>5.0287999999999999E-2</v>
      </c>
      <c r="DD75">
        <v>1.6080000000000001E-2</v>
      </c>
      <c r="DE75">
        <v>2.2745000000000001E-2</v>
      </c>
      <c r="DF75">
        <v>3.9503000000000003E-2</v>
      </c>
      <c r="DG75">
        <v>0</v>
      </c>
      <c r="DH75">
        <v>37.618200000000002</v>
      </c>
      <c r="DI75">
        <v>0</v>
      </c>
      <c r="DJ75">
        <v>0.54375099999999998</v>
      </c>
      <c r="DK75">
        <v>4.53735</v>
      </c>
      <c r="DL75">
        <v>0.88102999999999998</v>
      </c>
      <c r="DM75">
        <v>0</v>
      </c>
      <c r="DN75">
        <v>93.990899999999996</v>
      </c>
      <c r="DO75">
        <v>37.787599999999998</v>
      </c>
      <c r="DP75">
        <v>112.223</v>
      </c>
      <c r="DQ75">
        <v>88.346100000000007</v>
      </c>
      <c r="DR75">
        <v>-0.83689000000000002</v>
      </c>
      <c r="DS75">
        <v>18.013000000000002</v>
      </c>
    </row>
    <row r="76" spans="1:123" x14ac:dyDescent="0.25">
      <c r="A76" t="s">
        <v>148</v>
      </c>
      <c r="B76" s="5">
        <f t="shared" si="38"/>
        <v>11.486599999999999</v>
      </c>
      <c r="C76" s="5">
        <f t="shared" si="39"/>
        <v>1.4957E-2</v>
      </c>
      <c r="D76" s="5">
        <f t="shared" si="40"/>
        <v>11.2712</v>
      </c>
      <c r="E76" s="5">
        <f t="shared" si="41"/>
        <v>24.043600000000001</v>
      </c>
      <c r="F76" s="5">
        <f t="shared" si="42"/>
        <v>0.61796799999999996</v>
      </c>
      <c r="G76" s="5">
        <f t="shared" si="43"/>
        <v>6.2133399999999996</v>
      </c>
      <c r="H76" s="5">
        <f t="shared" si="44"/>
        <v>1.5941E-2</v>
      </c>
      <c r="I76" s="5" t="str">
        <f t="shared" si="45"/>
        <v>&lt;0.040</v>
      </c>
      <c r="J76" s="5" t="str">
        <f t="shared" si="46"/>
        <v>&lt;0.013</v>
      </c>
      <c r="K76" s="5">
        <f t="shared" si="47"/>
        <v>2.4865000000000002E-2</v>
      </c>
      <c r="L76" s="5" t="str">
        <f t="shared" si="48"/>
        <v>&lt;0.041</v>
      </c>
      <c r="M76" s="5">
        <v>44.185000000000002</v>
      </c>
      <c r="N76" s="5">
        <v>1.24824</v>
      </c>
      <c r="O76" s="5">
        <f t="shared" si="49"/>
        <v>99.121710999999991</v>
      </c>
      <c r="Q76" s="5">
        <f t="shared" si="50"/>
        <v>24.573899999999998</v>
      </c>
      <c r="R76" s="5">
        <f t="shared" si="51"/>
        <v>2.4948999999999999E-2</v>
      </c>
      <c r="S76" s="5">
        <f t="shared" si="52"/>
        <v>21.296600000000002</v>
      </c>
      <c r="T76" s="5">
        <f t="shared" si="53"/>
        <v>30.931999999999999</v>
      </c>
      <c r="U76" s="5">
        <f t="shared" si="54"/>
        <v>0.79794299999999996</v>
      </c>
      <c r="V76" s="5">
        <f t="shared" si="55"/>
        <v>10.303599999999999</v>
      </c>
      <c r="W76" s="5">
        <f t="shared" si="56"/>
        <v>2.2304000000000001E-2</v>
      </c>
      <c r="X76" s="5" t="str">
        <f t="shared" si="57"/>
        <v>&lt;0.054</v>
      </c>
      <c r="Y76" s="5" t="str">
        <f t="shared" si="58"/>
        <v>&lt;0.016</v>
      </c>
      <c r="Z76" s="5">
        <f t="shared" si="59"/>
        <v>2.4865000000000002E-2</v>
      </c>
      <c r="AA76" s="5" t="str">
        <f t="shared" si="60"/>
        <v>&lt;0.041</v>
      </c>
      <c r="AB76" s="5">
        <v>-4.8199999999999996E-3</v>
      </c>
      <c r="AC76" s="5">
        <v>11.1549</v>
      </c>
      <c r="AD76" s="5">
        <f t="shared" si="61"/>
        <v>99.126241000000022</v>
      </c>
      <c r="AF76" s="8" t="str">
        <f t="shared" si="62"/>
        <v>N/A</v>
      </c>
      <c r="AG76" s="8">
        <f t="shared" si="63"/>
        <v>6.5477258899999998E-3</v>
      </c>
      <c r="AH76" s="8" t="str">
        <f t="shared" si="64"/>
        <v>N/A</v>
      </c>
      <c r="AI76" s="8">
        <f t="shared" si="65"/>
        <v>0.13366726853200001</v>
      </c>
      <c r="AJ76" s="8">
        <f t="shared" si="66"/>
        <v>2.6118850097599997E-2</v>
      </c>
      <c r="AK76" s="8">
        <f t="shared" si="67"/>
        <v>5.2835695890599998E-2</v>
      </c>
      <c r="AL76" s="8" t="str">
        <f t="shared" si="68"/>
        <v>N/A</v>
      </c>
      <c r="AM76" s="8" t="str">
        <f t="shared" si="69"/>
        <v>N/A</v>
      </c>
      <c r="AN76" s="8" t="str">
        <f t="shared" si="70"/>
        <v>N/A</v>
      </c>
      <c r="AO76" s="8">
        <f t="shared" si="71"/>
        <v>7.88205581E-3</v>
      </c>
      <c r="AP76" s="8" t="str">
        <f t="shared" si="72"/>
        <v>N/A</v>
      </c>
      <c r="AR76">
        <v>11.486599999999999</v>
      </c>
      <c r="AS76">
        <v>1.4957E-2</v>
      </c>
      <c r="AT76">
        <v>11.2712</v>
      </c>
      <c r="AU76">
        <v>24.043600000000001</v>
      </c>
      <c r="AV76">
        <v>0.61796799999999996</v>
      </c>
      <c r="AW76">
        <v>6.2133399999999996</v>
      </c>
      <c r="AX76">
        <v>1.5941E-2</v>
      </c>
      <c r="AY76">
        <v>-1.319E-2</v>
      </c>
      <c r="AZ76">
        <v>-1.8000000000000001E-4</v>
      </c>
      <c r="BA76">
        <v>2.4865000000000002E-2</v>
      </c>
      <c r="BB76">
        <v>-1.8699999999999999E-3</v>
      </c>
      <c r="BC76">
        <v>44.185000000000002</v>
      </c>
      <c r="BD76">
        <v>1.24824</v>
      </c>
      <c r="BE76">
        <v>99.106399999999994</v>
      </c>
      <c r="BG76" s="10">
        <v>24.573899999999998</v>
      </c>
      <c r="BH76" s="10">
        <v>2.4948999999999999E-2</v>
      </c>
      <c r="BI76" s="10">
        <v>21.296600000000002</v>
      </c>
      <c r="BJ76" s="10">
        <v>30.931999999999999</v>
      </c>
      <c r="BK76" s="10">
        <v>0.79794299999999996</v>
      </c>
      <c r="BL76" s="10">
        <v>10.303599999999999</v>
      </c>
      <c r="BM76" s="10">
        <v>2.2304000000000001E-2</v>
      </c>
      <c r="BN76" s="10">
        <v>-1.7770000000000001E-2</v>
      </c>
      <c r="BO76" s="10">
        <v>-2.1000000000000001E-4</v>
      </c>
      <c r="BP76" s="10">
        <v>2.4865000000000002E-2</v>
      </c>
      <c r="BQ76" s="10">
        <v>-1.8699999999999999E-3</v>
      </c>
      <c r="BR76" s="10">
        <v>-4.8199999999999996E-3</v>
      </c>
      <c r="BS76" s="10">
        <v>11.1549</v>
      </c>
      <c r="BT76" s="10">
        <v>99.106399999999994</v>
      </c>
      <c r="BV76">
        <v>7.4026399999999999</v>
      </c>
      <c r="BW76">
        <v>5.6519999999999999E-3</v>
      </c>
      <c r="BX76">
        <v>7.5610299999999997</v>
      </c>
      <c r="BY76">
        <v>7.7926599999999997</v>
      </c>
      <c r="BZ76">
        <v>0.203601</v>
      </c>
      <c r="CA76">
        <v>4.6271800000000001</v>
      </c>
      <c r="CB76">
        <v>7.1989999999999997E-3</v>
      </c>
      <c r="CC76">
        <v>-1.038E-2</v>
      </c>
      <c r="CD76">
        <v>-8.0000000000000007E-5</v>
      </c>
      <c r="CE76">
        <v>1.2695E-2</v>
      </c>
      <c r="CF76">
        <v>-1.7799999999999999E-3</v>
      </c>
      <c r="CG76">
        <v>49.985300000000002</v>
      </c>
      <c r="CH76">
        <v>22.414300000000001</v>
      </c>
      <c r="CI76">
        <v>100</v>
      </c>
      <c r="CK76">
        <v>0</v>
      </c>
      <c r="CL76">
        <v>1.3495E-2</v>
      </c>
      <c r="CM76">
        <v>0</v>
      </c>
      <c r="CN76">
        <v>4.3663E-2</v>
      </c>
      <c r="CO76">
        <v>2.8254999999999999E-2</v>
      </c>
      <c r="CP76">
        <v>1.8686999999999999E-2</v>
      </c>
      <c r="CQ76">
        <v>0</v>
      </c>
      <c r="CR76">
        <v>4.0742E-2</v>
      </c>
      <c r="CS76">
        <v>1.3736E-2</v>
      </c>
      <c r="CT76">
        <v>1.7041000000000001E-2</v>
      </c>
      <c r="CU76">
        <v>4.1099999999999998E-2</v>
      </c>
      <c r="CV76">
        <v>0</v>
      </c>
      <c r="CW76">
        <v>2.2509999999999999E-2</v>
      </c>
      <c r="CX76">
        <v>0</v>
      </c>
      <c r="CY76">
        <v>5.6172E-2</v>
      </c>
      <c r="CZ76">
        <v>3.6484000000000003E-2</v>
      </c>
      <c r="DA76">
        <v>3.0988999999999999E-2</v>
      </c>
      <c r="DB76">
        <v>0</v>
      </c>
      <c r="DC76">
        <v>5.4919000000000003E-2</v>
      </c>
      <c r="DD76">
        <v>1.6546999999999999E-2</v>
      </c>
      <c r="DE76">
        <v>1.7041000000000001E-2</v>
      </c>
      <c r="DF76">
        <v>4.1099999999999998E-2</v>
      </c>
      <c r="DG76">
        <v>0</v>
      </c>
      <c r="DH76">
        <v>43.777000000000001</v>
      </c>
      <c r="DI76">
        <v>0</v>
      </c>
      <c r="DJ76">
        <v>0.55593700000000001</v>
      </c>
      <c r="DK76">
        <v>4.2265699999999997</v>
      </c>
      <c r="DL76">
        <v>0.85035899999999998</v>
      </c>
      <c r="DM76">
        <v>0</v>
      </c>
      <c r="DN76">
        <v>-123.28</v>
      </c>
      <c r="DO76">
        <v>-3145.2</v>
      </c>
      <c r="DP76">
        <v>31.699400000000001</v>
      </c>
      <c r="DQ76">
        <v>-1034.5999999999999</v>
      </c>
      <c r="DR76">
        <v>-0.86650000000000005</v>
      </c>
      <c r="DS76">
        <v>18.088899999999999</v>
      </c>
    </row>
    <row r="77" spans="1:123" x14ac:dyDescent="0.25">
      <c r="A77" t="s">
        <v>149</v>
      </c>
      <c r="B77" s="5">
        <f t="shared" si="38"/>
        <v>11.3551</v>
      </c>
      <c r="C77" s="5">
        <f t="shared" si="39"/>
        <v>1.7089E-2</v>
      </c>
      <c r="D77" s="5">
        <f t="shared" si="40"/>
        <v>11.3933</v>
      </c>
      <c r="E77" s="5">
        <f t="shared" si="41"/>
        <v>24.4147</v>
      </c>
      <c r="F77" s="5">
        <f t="shared" si="42"/>
        <v>0.61233300000000002</v>
      </c>
      <c r="G77" s="5">
        <f t="shared" si="43"/>
        <v>6.0018700000000003</v>
      </c>
      <c r="H77" s="5">
        <f t="shared" si="44"/>
        <v>4.9519999999999998E-3</v>
      </c>
      <c r="I77" s="5" t="str">
        <f t="shared" si="45"/>
        <v>&lt;0.036</v>
      </c>
      <c r="J77" s="5" t="str">
        <f t="shared" si="46"/>
        <v>&lt;0.013</v>
      </c>
      <c r="K77" s="5">
        <f t="shared" si="47"/>
        <v>2.4509E-2</v>
      </c>
      <c r="L77" s="5" t="str">
        <f t="shared" si="48"/>
        <v>&lt;0.040</v>
      </c>
      <c r="M77" s="5">
        <v>44.086300000000001</v>
      </c>
      <c r="N77" s="5">
        <v>1.24457</v>
      </c>
      <c r="O77" s="5">
        <f t="shared" si="49"/>
        <v>99.154723000000004</v>
      </c>
      <c r="Q77" s="5">
        <f t="shared" si="50"/>
        <v>24.2926</v>
      </c>
      <c r="R77" s="5">
        <f t="shared" si="51"/>
        <v>2.8504999999999999E-2</v>
      </c>
      <c r="S77" s="5">
        <f t="shared" si="52"/>
        <v>21.5274</v>
      </c>
      <c r="T77" s="5">
        <f t="shared" si="53"/>
        <v>31.409400000000002</v>
      </c>
      <c r="U77" s="5">
        <f t="shared" si="54"/>
        <v>0.79066700000000001</v>
      </c>
      <c r="V77" s="5">
        <f t="shared" si="55"/>
        <v>9.9529099999999993</v>
      </c>
      <c r="W77" s="5">
        <f t="shared" si="56"/>
        <v>6.9290000000000003E-3</v>
      </c>
      <c r="X77" s="5" t="str">
        <f t="shared" si="57"/>
        <v>&lt;0.048</v>
      </c>
      <c r="Y77" s="5" t="str">
        <f t="shared" si="58"/>
        <v>&lt;0.016</v>
      </c>
      <c r="Z77" s="5">
        <f t="shared" si="59"/>
        <v>2.4509E-2</v>
      </c>
      <c r="AA77" s="5" t="str">
        <f t="shared" si="60"/>
        <v>&lt;0.040</v>
      </c>
      <c r="AB77" s="5">
        <v>-6.7000000000000002E-3</v>
      </c>
      <c r="AC77" s="5">
        <v>11.1221</v>
      </c>
      <c r="AD77" s="5">
        <f t="shared" si="61"/>
        <v>99.148320000000012</v>
      </c>
      <c r="AF77" s="8" t="str">
        <f t="shared" si="62"/>
        <v>N/A</v>
      </c>
      <c r="AG77" s="8">
        <f t="shared" si="63"/>
        <v>6.4538659180000003E-3</v>
      </c>
      <c r="AH77" s="8" t="str">
        <f t="shared" si="64"/>
        <v>N/A</v>
      </c>
      <c r="AI77" s="8">
        <f t="shared" si="65"/>
        <v>0.134469087337</v>
      </c>
      <c r="AJ77" s="8">
        <f t="shared" si="66"/>
        <v>2.6109756653399999E-2</v>
      </c>
      <c r="AK77" s="8">
        <f t="shared" si="67"/>
        <v>5.2006203550000005E-2</v>
      </c>
      <c r="AL77" s="8" t="str">
        <f t="shared" si="68"/>
        <v>N/A</v>
      </c>
      <c r="AM77" s="8">
        <f t="shared" si="69"/>
        <v>1.5299909351999999E-2</v>
      </c>
      <c r="AN77" s="8">
        <f t="shared" si="70"/>
        <v>5.66532687E-3</v>
      </c>
      <c r="AO77" s="8">
        <f t="shared" si="71"/>
        <v>8.97617616E-3</v>
      </c>
      <c r="AP77" s="8">
        <f t="shared" si="72"/>
        <v>1.9218139999999998E-2</v>
      </c>
      <c r="AR77">
        <v>11.3551</v>
      </c>
      <c r="AS77">
        <v>1.7089E-2</v>
      </c>
      <c r="AT77">
        <v>11.3933</v>
      </c>
      <c r="AU77">
        <v>24.4147</v>
      </c>
      <c r="AV77">
        <v>0.61233300000000002</v>
      </c>
      <c r="AW77">
        <v>6.0018700000000003</v>
      </c>
      <c r="AX77">
        <v>4.9519999999999998E-3</v>
      </c>
      <c r="AY77">
        <v>1.6562E-2</v>
      </c>
      <c r="AZ77">
        <v>2.751E-3</v>
      </c>
      <c r="BA77">
        <v>2.4509E-2</v>
      </c>
      <c r="BB77">
        <v>2.7799999999999999E-3</v>
      </c>
      <c r="BC77">
        <v>44.086300000000001</v>
      </c>
      <c r="BD77">
        <v>1.24457</v>
      </c>
      <c r="BE77">
        <v>99.1768</v>
      </c>
      <c r="BG77" s="10">
        <v>24.2926</v>
      </c>
      <c r="BH77" s="10">
        <v>2.8504999999999999E-2</v>
      </c>
      <c r="BI77" s="10">
        <v>21.5274</v>
      </c>
      <c r="BJ77" s="10">
        <v>31.409400000000002</v>
      </c>
      <c r="BK77" s="10">
        <v>0.79066700000000001</v>
      </c>
      <c r="BL77" s="10">
        <v>9.9529099999999993</v>
      </c>
      <c r="BM77" s="10">
        <v>6.9290000000000003E-3</v>
      </c>
      <c r="BN77" s="10">
        <v>2.2325000000000001E-2</v>
      </c>
      <c r="BO77" s="10">
        <v>3.313E-3</v>
      </c>
      <c r="BP77" s="10">
        <v>2.4509E-2</v>
      </c>
      <c r="BQ77" s="10">
        <v>2.7799999999999999E-3</v>
      </c>
      <c r="BR77" s="10">
        <v>-6.7000000000000002E-3</v>
      </c>
      <c r="BS77" s="10">
        <v>11.1221</v>
      </c>
      <c r="BT77" s="10">
        <v>99.1768</v>
      </c>
      <c r="BV77">
        <v>7.3321800000000001</v>
      </c>
      <c r="BW77">
        <v>6.4700000000000001E-3</v>
      </c>
      <c r="BX77">
        <v>7.65787</v>
      </c>
      <c r="BY77">
        <v>7.9283700000000001</v>
      </c>
      <c r="BZ77">
        <v>0.20213800000000001</v>
      </c>
      <c r="CA77">
        <v>4.4784100000000002</v>
      </c>
      <c r="CB77">
        <v>2.2409999999999999E-3</v>
      </c>
      <c r="CC77">
        <v>1.3065E-2</v>
      </c>
      <c r="CD77">
        <v>1.276E-3</v>
      </c>
      <c r="CE77">
        <v>1.2537E-2</v>
      </c>
      <c r="CF77">
        <v>2.6540000000000001E-3</v>
      </c>
      <c r="CG77">
        <v>49.970799999999997</v>
      </c>
      <c r="CH77">
        <v>22.391999999999999</v>
      </c>
      <c r="CI77">
        <v>100</v>
      </c>
      <c r="CK77">
        <v>0</v>
      </c>
      <c r="CL77">
        <v>1.3232000000000001E-2</v>
      </c>
      <c r="CM77">
        <v>0</v>
      </c>
      <c r="CN77">
        <v>4.1234E-2</v>
      </c>
      <c r="CO77">
        <v>2.8629000000000002E-2</v>
      </c>
      <c r="CP77">
        <v>1.8620000000000001E-2</v>
      </c>
      <c r="CQ77">
        <v>0</v>
      </c>
      <c r="CR77">
        <v>3.6208999999999998E-2</v>
      </c>
      <c r="CS77">
        <v>1.3772E-2</v>
      </c>
      <c r="CT77">
        <v>2.0057999999999999E-2</v>
      </c>
      <c r="CU77">
        <v>4.0728E-2</v>
      </c>
      <c r="CV77">
        <v>0</v>
      </c>
      <c r="CW77">
        <v>2.2072000000000001E-2</v>
      </c>
      <c r="CX77">
        <v>0</v>
      </c>
      <c r="CY77">
        <v>5.3046999999999997E-2</v>
      </c>
      <c r="CZ77">
        <v>3.6967E-2</v>
      </c>
      <c r="DA77">
        <v>3.0877999999999999E-2</v>
      </c>
      <c r="DB77">
        <v>0</v>
      </c>
      <c r="DC77">
        <v>4.8808999999999998E-2</v>
      </c>
      <c r="DD77">
        <v>1.6590000000000001E-2</v>
      </c>
      <c r="DE77">
        <v>2.0057999999999999E-2</v>
      </c>
      <c r="DF77">
        <v>4.0728E-2</v>
      </c>
      <c r="DG77">
        <v>0</v>
      </c>
      <c r="DH77">
        <v>37.766199999999998</v>
      </c>
      <c r="DI77">
        <v>0</v>
      </c>
      <c r="DJ77">
        <v>0.55077100000000001</v>
      </c>
      <c r="DK77">
        <v>4.2639800000000001</v>
      </c>
      <c r="DL77">
        <v>0.86650000000000005</v>
      </c>
      <c r="DM77">
        <v>0</v>
      </c>
      <c r="DN77">
        <v>92.379599999999996</v>
      </c>
      <c r="DO77">
        <v>205.93700000000001</v>
      </c>
      <c r="DP77">
        <v>36.624000000000002</v>
      </c>
      <c r="DQ77">
        <v>691.3</v>
      </c>
      <c r="DR77">
        <v>-0.85368999999999995</v>
      </c>
      <c r="DS77">
        <v>18.2194</v>
      </c>
    </row>
    <row r="78" spans="1:123" x14ac:dyDescent="0.25">
      <c r="A78" t="s">
        <v>150</v>
      </c>
      <c r="B78" s="5">
        <f t="shared" si="38"/>
        <v>11.534800000000001</v>
      </c>
      <c r="C78" s="5">
        <f t="shared" si="39"/>
        <v>1.8817E-2</v>
      </c>
      <c r="D78" s="5">
        <f t="shared" si="40"/>
        <v>11.589499999999999</v>
      </c>
      <c r="E78" s="5">
        <f t="shared" si="41"/>
        <v>23.153199999999998</v>
      </c>
      <c r="F78" s="5">
        <f t="shared" si="42"/>
        <v>0.53415100000000004</v>
      </c>
      <c r="G78" s="5">
        <f t="shared" si="43"/>
        <v>6.5353700000000003</v>
      </c>
      <c r="H78" s="5">
        <f t="shared" si="44"/>
        <v>3.5500000000000001E-4</v>
      </c>
      <c r="I78" s="5" t="str">
        <f t="shared" si="45"/>
        <v>&lt;0.044</v>
      </c>
      <c r="J78" s="5" t="str">
        <f t="shared" si="46"/>
        <v>&lt;0.014</v>
      </c>
      <c r="K78" s="5" t="str">
        <f t="shared" si="47"/>
        <v>&lt;0.023</v>
      </c>
      <c r="L78" s="5" t="str">
        <f t="shared" si="48"/>
        <v>&lt;0.040</v>
      </c>
      <c r="M78" s="5">
        <v>44.512300000000003</v>
      </c>
      <c r="N78" s="5">
        <v>1.2571600000000001</v>
      </c>
      <c r="O78" s="5">
        <f t="shared" si="49"/>
        <v>99.135653000000005</v>
      </c>
      <c r="Q78" s="5">
        <f t="shared" si="50"/>
        <v>24.677099999999999</v>
      </c>
      <c r="R78" s="5">
        <f t="shared" si="51"/>
        <v>3.1387999999999999E-2</v>
      </c>
      <c r="S78" s="5">
        <f t="shared" si="52"/>
        <v>21.898199999999999</v>
      </c>
      <c r="T78" s="5">
        <f t="shared" si="53"/>
        <v>29.7866</v>
      </c>
      <c r="U78" s="5">
        <f t="shared" si="54"/>
        <v>0.689716</v>
      </c>
      <c r="V78" s="5">
        <f t="shared" si="55"/>
        <v>10.8376</v>
      </c>
      <c r="W78" s="5">
        <f t="shared" si="56"/>
        <v>4.9600000000000002E-4</v>
      </c>
      <c r="X78" s="5" t="str">
        <f t="shared" si="57"/>
        <v>&lt;0.060</v>
      </c>
      <c r="Y78" s="5" t="str">
        <f t="shared" si="58"/>
        <v>&lt;0.017</v>
      </c>
      <c r="Z78" s="5" t="str">
        <f t="shared" si="59"/>
        <v>&lt;0.023</v>
      </c>
      <c r="AA78" s="5" t="str">
        <f t="shared" si="60"/>
        <v>&lt;0.040</v>
      </c>
      <c r="AB78" s="5">
        <v>-9.1999999999999998E-3</v>
      </c>
      <c r="AC78" s="5">
        <v>11.2346</v>
      </c>
      <c r="AD78" s="5">
        <f t="shared" si="61"/>
        <v>99.146499999999989</v>
      </c>
      <c r="AF78" s="8" t="str">
        <f t="shared" si="62"/>
        <v>N/A</v>
      </c>
      <c r="AG78" s="8">
        <f t="shared" si="63"/>
        <v>6.5326226219999993E-3</v>
      </c>
      <c r="AH78" s="8" t="str">
        <f t="shared" si="64"/>
        <v>N/A</v>
      </c>
      <c r="AI78" s="8">
        <f t="shared" si="65"/>
        <v>0.131199460056</v>
      </c>
      <c r="AJ78" s="8">
        <f t="shared" si="66"/>
        <v>2.4808589779900005E-2</v>
      </c>
      <c r="AK78" s="8">
        <f t="shared" si="67"/>
        <v>5.3927128384600002E-2</v>
      </c>
      <c r="AL78" s="8" t="str">
        <f t="shared" si="68"/>
        <v>N/A</v>
      </c>
      <c r="AM78" s="8" t="str">
        <f t="shared" si="69"/>
        <v>N/A</v>
      </c>
      <c r="AN78" s="8">
        <f t="shared" si="70"/>
        <v>5.9647410899999996E-3</v>
      </c>
      <c r="AO78" s="8">
        <f t="shared" si="71"/>
        <v>9.911921399999999E-3</v>
      </c>
      <c r="AP78" s="8">
        <f t="shared" si="72"/>
        <v>1.9036133330999998E-2</v>
      </c>
      <c r="AR78">
        <v>11.534800000000001</v>
      </c>
      <c r="AS78">
        <v>1.8817E-2</v>
      </c>
      <c r="AT78">
        <v>11.589499999999999</v>
      </c>
      <c r="AU78">
        <v>23.153199999999998</v>
      </c>
      <c r="AV78">
        <v>0.53415100000000004</v>
      </c>
      <c r="AW78">
        <v>6.5353700000000003</v>
      </c>
      <c r="AX78">
        <v>3.5500000000000001E-4</v>
      </c>
      <c r="AY78">
        <v>-3.635E-2</v>
      </c>
      <c r="AZ78">
        <v>9.4710000000000003E-3</v>
      </c>
      <c r="BA78">
        <v>4.6439999999999997E-3</v>
      </c>
      <c r="BB78">
        <v>1.9352999999999999E-2</v>
      </c>
      <c r="BC78">
        <v>44.512300000000003</v>
      </c>
      <c r="BD78">
        <v>1.2571600000000001</v>
      </c>
      <c r="BE78">
        <v>99.132800000000003</v>
      </c>
      <c r="BG78" s="10">
        <v>24.677099999999999</v>
      </c>
      <c r="BH78" s="10">
        <v>3.1387999999999999E-2</v>
      </c>
      <c r="BI78" s="10">
        <v>21.898199999999999</v>
      </c>
      <c r="BJ78" s="10">
        <v>29.7866</v>
      </c>
      <c r="BK78" s="10">
        <v>0.689716</v>
      </c>
      <c r="BL78" s="10">
        <v>10.8376</v>
      </c>
      <c r="BM78" s="10">
        <v>4.9600000000000002E-4</v>
      </c>
      <c r="BN78" s="10">
        <v>-4.9009999999999998E-2</v>
      </c>
      <c r="BO78" s="10">
        <v>1.1408E-2</v>
      </c>
      <c r="BP78" s="10">
        <v>4.6439999999999997E-3</v>
      </c>
      <c r="BQ78" s="10">
        <v>1.9352999999999999E-2</v>
      </c>
      <c r="BR78" s="10">
        <v>-9.1999999999999998E-3</v>
      </c>
      <c r="BS78" s="10">
        <v>11.2346</v>
      </c>
      <c r="BT78" s="10">
        <v>99.132800000000003</v>
      </c>
      <c r="BV78">
        <v>7.3828699999999996</v>
      </c>
      <c r="BW78">
        <v>7.0619999999999997E-3</v>
      </c>
      <c r="BX78">
        <v>7.7213799999999999</v>
      </c>
      <c r="BY78">
        <v>7.4527400000000004</v>
      </c>
      <c r="BZ78">
        <v>0.17478199999999999</v>
      </c>
      <c r="CA78">
        <v>4.8336899999999998</v>
      </c>
      <c r="CB78">
        <v>1.5899999999999999E-4</v>
      </c>
      <c r="CC78">
        <v>-2.843E-2</v>
      </c>
      <c r="CD78">
        <v>4.3540000000000002E-3</v>
      </c>
      <c r="CE78">
        <v>2.3549999999999999E-3</v>
      </c>
      <c r="CF78">
        <v>1.8311999999999998E-2</v>
      </c>
      <c r="CG78">
        <v>50.010899999999999</v>
      </c>
      <c r="CH78">
        <v>22.419899999999998</v>
      </c>
      <c r="CI78">
        <v>100</v>
      </c>
      <c r="CK78">
        <v>0</v>
      </c>
      <c r="CL78">
        <v>1.3357000000000001E-2</v>
      </c>
      <c r="CM78">
        <v>0</v>
      </c>
      <c r="CN78">
        <v>4.2798999999999997E-2</v>
      </c>
      <c r="CO78">
        <v>2.8375999999999998E-2</v>
      </c>
      <c r="CP78">
        <v>1.8797999999999999E-2</v>
      </c>
      <c r="CQ78">
        <v>0</v>
      </c>
      <c r="CR78">
        <v>4.4540999999999997E-2</v>
      </c>
      <c r="CS78">
        <v>1.4267999999999999E-2</v>
      </c>
      <c r="CT78">
        <v>2.3963000000000002E-2</v>
      </c>
      <c r="CU78">
        <v>4.0053999999999999E-2</v>
      </c>
      <c r="CV78">
        <v>0</v>
      </c>
      <c r="CW78">
        <v>2.2280000000000001E-2</v>
      </c>
      <c r="CX78">
        <v>0</v>
      </c>
      <c r="CY78">
        <v>5.5060999999999999E-2</v>
      </c>
      <c r="CZ78">
        <v>3.6641E-2</v>
      </c>
      <c r="DA78">
        <v>3.1172999999999999E-2</v>
      </c>
      <c r="DB78">
        <v>0</v>
      </c>
      <c r="DC78">
        <v>6.0040000000000003E-2</v>
      </c>
      <c r="DD78">
        <v>1.7187999999999998E-2</v>
      </c>
      <c r="DE78">
        <v>2.3963000000000002E-2</v>
      </c>
      <c r="DF78">
        <v>4.0053999999999999E-2</v>
      </c>
      <c r="DG78">
        <v>0</v>
      </c>
      <c r="DH78">
        <v>34.7166</v>
      </c>
      <c r="DI78">
        <v>0</v>
      </c>
      <c r="DJ78">
        <v>0.566658</v>
      </c>
      <c r="DK78">
        <v>4.6444900000000002</v>
      </c>
      <c r="DL78">
        <v>0.82515799999999995</v>
      </c>
      <c r="DM78">
        <v>0</v>
      </c>
      <c r="DN78">
        <v>-47.386000000000003</v>
      </c>
      <c r="DO78">
        <v>62.978999999999999</v>
      </c>
      <c r="DP78">
        <v>213.435</v>
      </c>
      <c r="DQ78">
        <v>98.362700000000004</v>
      </c>
      <c r="DR78">
        <v>-0.50599000000000005</v>
      </c>
      <c r="DS78">
        <v>18.063400000000001</v>
      </c>
    </row>
    <row r="79" spans="1:123" x14ac:dyDescent="0.25">
      <c r="A79" t="s">
        <v>151</v>
      </c>
      <c r="B79" s="5">
        <f t="shared" si="38"/>
        <v>11.4024</v>
      </c>
      <c r="C79" s="5">
        <f t="shared" si="39"/>
        <v>1.992E-2</v>
      </c>
      <c r="D79" s="5">
        <f t="shared" si="40"/>
        <v>11.408200000000001</v>
      </c>
      <c r="E79" s="5">
        <f t="shared" si="41"/>
        <v>23.916</v>
      </c>
      <c r="F79" s="5">
        <f t="shared" si="42"/>
        <v>0.47480499999999998</v>
      </c>
      <c r="G79" s="5">
        <f t="shared" si="43"/>
        <v>6.0884499999999999</v>
      </c>
      <c r="H79" s="5">
        <f t="shared" si="44"/>
        <v>2.9152999999999998E-2</v>
      </c>
      <c r="I79" s="5" t="str">
        <f t="shared" si="45"/>
        <v>&lt;0.038</v>
      </c>
      <c r="J79" s="5" t="str">
        <f t="shared" si="46"/>
        <v>&lt;0.013</v>
      </c>
      <c r="K79" s="5" t="str">
        <f t="shared" si="47"/>
        <v>&lt;0.019</v>
      </c>
      <c r="L79" s="5" t="str">
        <f t="shared" si="48"/>
        <v>&lt;0.040</v>
      </c>
      <c r="M79" s="5">
        <v>44.078299999999999</v>
      </c>
      <c r="N79" s="5">
        <v>1.2500199999999999</v>
      </c>
      <c r="O79" s="5">
        <f t="shared" si="49"/>
        <v>98.667248000000015</v>
      </c>
      <c r="Q79" s="5">
        <f t="shared" si="50"/>
        <v>24.393699999999999</v>
      </c>
      <c r="R79" s="5">
        <f t="shared" si="51"/>
        <v>3.3227E-2</v>
      </c>
      <c r="S79" s="5">
        <f t="shared" si="52"/>
        <v>21.555499999999999</v>
      </c>
      <c r="T79" s="5">
        <f t="shared" si="53"/>
        <v>30.767900000000001</v>
      </c>
      <c r="U79" s="5">
        <f t="shared" si="54"/>
        <v>0.61308700000000005</v>
      </c>
      <c r="V79" s="5">
        <f t="shared" si="55"/>
        <v>10.096500000000001</v>
      </c>
      <c r="W79" s="5">
        <f t="shared" si="56"/>
        <v>4.0791000000000001E-2</v>
      </c>
      <c r="X79" s="5" t="str">
        <f t="shared" si="57"/>
        <v>&lt;0.051</v>
      </c>
      <c r="Y79" s="5" t="str">
        <f t="shared" si="58"/>
        <v>&lt;0.015</v>
      </c>
      <c r="Z79" s="5" t="str">
        <f t="shared" si="59"/>
        <v>&lt;0.019</v>
      </c>
      <c r="AA79" s="5" t="str">
        <f t="shared" si="60"/>
        <v>&lt;0.040</v>
      </c>
      <c r="AB79" s="5">
        <v>-1.209E-2</v>
      </c>
      <c r="AC79" s="5">
        <v>11.1708</v>
      </c>
      <c r="AD79" s="5">
        <f t="shared" si="61"/>
        <v>98.659414999999996</v>
      </c>
      <c r="AF79" s="8" t="str">
        <f t="shared" si="62"/>
        <v>N/A</v>
      </c>
      <c r="AG79" s="8">
        <f t="shared" si="63"/>
        <v>6.5758908000000003E-3</v>
      </c>
      <c r="AH79" s="8" t="str">
        <f t="shared" si="64"/>
        <v>N/A</v>
      </c>
      <c r="AI79" s="8">
        <f t="shared" si="65"/>
        <v>0.13325038559999999</v>
      </c>
      <c r="AJ79" s="8">
        <f t="shared" si="66"/>
        <v>2.3852019096999997E-2</v>
      </c>
      <c r="AK79" s="8">
        <f t="shared" si="67"/>
        <v>5.2167787904000007E-2</v>
      </c>
      <c r="AL79" s="8" t="str">
        <f t="shared" si="68"/>
        <v>N/A</v>
      </c>
      <c r="AM79" s="8">
        <f t="shared" si="69"/>
        <v>1.6089347104E-2</v>
      </c>
      <c r="AN79" s="8">
        <f t="shared" si="70"/>
        <v>5.5188160859999998E-3</v>
      </c>
      <c r="AO79" s="8">
        <f t="shared" si="71"/>
        <v>8.4408555000000003E-3</v>
      </c>
      <c r="AP79" s="8">
        <f t="shared" si="72"/>
        <v>1.9256336954999998E-2</v>
      </c>
      <c r="AR79">
        <v>11.4024</v>
      </c>
      <c r="AS79">
        <v>1.992E-2</v>
      </c>
      <c r="AT79">
        <v>11.408200000000001</v>
      </c>
      <c r="AU79">
        <v>23.916</v>
      </c>
      <c r="AV79">
        <v>0.47480499999999998</v>
      </c>
      <c r="AW79">
        <v>6.0884499999999999</v>
      </c>
      <c r="AX79">
        <v>2.9152999999999998E-2</v>
      </c>
      <c r="AY79">
        <v>1.7461999999999998E-2</v>
      </c>
      <c r="AZ79">
        <v>8.1060000000000004E-3</v>
      </c>
      <c r="BA79">
        <v>1.155E-2</v>
      </c>
      <c r="BB79">
        <v>2.2509000000000001E-2</v>
      </c>
      <c r="BC79">
        <v>44.078299999999999</v>
      </c>
      <c r="BD79">
        <v>1.2500199999999999</v>
      </c>
      <c r="BE79">
        <v>98.726799999999997</v>
      </c>
      <c r="BG79" s="10">
        <v>24.393699999999999</v>
      </c>
      <c r="BH79" s="10">
        <v>3.3227E-2</v>
      </c>
      <c r="BI79" s="10">
        <v>21.555499999999999</v>
      </c>
      <c r="BJ79" s="10">
        <v>30.767900000000001</v>
      </c>
      <c r="BK79" s="10">
        <v>0.61308700000000005</v>
      </c>
      <c r="BL79" s="10">
        <v>10.096500000000001</v>
      </c>
      <c r="BM79" s="10">
        <v>4.0791000000000001E-2</v>
      </c>
      <c r="BN79" s="10">
        <v>2.3538E-2</v>
      </c>
      <c r="BO79" s="10">
        <v>9.7640000000000001E-3</v>
      </c>
      <c r="BP79" s="10">
        <v>1.155E-2</v>
      </c>
      <c r="BQ79" s="10">
        <v>2.2509000000000001E-2</v>
      </c>
      <c r="BR79" s="10">
        <v>-1.209E-2</v>
      </c>
      <c r="BS79" s="10">
        <v>11.1708</v>
      </c>
      <c r="BT79" s="10">
        <v>98.726799999999997</v>
      </c>
      <c r="BV79">
        <v>7.3616799999999998</v>
      </c>
      <c r="BW79">
        <v>7.541E-3</v>
      </c>
      <c r="BX79">
        <v>7.6667899999999998</v>
      </c>
      <c r="BY79">
        <v>7.7653499999999998</v>
      </c>
      <c r="BZ79">
        <v>0.156717</v>
      </c>
      <c r="CA79">
        <v>4.54237</v>
      </c>
      <c r="CB79">
        <v>1.319E-2</v>
      </c>
      <c r="CC79">
        <v>1.3773000000000001E-2</v>
      </c>
      <c r="CD79">
        <v>3.7590000000000002E-3</v>
      </c>
      <c r="CE79">
        <v>5.9069999999999999E-3</v>
      </c>
      <c r="CF79">
        <v>2.1484E-2</v>
      </c>
      <c r="CG79">
        <v>49.954700000000003</v>
      </c>
      <c r="CH79">
        <v>22.486799999999999</v>
      </c>
      <c r="CI79">
        <v>100</v>
      </c>
      <c r="CK79">
        <v>0</v>
      </c>
      <c r="CL79">
        <v>1.3422999999999999E-2</v>
      </c>
      <c r="CM79">
        <v>0</v>
      </c>
      <c r="CN79">
        <v>4.3198E-2</v>
      </c>
      <c r="CO79">
        <v>2.8566000000000001E-2</v>
      </c>
      <c r="CP79">
        <v>1.7273E-2</v>
      </c>
      <c r="CQ79">
        <v>0</v>
      </c>
      <c r="CR79">
        <v>3.8145999999999999E-2</v>
      </c>
      <c r="CS79">
        <v>1.3202E-2</v>
      </c>
      <c r="CT79">
        <v>1.9729E-2</v>
      </c>
      <c r="CU79">
        <v>4.0474000000000003E-2</v>
      </c>
      <c r="CV79">
        <v>0</v>
      </c>
      <c r="CW79">
        <v>2.2391000000000001E-2</v>
      </c>
      <c r="CX79">
        <v>0</v>
      </c>
      <c r="CY79">
        <v>5.5573999999999998E-2</v>
      </c>
      <c r="CZ79">
        <v>3.6885000000000001E-2</v>
      </c>
      <c r="DA79">
        <v>2.8643999999999999E-2</v>
      </c>
      <c r="DB79">
        <v>0</v>
      </c>
      <c r="DC79">
        <v>5.1418999999999999E-2</v>
      </c>
      <c r="DD79">
        <v>1.5903E-2</v>
      </c>
      <c r="DE79">
        <v>1.9729E-2</v>
      </c>
      <c r="DF79">
        <v>4.0474000000000003E-2</v>
      </c>
      <c r="DG79">
        <v>0</v>
      </c>
      <c r="DH79">
        <v>33.011499999999998</v>
      </c>
      <c r="DI79">
        <v>0</v>
      </c>
      <c r="DJ79">
        <v>0.55715999999999999</v>
      </c>
      <c r="DK79">
        <v>5.0235399999999997</v>
      </c>
      <c r="DL79">
        <v>0.85683200000000004</v>
      </c>
      <c r="DM79">
        <v>0</v>
      </c>
      <c r="DN79">
        <v>92.139200000000002</v>
      </c>
      <c r="DO79">
        <v>68.083100000000002</v>
      </c>
      <c r="DP79">
        <v>73.081000000000003</v>
      </c>
      <c r="DQ79">
        <v>85.549499999999995</v>
      </c>
      <c r="DR79">
        <v>-0.43489</v>
      </c>
      <c r="DS79">
        <v>18.5745</v>
      </c>
    </row>
    <row r="80" spans="1:123" x14ac:dyDescent="0.25">
      <c r="A80" t="s">
        <v>152</v>
      </c>
      <c r="B80" s="5">
        <f t="shared" si="38"/>
        <v>11.5253</v>
      </c>
      <c r="C80" s="5">
        <f t="shared" si="39"/>
        <v>1.8481999999999998E-2</v>
      </c>
      <c r="D80" s="5">
        <f t="shared" si="40"/>
        <v>11.398199999999999</v>
      </c>
      <c r="E80" s="5">
        <f t="shared" si="41"/>
        <v>23.717700000000001</v>
      </c>
      <c r="F80" s="5">
        <f t="shared" si="42"/>
        <v>0.67384500000000003</v>
      </c>
      <c r="G80" s="5">
        <f t="shared" si="43"/>
        <v>6.3596000000000004</v>
      </c>
      <c r="H80" s="5">
        <f t="shared" si="44"/>
        <v>1.7819999999999999E-2</v>
      </c>
      <c r="I80" s="5" t="str">
        <f t="shared" si="45"/>
        <v>&lt;0.036</v>
      </c>
      <c r="J80" s="5" t="str">
        <f t="shared" si="46"/>
        <v>&lt;0.013</v>
      </c>
      <c r="K80" s="5" t="str">
        <f t="shared" si="47"/>
        <v>&lt;0.021</v>
      </c>
      <c r="L80" s="5" t="str">
        <f t="shared" si="48"/>
        <v>&lt;0.039</v>
      </c>
      <c r="M80" s="5">
        <v>44.388599999999997</v>
      </c>
      <c r="N80" s="5">
        <v>1.25031</v>
      </c>
      <c r="O80" s="5">
        <f t="shared" si="49"/>
        <v>99.349857</v>
      </c>
      <c r="Q80" s="5">
        <f t="shared" si="50"/>
        <v>24.656700000000001</v>
      </c>
      <c r="R80" s="5">
        <f t="shared" si="51"/>
        <v>3.0828999999999999E-2</v>
      </c>
      <c r="S80" s="5">
        <f t="shared" si="52"/>
        <v>21.5367</v>
      </c>
      <c r="T80" s="5">
        <f t="shared" si="53"/>
        <v>30.512699999999999</v>
      </c>
      <c r="U80" s="5">
        <f t="shared" si="54"/>
        <v>0.87009400000000003</v>
      </c>
      <c r="V80" s="5">
        <f t="shared" si="55"/>
        <v>10.546099999999999</v>
      </c>
      <c r="W80" s="5">
        <f t="shared" si="56"/>
        <v>2.4933E-2</v>
      </c>
      <c r="X80" s="5" t="str">
        <f t="shared" si="57"/>
        <v>&lt;0.048</v>
      </c>
      <c r="Y80" s="5" t="str">
        <f t="shared" si="58"/>
        <v>&lt;0.016</v>
      </c>
      <c r="Z80" s="5" t="str">
        <f t="shared" si="59"/>
        <v>&lt;0.021</v>
      </c>
      <c r="AA80" s="5" t="str">
        <f t="shared" si="60"/>
        <v>&lt;0.039</v>
      </c>
      <c r="AB80" s="5">
        <v>-9.3500000000000007E-3</v>
      </c>
      <c r="AC80" s="5">
        <v>11.173400000000001</v>
      </c>
      <c r="AD80" s="5">
        <f t="shared" si="61"/>
        <v>99.342106000000001</v>
      </c>
      <c r="AF80" s="8" t="str">
        <f t="shared" si="62"/>
        <v>N/A</v>
      </c>
      <c r="AG80" s="8">
        <f t="shared" si="63"/>
        <v>6.6474579039999997E-3</v>
      </c>
      <c r="AH80" s="8" t="str">
        <f t="shared" si="64"/>
        <v>N/A</v>
      </c>
      <c r="AI80" s="8">
        <f t="shared" si="65"/>
        <v>0.13275508220999999</v>
      </c>
      <c r="AJ80" s="8">
        <f t="shared" si="66"/>
        <v>2.6792144584500001E-2</v>
      </c>
      <c r="AK80" s="8">
        <f t="shared" si="67"/>
        <v>5.334833134800001E-2</v>
      </c>
      <c r="AL80" s="8" t="str">
        <f t="shared" si="68"/>
        <v>N/A</v>
      </c>
      <c r="AM80" s="8">
        <f t="shared" si="69"/>
        <v>1.5422935504000002E-2</v>
      </c>
      <c r="AN80" s="8" t="str">
        <f t="shared" si="70"/>
        <v>N/A</v>
      </c>
      <c r="AO80" s="8">
        <f t="shared" si="71"/>
        <v>9.0488484589999994E-3</v>
      </c>
      <c r="AP80" s="8">
        <f t="shared" si="72"/>
        <v>1.8811025870000001E-2</v>
      </c>
      <c r="AR80">
        <v>11.5253</v>
      </c>
      <c r="AS80">
        <v>1.8481999999999998E-2</v>
      </c>
      <c r="AT80">
        <v>11.398199999999999</v>
      </c>
      <c r="AU80">
        <v>23.717700000000001</v>
      </c>
      <c r="AV80">
        <v>0.67384500000000003</v>
      </c>
      <c r="AW80">
        <v>6.3596000000000004</v>
      </c>
      <c r="AX80">
        <v>1.7819999999999999E-2</v>
      </c>
      <c r="AY80">
        <v>2.2262000000000001E-2</v>
      </c>
      <c r="AZ80">
        <v>-3.8999999999999999E-4</v>
      </c>
      <c r="BA80">
        <v>1.0997E-2</v>
      </c>
      <c r="BB80">
        <v>1.6289000000000001E-2</v>
      </c>
      <c r="BC80">
        <v>44.388599999999997</v>
      </c>
      <c r="BD80">
        <v>1.25031</v>
      </c>
      <c r="BE80">
        <v>99.399000000000001</v>
      </c>
      <c r="BG80" s="10">
        <v>24.656700000000001</v>
      </c>
      <c r="BH80" s="10">
        <v>3.0828999999999999E-2</v>
      </c>
      <c r="BI80" s="10">
        <v>21.5367</v>
      </c>
      <c r="BJ80" s="10">
        <v>30.512699999999999</v>
      </c>
      <c r="BK80" s="10">
        <v>0.87009400000000003</v>
      </c>
      <c r="BL80" s="10">
        <v>10.546099999999999</v>
      </c>
      <c r="BM80" s="10">
        <v>2.4933E-2</v>
      </c>
      <c r="BN80" s="10">
        <v>3.0008E-2</v>
      </c>
      <c r="BO80" s="10">
        <v>-4.6999999999999999E-4</v>
      </c>
      <c r="BP80" s="10">
        <v>1.0997E-2</v>
      </c>
      <c r="BQ80" s="10">
        <v>1.6289000000000001E-2</v>
      </c>
      <c r="BR80" s="10">
        <v>-9.3500000000000007E-3</v>
      </c>
      <c r="BS80" s="10">
        <v>11.173400000000001</v>
      </c>
      <c r="BT80" s="10">
        <v>99.399000000000001</v>
      </c>
      <c r="BV80">
        <v>7.3951099999999999</v>
      </c>
      <c r="BW80">
        <v>6.953E-3</v>
      </c>
      <c r="BX80">
        <v>7.6128099999999996</v>
      </c>
      <c r="BY80">
        <v>7.65341</v>
      </c>
      <c r="BZ80">
        <v>0.22103900000000001</v>
      </c>
      <c r="CA80">
        <v>4.7153799999999997</v>
      </c>
      <c r="CB80">
        <v>8.012E-3</v>
      </c>
      <c r="CC80">
        <v>1.745E-2</v>
      </c>
      <c r="CD80">
        <v>-1.8000000000000001E-4</v>
      </c>
      <c r="CE80">
        <v>5.5900000000000004E-3</v>
      </c>
      <c r="CF80">
        <v>1.5450999999999999E-2</v>
      </c>
      <c r="CG80">
        <v>49.995899999999999</v>
      </c>
      <c r="CH80">
        <v>22.353100000000001</v>
      </c>
      <c r="CI80">
        <v>100</v>
      </c>
      <c r="CK80">
        <v>0</v>
      </c>
      <c r="CL80">
        <v>1.3618999999999999E-2</v>
      </c>
      <c r="CM80">
        <v>0</v>
      </c>
      <c r="CN80">
        <v>4.4255999999999997E-2</v>
      </c>
      <c r="CO80">
        <v>2.7481999999999999E-2</v>
      </c>
      <c r="CP80">
        <v>1.8803E-2</v>
      </c>
      <c r="CQ80">
        <v>0</v>
      </c>
      <c r="CR80">
        <v>3.6089999999999997E-2</v>
      </c>
      <c r="CS80">
        <v>1.3729E-2</v>
      </c>
      <c r="CT80">
        <v>2.1328E-2</v>
      </c>
      <c r="CU80">
        <v>3.9626000000000001E-2</v>
      </c>
      <c r="CV80">
        <v>0</v>
      </c>
      <c r="CW80">
        <v>2.2717999999999999E-2</v>
      </c>
      <c r="CX80">
        <v>0</v>
      </c>
      <c r="CY80">
        <v>5.6934999999999999E-2</v>
      </c>
      <c r="CZ80">
        <v>3.5485999999999997E-2</v>
      </c>
      <c r="DA80">
        <v>3.1181E-2</v>
      </c>
      <c r="DB80">
        <v>0</v>
      </c>
      <c r="DC80">
        <v>4.8648999999999998E-2</v>
      </c>
      <c r="DD80">
        <v>1.6538000000000001E-2</v>
      </c>
      <c r="DE80">
        <v>2.1328E-2</v>
      </c>
      <c r="DF80">
        <v>3.9626000000000001E-2</v>
      </c>
      <c r="DG80">
        <v>0</v>
      </c>
      <c r="DH80">
        <v>35.967199999999998</v>
      </c>
      <c r="DI80">
        <v>0</v>
      </c>
      <c r="DJ80">
        <v>0.55972999999999995</v>
      </c>
      <c r="DK80">
        <v>3.97601</v>
      </c>
      <c r="DL80">
        <v>0.83886300000000003</v>
      </c>
      <c r="DM80">
        <v>0</v>
      </c>
      <c r="DN80">
        <v>69.279200000000003</v>
      </c>
      <c r="DO80">
        <v>-1449.2</v>
      </c>
      <c r="DP80">
        <v>82.284700000000001</v>
      </c>
      <c r="DQ80">
        <v>115.483</v>
      </c>
      <c r="DR80">
        <v>-0.52759</v>
      </c>
      <c r="DS80">
        <v>18.6631</v>
      </c>
    </row>
    <row r="81" spans="1:123" x14ac:dyDescent="0.25">
      <c r="A81" t="s">
        <v>153</v>
      </c>
      <c r="B81" s="5">
        <f t="shared" si="38"/>
        <v>11.546099999999999</v>
      </c>
      <c r="C81" s="5">
        <f t="shared" si="39"/>
        <v>2.1361000000000002E-2</v>
      </c>
      <c r="D81" s="5">
        <f t="shared" si="40"/>
        <v>11.586</v>
      </c>
      <c r="E81" s="5">
        <f t="shared" si="41"/>
        <v>22.786100000000001</v>
      </c>
      <c r="F81" s="5">
        <f t="shared" si="42"/>
        <v>0.46128599999999997</v>
      </c>
      <c r="G81" s="5">
        <f t="shared" si="43"/>
        <v>6.6704499999999998</v>
      </c>
      <c r="H81" s="5">
        <f t="shared" si="44"/>
        <v>2.0812000000000001E-2</v>
      </c>
      <c r="I81" s="5" t="str">
        <f t="shared" si="45"/>
        <v>&lt;0.036</v>
      </c>
      <c r="J81" s="5" t="str">
        <f t="shared" si="46"/>
        <v>&lt;0.013</v>
      </c>
      <c r="K81" s="5" t="str">
        <f t="shared" si="47"/>
        <v>&lt;0.021</v>
      </c>
      <c r="L81" s="5" t="str">
        <f t="shared" si="48"/>
        <v>&lt;0.040</v>
      </c>
      <c r="M81" s="5">
        <v>44.554400000000001</v>
      </c>
      <c r="N81" s="5">
        <v>1.2609399999999999</v>
      </c>
      <c r="O81" s="5">
        <f t="shared" si="49"/>
        <v>98.907449000000014</v>
      </c>
      <c r="Q81" s="5">
        <f t="shared" si="50"/>
        <v>24.7012</v>
      </c>
      <c r="R81" s="5">
        <f t="shared" si="51"/>
        <v>3.5631999999999997E-2</v>
      </c>
      <c r="S81" s="5">
        <f t="shared" si="52"/>
        <v>21.891500000000001</v>
      </c>
      <c r="T81" s="5">
        <f t="shared" si="53"/>
        <v>29.314299999999999</v>
      </c>
      <c r="U81" s="5">
        <f t="shared" si="54"/>
        <v>0.59562999999999999</v>
      </c>
      <c r="V81" s="5">
        <f t="shared" si="55"/>
        <v>11.0616</v>
      </c>
      <c r="W81" s="5">
        <f t="shared" si="56"/>
        <v>2.9121000000000001E-2</v>
      </c>
      <c r="X81" s="5" t="str">
        <f t="shared" si="57"/>
        <v>&lt;0.048</v>
      </c>
      <c r="Y81" s="5" t="str">
        <f t="shared" si="58"/>
        <v>&lt;0.016</v>
      </c>
      <c r="Z81" s="5" t="str">
        <f t="shared" si="59"/>
        <v>&lt;0.021</v>
      </c>
      <c r="AA81" s="5" t="str">
        <f t="shared" si="60"/>
        <v>&lt;0.040</v>
      </c>
      <c r="AB81" s="5">
        <v>2.1099999999999999E-3</v>
      </c>
      <c r="AC81" s="5">
        <v>11.2684</v>
      </c>
      <c r="AD81" s="5">
        <f t="shared" si="61"/>
        <v>98.899493000000007</v>
      </c>
      <c r="AF81" s="8" t="str">
        <f t="shared" si="62"/>
        <v>N/A</v>
      </c>
      <c r="AG81" s="8">
        <f t="shared" si="63"/>
        <v>6.2960479450000001E-3</v>
      </c>
      <c r="AH81" s="8" t="str">
        <f t="shared" si="64"/>
        <v>N/A</v>
      </c>
      <c r="AI81" s="8">
        <f t="shared" si="65"/>
        <v>0.12997123081700002</v>
      </c>
      <c r="AJ81" s="8">
        <f t="shared" si="66"/>
        <v>2.3846364284399995E-2</v>
      </c>
      <c r="AK81" s="8">
        <f t="shared" si="67"/>
        <v>5.4365101362999997E-2</v>
      </c>
      <c r="AL81" s="8" t="str">
        <f t="shared" si="68"/>
        <v>N/A</v>
      </c>
      <c r="AM81" s="8">
        <f t="shared" si="69"/>
        <v>1.5351878570000001E-2</v>
      </c>
      <c r="AN81" s="8">
        <f t="shared" si="70"/>
        <v>5.5073520000000001E-3</v>
      </c>
      <c r="AO81" s="8">
        <f t="shared" si="71"/>
        <v>8.9083415699999988E-3</v>
      </c>
      <c r="AP81" s="8" t="str">
        <f t="shared" si="72"/>
        <v>N/A</v>
      </c>
      <c r="AR81">
        <v>11.546099999999999</v>
      </c>
      <c r="AS81">
        <v>2.1361000000000002E-2</v>
      </c>
      <c r="AT81">
        <v>11.586</v>
      </c>
      <c r="AU81">
        <v>22.786100000000001</v>
      </c>
      <c r="AV81">
        <v>0.46128599999999997</v>
      </c>
      <c r="AW81">
        <v>6.6704499999999998</v>
      </c>
      <c r="AX81">
        <v>2.0812000000000001E-2</v>
      </c>
      <c r="AY81">
        <v>2.051E-2</v>
      </c>
      <c r="AZ81">
        <v>4.3200000000000001E-3</v>
      </c>
      <c r="BA81">
        <v>3.5409999999999999E-3</v>
      </c>
      <c r="BB81">
        <v>-6.8999999999999999E-3</v>
      </c>
      <c r="BC81">
        <v>44.554400000000001</v>
      </c>
      <c r="BD81">
        <v>1.2609399999999999</v>
      </c>
      <c r="BE81">
        <v>98.928899999999999</v>
      </c>
      <c r="BG81" s="10">
        <v>24.7012</v>
      </c>
      <c r="BH81" s="10">
        <v>3.5631999999999997E-2</v>
      </c>
      <c r="BI81" s="10">
        <v>21.891500000000001</v>
      </c>
      <c r="BJ81" s="10">
        <v>29.314299999999999</v>
      </c>
      <c r="BK81" s="10">
        <v>0.59562999999999999</v>
      </c>
      <c r="BL81" s="10">
        <v>11.0616</v>
      </c>
      <c r="BM81" s="10">
        <v>2.9121000000000001E-2</v>
      </c>
      <c r="BN81" s="10">
        <v>2.7647999999999999E-2</v>
      </c>
      <c r="BO81" s="10">
        <v>5.2040000000000003E-3</v>
      </c>
      <c r="BP81" s="10">
        <v>3.5409999999999999E-3</v>
      </c>
      <c r="BQ81" s="10">
        <v>-6.8999999999999999E-3</v>
      </c>
      <c r="BR81" s="10">
        <v>2.1099999999999999E-3</v>
      </c>
      <c r="BS81" s="10">
        <v>11.2684</v>
      </c>
      <c r="BT81" s="10">
        <v>98.928899999999999</v>
      </c>
      <c r="BV81">
        <v>7.3823600000000003</v>
      </c>
      <c r="BW81">
        <v>8.0079999999999995E-3</v>
      </c>
      <c r="BX81">
        <v>7.7109899999999998</v>
      </c>
      <c r="BY81">
        <v>7.3269200000000003</v>
      </c>
      <c r="BZ81">
        <v>0.150782</v>
      </c>
      <c r="CA81">
        <v>4.9284499999999998</v>
      </c>
      <c r="CB81">
        <v>9.325E-3</v>
      </c>
      <c r="CC81">
        <v>1.6021000000000001E-2</v>
      </c>
      <c r="CD81">
        <v>1.9840000000000001E-3</v>
      </c>
      <c r="CE81">
        <v>1.794E-3</v>
      </c>
      <c r="CF81">
        <v>-6.5300000000000002E-3</v>
      </c>
      <c r="CG81">
        <v>50.006</v>
      </c>
      <c r="CH81">
        <v>22.463899999999999</v>
      </c>
      <c r="CI81">
        <v>100</v>
      </c>
      <c r="CK81">
        <v>0</v>
      </c>
      <c r="CL81">
        <v>1.2763E-2</v>
      </c>
      <c r="CM81">
        <v>0</v>
      </c>
      <c r="CN81">
        <v>3.8862000000000001E-2</v>
      </c>
      <c r="CO81">
        <v>2.9367000000000001E-2</v>
      </c>
      <c r="CP81">
        <v>1.8518E-2</v>
      </c>
      <c r="CQ81">
        <v>0</v>
      </c>
      <c r="CR81">
        <v>3.6062999999999998E-2</v>
      </c>
      <c r="CS81">
        <v>1.3322000000000001E-2</v>
      </c>
      <c r="CT81">
        <v>2.1552999999999999E-2</v>
      </c>
      <c r="CU81">
        <v>4.0663999999999999E-2</v>
      </c>
      <c r="CV81">
        <v>0</v>
      </c>
      <c r="CW81">
        <v>2.129E-2</v>
      </c>
      <c r="CX81">
        <v>0</v>
      </c>
      <c r="CY81">
        <v>4.9995999999999999E-2</v>
      </c>
      <c r="CZ81">
        <v>3.7920000000000002E-2</v>
      </c>
      <c r="DA81">
        <v>3.0709E-2</v>
      </c>
      <c r="DB81">
        <v>0</v>
      </c>
      <c r="DC81">
        <v>4.8612000000000002E-2</v>
      </c>
      <c r="DD81">
        <v>1.6046999999999999E-2</v>
      </c>
      <c r="DE81">
        <v>2.1552999999999999E-2</v>
      </c>
      <c r="DF81">
        <v>4.0663999999999999E-2</v>
      </c>
      <c r="DG81">
        <v>0</v>
      </c>
      <c r="DH81">
        <v>29.474499999999999</v>
      </c>
      <c r="DI81">
        <v>0</v>
      </c>
      <c r="DJ81">
        <v>0.57039700000000004</v>
      </c>
      <c r="DK81">
        <v>5.1695399999999996</v>
      </c>
      <c r="DL81">
        <v>0.81501400000000002</v>
      </c>
      <c r="DM81">
        <v>0</v>
      </c>
      <c r="DN81">
        <v>74.850700000000003</v>
      </c>
      <c r="DO81">
        <v>127.485</v>
      </c>
      <c r="DP81">
        <v>251.577</v>
      </c>
      <c r="DQ81">
        <v>-276.86</v>
      </c>
      <c r="DR81">
        <v>1.2802</v>
      </c>
      <c r="DS81">
        <v>18.494800000000001</v>
      </c>
    </row>
    <row r="82" spans="1:123" x14ac:dyDescent="0.25">
      <c r="A82" t="s">
        <v>154</v>
      </c>
      <c r="B82" s="5">
        <f t="shared" si="38"/>
        <v>11.4963</v>
      </c>
      <c r="C82" s="5">
        <f t="shared" si="39"/>
        <v>3.2476999999999999E-2</v>
      </c>
      <c r="D82" s="5">
        <f t="shared" si="40"/>
        <v>11.127599999999999</v>
      </c>
      <c r="E82" s="5">
        <f t="shared" si="41"/>
        <v>23.5258</v>
      </c>
      <c r="F82" s="5">
        <f t="shared" si="42"/>
        <v>0.56330599999999997</v>
      </c>
      <c r="G82" s="5">
        <f t="shared" si="43"/>
        <v>6.3022099999999996</v>
      </c>
      <c r="H82" s="5">
        <f t="shared" si="44"/>
        <v>3.1992E-2</v>
      </c>
      <c r="I82" s="5" t="str">
        <f t="shared" si="45"/>
        <v>&lt;0.044</v>
      </c>
      <c r="J82" s="5" t="str">
        <f t="shared" si="46"/>
        <v>&lt;0.013</v>
      </c>
      <c r="K82" s="5" t="str">
        <f t="shared" si="47"/>
        <v>&lt;0.022</v>
      </c>
      <c r="L82" s="5" t="str">
        <f t="shared" si="48"/>
        <v>&lt;0.041</v>
      </c>
      <c r="M82" s="5">
        <v>44.008099999999999</v>
      </c>
      <c r="N82" s="5">
        <v>1.25309</v>
      </c>
      <c r="O82" s="5">
        <f t="shared" si="49"/>
        <v>98.340874999999997</v>
      </c>
      <c r="Q82" s="5">
        <f t="shared" si="50"/>
        <v>24.5946</v>
      </c>
      <c r="R82" s="5">
        <f t="shared" si="51"/>
        <v>5.4172999999999999E-2</v>
      </c>
      <c r="S82" s="5">
        <f t="shared" si="52"/>
        <v>21.025400000000001</v>
      </c>
      <c r="T82" s="5">
        <f t="shared" si="53"/>
        <v>30.265899999999998</v>
      </c>
      <c r="U82" s="5">
        <f t="shared" si="54"/>
        <v>0.72736100000000004</v>
      </c>
      <c r="V82" s="5">
        <f t="shared" si="55"/>
        <v>10.451000000000001</v>
      </c>
      <c r="W82" s="5">
        <f t="shared" si="56"/>
        <v>4.4762999999999997E-2</v>
      </c>
      <c r="X82" s="5" t="str">
        <f t="shared" si="57"/>
        <v>&lt;0.059</v>
      </c>
      <c r="Y82" s="5" t="str">
        <f t="shared" si="58"/>
        <v>&lt;0.016</v>
      </c>
      <c r="Z82" s="5" t="str">
        <f t="shared" si="59"/>
        <v>&lt;0.022</v>
      </c>
      <c r="AA82" s="5" t="str">
        <f t="shared" si="60"/>
        <v>&lt;0.041</v>
      </c>
      <c r="AB82" s="5">
        <v>-7.4200000000000004E-3</v>
      </c>
      <c r="AC82" s="5">
        <v>11.1983</v>
      </c>
      <c r="AD82" s="5">
        <f t="shared" si="61"/>
        <v>98.354077000000018</v>
      </c>
      <c r="AF82" s="8" t="str">
        <f t="shared" si="62"/>
        <v>N/A</v>
      </c>
      <c r="AG82" s="8">
        <f t="shared" si="63"/>
        <v>6.5847767040000003E-3</v>
      </c>
      <c r="AH82" s="8" t="str">
        <f t="shared" si="64"/>
        <v>N/A</v>
      </c>
      <c r="AI82" s="8">
        <f t="shared" si="65"/>
        <v>0.131986089966</v>
      </c>
      <c r="AJ82" s="8">
        <f t="shared" si="66"/>
        <v>2.52310953766E-2</v>
      </c>
      <c r="AK82" s="8">
        <f t="shared" si="67"/>
        <v>5.3059251321500002E-2</v>
      </c>
      <c r="AL82" s="8" t="str">
        <f t="shared" si="68"/>
        <v>N/A</v>
      </c>
      <c r="AM82" s="8" t="str">
        <f t="shared" si="69"/>
        <v>N/A</v>
      </c>
      <c r="AN82" s="8">
        <f t="shared" si="70"/>
        <v>5.7957747999999995E-3</v>
      </c>
      <c r="AO82" s="8">
        <f t="shared" si="71"/>
        <v>9.3928091399999997E-3</v>
      </c>
      <c r="AP82" s="8">
        <f t="shared" si="72"/>
        <v>1.9465176779999996E-2</v>
      </c>
      <c r="AR82">
        <v>11.4963</v>
      </c>
      <c r="AS82">
        <v>3.2476999999999999E-2</v>
      </c>
      <c r="AT82">
        <v>11.127599999999999</v>
      </c>
      <c r="AU82">
        <v>23.5258</v>
      </c>
      <c r="AV82">
        <v>0.56330599999999997</v>
      </c>
      <c r="AW82">
        <v>6.3022099999999996</v>
      </c>
      <c r="AX82">
        <v>3.1992E-2</v>
      </c>
      <c r="AY82">
        <v>-4.2389999999999997E-2</v>
      </c>
      <c r="AZ82">
        <v>7.894E-3</v>
      </c>
      <c r="BA82">
        <v>7.7219999999999997E-3</v>
      </c>
      <c r="BB82">
        <v>1.3481999999999999E-2</v>
      </c>
      <c r="BC82">
        <v>44.008099999999999</v>
      </c>
      <c r="BD82">
        <v>1.25309</v>
      </c>
      <c r="BE82">
        <v>98.327600000000004</v>
      </c>
      <c r="BG82" s="10">
        <v>24.5946</v>
      </c>
      <c r="BH82" s="10">
        <v>5.4172999999999999E-2</v>
      </c>
      <c r="BI82" s="10">
        <v>21.025400000000001</v>
      </c>
      <c r="BJ82" s="10">
        <v>30.265899999999998</v>
      </c>
      <c r="BK82" s="10">
        <v>0.72736100000000004</v>
      </c>
      <c r="BL82" s="10">
        <v>10.451000000000001</v>
      </c>
      <c r="BM82" s="10">
        <v>4.4762999999999997E-2</v>
      </c>
      <c r="BN82" s="10">
        <v>-5.7140000000000003E-2</v>
      </c>
      <c r="BO82" s="10">
        <v>9.5090000000000001E-3</v>
      </c>
      <c r="BP82" s="10">
        <v>7.7219999999999997E-3</v>
      </c>
      <c r="BQ82" s="10">
        <v>1.3481999999999999E-2</v>
      </c>
      <c r="BR82" s="10">
        <v>-7.4200000000000004E-3</v>
      </c>
      <c r="BS82" s="10">
        <v>11.1983</v>
      </c>
      <c r="BT82" s="10">
        <v>98.327600000000004</v>
      </c>
      <c r="BV82">
        <v>7.4328500000000002</v>
      </c>
      <c r="BW82">
        <v>1.2312E-2</v>
      </c>
      <c r="BX82">
        <v>7.48888</v>
      </c>
      <c r="BY82">
        <v>7.6494999999999997</v>
      </c>
      <c r="BZ82">
        <v>0.186191</v>
      </c>
      <c r="CA82">
        <v>4.7085400000000002</v>
      </c>
      <c r="CB82">
        <v>1.4494E-2</v>
      </c>
      <c r="CC82">
        <v>-3.3480000000000003E-2</v>
      </c>
      <c r="CD82">
        <v>3.666E-3</v>
      </c>
      <c r="CE82">
        <v>3.9550000000000002E-3</v>
      </c>
      <c r="CF82">
        <v>1.2886999999999999E-2</v>
      </c>
      <c r="CG82">
        <v>49.946100000000001</v>
      </c>
      <c r="CH82">
        <v>22.574100000000001</v>
      </c>
      <c r="CI82">
        <v>100</v>
      </c>
      <c r="CK82">
        <v>0</v>
      </c>
      <c r="CL82">
        <v>1.3101E-2</v>
      </c>
      <c r="CM82">
        <v>0</v>
      </c>
      <c r="CN82">
        <v>3.9847E-2</v>
      </c>
      <c r="CO82">
        <v>2.8213999999999999E-2</v>
      </c>
      <c r="CP82">
        <v>1.8286E-2</v>
      </c>
      <c r="CQ82">
        <v>0</v>
      </c>
      <c r="CR82">
        <v>4.4503000000000001E-2</v>
      </c>
      <c r="CS82">
        <v>1.3904E-2</v>
      </c>
      <c r="CT82">
        <v>2.2446000000000001E-2</v>
      </c>
      <c r="CU82">
        <v>4.1070000000000002E-2</v>
      </c>
      <c r="CV82">
        <v>0</v>
      </c>
      <c r="CW82">
        <v>2.1853000000000001E-2</v>
      </c>
      <c r="CX82">
        <v>0</v>
      </c>
      <c r="CY82">
        <v>5.1263000000000003E-2</v>
      </c>
      <c r="CZ82">
        <v>3.6430999999999998E-2</v>
      </c>
      <c r="DA82">
        <v>3.0322999999999999E-2</v>
      </c>
      <c r="DB82">
        <v>0</v>
      </c>
      <c r="DC82">
        <v>5.9988E-2</v>
      </c>
      <c r="DD82">
        <v>1.6747999999999999E-2</v>
      </c>
      <c r="DE82">
        <v>2.2446000000000001E-2</v>
      </c>
      <c r="DF82">
        <v>4.1070000000000002E-2</v>
      </c>
      <c r="DG82">
        <v>0</v>
      </c>
      <c r="DH82">
        <v>20.275200000000002</v>
      </c>
      <c r="DI82">
        <v>0</v>
      </c>
      <c r="DJ82">
        <v>0.56102700000000005</v>
      </c>
      <c r="DK82">
        <v>4.4791100000000004</v>
      </c>
      <c r="DL82">
        <v>0.84191499999999997</v>
      </c>
      <c r="DM82">
        <v>0</v>
      </c>
      <c r="DN82">
        <v>-40.200000000000003</v>
      </c>
      <c r="DO82">
        <v>73.42</v>
      </c>
      <c r="DP82">
        <v>121.637</v>
      </c>
      <c r="DQ82">
        <v>144.37899999999999</v>
      </c>
      <c r="DR82">
        <v>1.4650000000000001</v>
      </c>
      <c r="DS82">
        <v>19.1951</v>
      </c>
    </row>
    <row r="83" spans="1:123" x14ac:dyDescent="0.25">
      <c r="A83" t="s">
        <v>155</v>
      </c>
      <c r="B83" s="5">
        <f t="shared" si="38"/>
        <v>11.3674</v>
      </c>
      <c r="C83" s="5">
        <f t="shared" si="39"/>
        <v>2.7578999999999999E-2</v>
      </c>
      <c r="D83" s="5">
        <f t="shared" si="40"/>
        <v>11.0266</v>
      </c>
      <c r="E83" s="5">
        <f t="shared" si="41"/>
        <v>23.835899999999999</v>
      </c>
      <c r="F83" s="5">
        <f t="shared" si="42"/>
        <v>0.54582799999999998</v>
      </c>
      <c r="G83" s="5">
        <f t="shared" si="43"/>
        <v>6.1334299999999997</v>
      </c>
      <c r="H83" s="5">
        <f t="shared" si="44"/>
        <v>2.7376999999999999E-2</v>
      </c>
      <c r="I83" s="5" t="str">
        <f t="shared" si="45"/>
        <v>&lt;0.036</v>
      </c>
      <c r="J83" s="5">
        <f t="shared" si="46"/>
        <v>1.4402999999999999E-2</v>
      </c>
      <c r="K83" s="5" t="str">
        <f t="shared" si="47"/>
        <v>&lt;0.020</v>
      </c>
      <c r="L83" s="5">
        <f t="shared" si="48"/>
        <v>0.121207</v>
      </c>
      <c r="M83" s="5">
        <v>43.665700000000001</v>
      </c>
      <c r="N83" s="5">
        <v>1.2470300000000001</v>
      </c>
      <c r="O83" s="5">
        <f t="shared" si="49"/>
        <v>98.012453999999991</v>
      </c>
      <c r="Q83" s="5">
        <f t="shared" si="50"/>
        <v>24.318899999999999</v>
      </c>
      <c r="R83" s="5">
        <f t="shared" si="51"/>
        <v>4.6003000000000002E-2</v>
      </c>
      <c r="S83" s="5">
        <f t="shared" si="52"/>
        <v>20.834499999999998</v>
      </c>
      <c r="T83" s="5">
        <f t="shared" si="53"/>
        <v>30.664899999999999</v>
      </c>
      <c r="U83" s="5">
        <f t="shared" si="54"/>
        <v>0.70479400000000003</v>
      </c>
      <c r="V83" s="5">
        <f t="shared" si="55"/>
        <v>10.171099999999999</v>
      </c>
      <c r="W83" s="5">
        <f t="shared" si="56"/>
        <v>3.8306E-2</v>
      </c>
      <c r="X83" s="5" t="str">
        <f t="shared" si="57"/>
        <v>&lt;0.048</v>
      </c>
      <c r="Y83" s="5">
        <f t="shared" si="58"/>
        <v>1.7349E-2</v>
      </c>
      <c r="Z83" s="5" t="str">
        <f t="shared" si="59"/>
        <v>&lt;0.020</v>
      </c>
      <c r="AA83" s="5">
        <f t="shared" si="60"/>
        <v>0.121207</v>
      </c>
      <c r="AB83" s="5">
        <v>-5.3460000000000001E-2</v>
      </c>
      <c r="AC83" s="5">
        <v>11.1441</v>
      </c>
      <c r="AD83" s="5">
        <f t="shared" si="61"/>
        <v>98.007698999999988</v>
      </c>
      <c r="AF83" s="8" t="str">
        <f t="shared" si="62"/>
        <v>N/A</v>
      </c>
      <c r="AG83" s="8">
        <f t="shared" si="63"/>
        <v>6.5989100669999997E-3</v>
      </c>
      <c r="AH83" s="8" t="str">
        <f t="shared" si="64"/>
        <v>N/A</v>
      </c>
      <c r="AI83" s="8">
        <f t="shared" si="65"/>
        <v>0.13291803604199998</v>
      </c>
      <c r="AJ83" s="8">
        <f t="shared" si="66"/>
        <v>2.5421775351599996E-2</v>
      </c>
      <c r="AK83" s="8">
        <f t="shared" si="67"/>
        <v>5.2434018392699996E-2</v>
      </c>
      <c r="AL83" s="8" t="str">
        <f t="shared" si="68"/>
        <v>N/A</v>
      </c>
      <c r="AM83" s="8">
        <f t="shared" si="69"/>
        <v>1.523855478E-2</v>
      </c>
      <c r="AN83" s="8">
        <f t="shared" si="70"/>
        <v>5.915672175E-3</v>
      </c>
      <c r="AO83" s="8">
        <f t="shared" si="71"/>
        <v>8.9100738239999994E-3</v>
      </c>
      <c r="AP83" s="8">
        <f t="shared" si="72"/>
        <v>1.9638806589E-2</v>
      </c>
      <c r="AR83">
        <v>11.3674</v>
      </c>
      <c r="AS83">
        <v>2.7578999999999999E-2</v>
      </c>
      <c r="AT83">
        <v>11.0266</v>
      </c>
      <c r="AU83">
        <v>23.835899999999999</v>
      </c>
      <c r="AV83">
        <v>0.54582799999999998</v>
      </c>
      <c r="AW83">
        <v>6.1334299999999997</v>
      </c>
      <c r="AX83">
        <v>2.7376999999999999E-2</v>
      </c>
      <c r="AY83">
        <v>1.3938000000000001E-2</v>
      </c>
      <c r="AZ83">
        <v>1.4402999999999999E-2</v>
      </c>
      <c r="BA83">
        <v>1.0704E-2</v>
      </c>
      <c r="BB83">
        <v>0.121207</v>
      </c>
      <c r="BC83">
        <v>43.665700000000001</v>
      </c>
      <c r="BD83">
        <v>1.2470300000000001</v>
      </c>
      <c r="BE83">
        <v>98.037199999999999</v>
      </c>
      <c r="BG83" s="10">
        <v>24.318899999999999</v>
      </c>
      <c r="BH83" s="10">
        <v>4.6003000000000002E-2</v>
      </c>
      <c r="BI83" s="10">
        <v>20.834499999999998</v>
      </c>
      <c r="BJ83" s="10">
        <v>30.664899999999999</v>
      </c>
      <c r="BK83" s="10">
        <v>0.70479400000000003</v>
      </c>
      <c r="BL83" s="10">
        <v>10.171099999999999</v>
      </c>
      <c r="BM83" s="10">
        <v>3.8306E-2</v>
      </c>
      <c r="BN83" s="10">
        <v>1.8787999999999999E-2</v>
      </c>
      <c r="BO83" s="10">
        <v>1.7349E-2</v>
      </c>
      <c r="BP83" s="10">
        <v>1.0704E-2</v>
      </c>
      <c r="BQ83" s="10">
        <v>0.121207</v>
      </c>
      <c r="BR83" s="10">
        <v>-5.3460000000000001E-2</v>
      </c>
      <c r="BS83" s="10">
        <v>11.1441</v>
      </c>
      <c r="BT83" s="10">
        <v>98.037199999999999</v>
      </c>
      <c r="BV83">
        <v>7.3888600000000002</v>
      </c>
      <c r="BW83">
        <v>1.0511E-2</v>
      </c>
      <c r="BX83">
        <v>7.4605800000000002</v>
      </c>
      <c r="BY83">
        <v>7.7918099999999999</v>
      </c>
      <c r="BZ83">
        <v>0.18138000000000001</v>
      </c>
      <c r="CA83">
        <v>4.6069500000000003</v>
      </c>
      <c r="CB83">
        <v>1.247E-2</v>
      </c>
      <c r="CC83">
        <v>1.1068E-2</v>
      </c>
      <c r="CD83">
        <v>6.7239999999999999E-3</v>
      </c>
      <c r="CE83">
        <v>5.5120000000000004E-3</v>
      </c>
      <c r="CF83">
        <v>0.11647299999999999</v>
      </c>
      <c r="CG83">
        <v>49.822600000000001</v>
      </c>
      <c r="CH83">
        <v>22.585000000000001</v>
      </c>
      <c r="CI83">
        <v>100</v>
      </c>
      <c r="CK83">
        <v>0</v>
      </c>
      <c r="CL83">
        <v>1.3268E-2</v>
      </c>
      <c r="CM83">
        <v>0</v>
      </c>
      <c r="CN83">
        <v>4.2027000000000002E-2</v>
      </c>
      <c r="CO83">
        <v>3.0078000000000001E-2</v>
      </c>
      <c r="CP83">
        <v>1.7963E-2</v>
      </c>
      <c r="CQ83">
        <v>0</v>
      </c>
      <c r="CR83">
        <v>3.6262000000000003E-2</v>
      </c>
      <c r="CS83">
        <v>1.3964000000000001E-2</v>
      </c>
      <c r="CT83">
        <v>2.0999E-2</v>
      </c>
      <c r="CU83">
        <v>3.9646000000000001E-2</v>
      </c>
      <c r="CV83">
        <v>0</v>
      </c>
      <c r="CW83">
        <v>2.2131999999999999E-2</v>
      </c>
      <c r="CX83">
        <v>0</v>
      </c>
      <c r="CY83">
        <v>5.4067999999999998E-2</v>
      </c>
      <c r="CZ83">
        <v>3.8837999999999998E-2</v>
      </c>
      <c r="DA83">
        <v>2.9787999999999999E-2</v>
      </c>
      <c r="DB83">
        <v>0</v>
      </c>
      <c r="DC83">
        <v>4.888E-2</v>
      </c>
      <c r="DD83">
        <v>1.6820999999999999E-2</v>
      </c>
      <c r="DE83">
        <v>2.0999E-2</v>
      </c>
      <c r="DF83">
        <v>3.9646000000000001E-2</v>
      </c>
      <c r="DG83">
        <v>0</v>
      </c>
      <c r="DH83">
        <v>23.927299999999999</v>
      </c>
      <c r="DI83">
        <v>0</v>
      </c>
      <c r="DJ83">
        <v>0.55763799999999997</v>
      </c>
      <c r="DK83">
        <v>4.65747</v>
      </c>
      <c r="DL83">
        <v>0.85488900000000001</v>
      </c>
      <c r="DM83">
        <v>0</v>
      </c>
      <c r="DN83">
        <v>109.331</v>
      </c>
      <c r="DO83">
        <v>41.072499999999998</v>
      </c>
      <c r="DP83">
        <v>83.240600000000001</v>
      </c>
      <c r="DQ83">
        <v>16.2027</v>
      </c>
      <c r="DR83">
        <v>2.8613900000000001</v>
      </c>
      <c r="DS83">
        <v>18.871600000000001</v>
      </c>
    </row>
    <row r="84" spans="1:123" x14ac:dyDescent="0.25">
      <c r="A84" t="s">
        <v>156</v>
      </c>
      <c r="B84" s="5">
        <f t="shared" si="38"/>
        <v>11.358499999999999</v>
      </c>
      <c r="C84" s="5">
        <f t="shared" si="39"/>
        <v>2.2256999999999999E-2</v>
      </c>
      <c r="D84" s="5">
        <f t="shared" si="40"/>
        <v>11.5069</v>
      </c>
      <c r="E84" s="5">
        <f t="shared" si="41"/>
        <v>24.954699999999999</v>
      </c>
      <c r="F84" s="5">
        <f t="shared" si="42"/>
        <v>0.47978500000000002</v>
      </c>
      <c r="G84" s="5">
        <f t="shared" si="43"/>
        <v>5.5657800000000002</v>
      </c>
      <c r="H84" s="5">
        <f t="shared" si="44"/>
        <v>5.0463000000000001E-2</v>
      </c>
      <c r="I84" s="5" t="str">
        <f t="shared" si="45"/>
        <v>&lt;0.039</v>
      </c>
      <c r="J84" s="5">
        <f t="shared" si="46"/>
        <v>2.9499000000000001E-2</v>
      </c>
      <c r="K84" s="5" t="str">
        <f t="shared" si="47"/>
        <v>&lt;0.020</v>
      </c>
      <c r="L84" s="5">
        <f t="shared" si="48"/>
        <v>8.5263000000000005E-2</v>
      </c>
      <c r="M84" s="5">
        <v>43.9786</v>
      </c>
      <c r="N84" s="5">
        <v>1.2399</v>
      </c>
      <c r="O84" s="5">
        <f t="shared" si="49"/>
        <v>99.271647000000002</v>
      </c>
      <c r="Q84" s="5">
        <f t="shared" si="50"/>
        <v>24.299900000000001</v>
      </c>
      <c r="R84" s="5">
        <f t="shared" si="51"/>
        <v>3.7127E-2</v>
      </c>
      <c r="S84" s="5">
        <f t="shared" si="52"/>
        <v>21.742100000000001</v>
      </c>
      <c r="T84" s="5">
        <f t="shared" si="53"/>
        <v>32.104100000000003</v>
      </c>
      <c r="U84" s="5">
        <f t="shared" si="54"/>
        <v>0.61951599999999996</v>
      </c>
      <c r="V84" s="5">
        <f t="shared" si="55"/>
        <v>9.2297399999999996</v>
      </c>
      <c r="W84" s="5">
        <f t="shared" si="56"/>
        <v>7.0608000000000004E-2</v>
      </c>
      <c r="X84" s="5" t="str">
        <f t="shared" si="57"/>
        <v>&lt;0.053</v>
      </c>
      <c r="Y84" s="5">
        <f t="shared" si="58"/>
        <v>3.5534000000000003E-2</v>
      </c>
      <c r="Z84" s="5" t="str">
        <f t="shared" si="59"/>
        <v>&lt;0.020</v>
      </c>
      <c r="AA84" s="5">
        <f t="shared" si="60"/>
        <v>8.5263000000000005E-2</v>
      </c>
      <c r="AB84" s="5">
        <v>-3.9480000000000001E-2</v>
      </c>
      <c r="AC84" s="5">
        <v>11.080399999999999</v>
      </c>
      <c r="AD84" s="5">
        <f t="shared" si="61"/>
        <v>99.264808000000002</v>
      </c>
      <c r="AF84" s="8" t="str">
        <f t="shared" si="62"/>
        <v>N/A</v>
      </c>
      <c r="AG84" s="8">
        <f t="shared" si="63"/>
        <v>6.4894957470000006E-3</v>
      </c>
      <c r="AH84" s="8" t="str">
        <f t="shared" si="64"/>
        <v>N/A</v>
      </c>
      <c r="AI84" s="8">
        <f t="shared" si="65"/>
        <v>0.135894562055</v>
      </c>
      <c r="AJ84" s="8">
        <f t="shared" si="66"/>
        <v>2.3597217676500002E-2</v>
      </c>
      <c r="AK84" s="8">
        <f t="shared" si="67"/>
        <v>5.0130980459999995E-2</v>
      </c>
      <c r="AL84" s="8" t="str">
        <f t="shared" si="68"/>
        <v>N/A</v>
      </c>
      <c r="AM84" s="8">
        <f t="shared" si="69"/>
        <v>1.6638064966E-2</v>
      </c>
      <c r="AN84" s="8">
        <f t="shared" si="70"/>
        <v>6.1422522810000001E-3</v>
      </c>
      <c r="AO84" s="8">
        <f t="shared" si="71"/>
        <v>8.7406149619999995E-3</v>
      </c>
      <c r="AP84" s="8">
        <f t="shared" si="72"/>
        <v>1.9036840536000004E-2</v>
      </c>
      <c r="AR84">
        <v>11.358499999999999</v>
      </c>
      <c r="AS84">
        <v>2.2256999999999999E-2</v>
      </c>
      <c r="AT84">
        <v>11.5069</v>
      </c>
      <c r="AU84">
        <v>24.954699999999999</v>
      </c>
      <c r="AV84">
        <v>0.47978500000000002</v>
      </c>
      <c r="AW84">
        <v>5.5657800000000002</v>
      </c>
      <c r="AX84">
        <v>5.0463000000000001E-2</v>
      </c>
      <c r="AY84">
        <v>1.9533999999999999E-2</v>
      </c>
      <c r="AZ84">
        <v>2.9499000000000001E-2</v>
      </c>
      <c r="BA84">
        <v>1.5852999999999999E-2</v>
      </c>
      <c r="BB84">
        <v>8.5263000000000005E-2</v>
      </c>
      <c r="BC84">
        <v>43.9786</v>
      </c>
      <c r="BD84">
        <v>1.2399</v>
      </c>
      <c r="BE84">
        <v>99.307000000000002</v>
      </c>
      <c r="BG84" s="10">
        <v>24.299900000000001</v>
      </c>
      <c r="BH84" s="10">
        <v>3.7127E-2</v>
      </c>
      <c r="BI84" s="10">
        <v>21.742100000000001</v>
      </c>
      <c r="BJ84" s="10">
        <v>32.104100000000003</v>
      </c>
      <c r="BK84" s="10">
        <v>0.61951599999999996</v>
      </c>
      <c r="BL84" s="10">
        <v>9.2297399999999996</v>
      </c>
      <c r="BM84" s="10">
        <v>7.0608000000000004E-2</v>
      </c>
      <c r="BN84" s="10">
        <v>2.6331E-2</v>
      </c>
      <c r="BO84" s="10">
        <v>3.5534000000000003E-2</v>
      </c>
      <c r="BP84" s="10">
        <v>1.5852999999999999E-2</v>
      </c>
      <c r="BQ84" s="10">
        <v>8.5263000000000005E-2</v>
      </c>
      <c r="BR84" s="10">
        <v>-3.9480000000000001E-2</v>
      </c>
      <c r="BS84" s="10">
        <v>11.080399999999999</v>
      </c>
      <c r="BT84" s="10">
        <v>99.307000000000002</v>
      </c>
      <c r="BV84">
        <v>7.3498099999999997</v>
      </c>
      <c r="BW84">
        <v>8.4449999999999994E-3</v>
      </c>
      <c r="BX84">
        <v>7.7504799999999996</v>
      </c>
      <c r="BY84">
        <v>8.1207700000000003</v>
      </c>
      <c r="BZ84">
        <v>0.15871499999999999</v>
      </c>
      <c r="CA84">
        <v>4.16174</v>
      </c>
      <c r="CB84">
        <v>2.2882E-2</v>
      </c>
      <c r="CC84">
        <v>1.5441E-2</v>
      </c>
      <c r="CD84">
        <v>1.371E-2</v>
      </c>
      <c r="CE84">
        <v>8.1259999999999995E-3</v>
      </c>
      <c r="CF84">
        <v>8.1563999999999998E-2</v>
      </c>
      <c r="CG84">
        <v>49.953499999999998</v>
      </c>
      <c r="CH84">
        <v>22.354900000000001</v>
      </c>
      <c r="CI84">
        <v>100</v>
      </c>
      <c r="CK84">
        <v>0</v>
      </c>
      <c r="CL84">
        <v>1.3171E-2</v>
      </c>
      <c r="CM84">
        <v>0</v>
      </c>
      <c r="CN84">
        <v>4.1408E-2</v>
      </c>
      <c r="CO84">
        <v>2.7299E-2</v>
      </c>
      <c r="CP84">
        <v>1.7398E-2</v>
      </c>
      <c r="CQ84">
        <v>0</v>
      </c>
      <c r="CR84">
        <v>3.9371000000000003E-2</v>
      </c>
      <c r="CS84">
        <v>1.3990000000000001E-2</v>
      </c>
      <c r="CT84">
        <v>2.0147999999999999E-2</v>
      </c>
      <c r="CU84">
        <v>3.8936999999999999E-2</v>
      </c>
      <c r="CV84">
        <v>0</v>
      </c>
      <c r="CW84">
        <v>2.1968999999999999E-2</v>
      </c>
      <c r="CX84">
        <v>0</v>
      </c>
      <c r="CY84">
        <v>5.3270999999999999E-2</v>
      </c>
      <c r="CZ84">
        <v>3.5249000000000003E-2</v>
      </c>
      <c r="DA84">
        <v>2.8850000000000001E-2</v>
      </c>
      <c r="DB84">
        <v>0</v>
      </c>
      <c r="DC84">
        <v>5.3071E-2</v>
      </c>
      <c r="DD84">
        <v>1.6851999999999999E-2</v>
      </c>
      <c r="DE84">
        <v>2.0147999999999999E-2</v>
      </c>
      <c r="DF84">
        <v>3.8936999999999999E-2</v>
      </c>
      <c r="DG84">
        <v>0</v>
      </c>
      <c r="DH84">
        <v>29.1571</v>
      </c>
      <c r="DI84">
        <v>0</v>
      </c>
      <c r="DJ84">
        <v>0.54456499999999997</v>
      </c>
      <c r="DK84">
        <v>4.9182899999999998</v>
      </c>
      <c r="DL84">
        <v>0.90069999999999995</v>
      </c>
      <c r="DM84">
        <v>0</v>
      </c>
      <c r="DN84">
        <v>85.174899999999994</v>
      </c>
      <c r="DO84">
        <v>20.821899999999999</v>
      </c>
      <c r="DP84">
        <v>55.135399999999997</v>
      </c>
      <c r="DQ84">
        <v>22.327200000000001</v>
      </c>
      <c r="DR84">
        <v>2.80559</v>
      </c>
      <c r="DS84">
        <v>18.802900000000001</v>
      </c>
    </row>
    <row r="85" spans="1:123" x14ac:dyDescent="0.25">
      <c r="A85" t="s">
        <v>157</v>
      </c>
      <c r="B85" s="5">
        <f t="shared" si="38"/>
        <v>11.443300000000001</v>
      </c>
      <c r="C85" s="5" t="str">
        <f t="shared" si="39"/>
        <v>&lt;0.013</v>
      </c>
      <c r="D85" s="5">
        <f t="shared" si="40"/>
        <v>11.276899999999999</v>
      </c>
      <c r="E85" s="5">
        <f t="shared" si="41"/>
        <v>24.884499999999999</v>
      </c>
      <c r="F85" s="5">
        <f t="shared" si="42"/>
        <v>0.540439</v>
      </c>
      <c r="G85" s="5">
        <f t="shared" si="43"/>
        <v>5.7689300000000001</v>
      </c>
      <c r="H85" s="5">
        <f t="shared" si="44"/>
        <v>9.1970000000000003E-3</v>
      </c>
      <c r="I85" s="5" t="str">
        <f t="shared" si="45"/>
        <v>&lt;0.038</v>
      </c>
      <c r="J85" s="5" t="str">
        <f t="shared" si="46"/>
        <v>&lt;0.013</v>
      </c>
      <c r="K85" s="5" t="str">
        <f t="shared" si="47"/>
        <v>&lt;0.021</v>
      </c>
      <c r="L85" s="5" t="str">
        <f t="shared" si="48"/>
        <v>&lt;0.039</v>
      </c>
      <c r="M85" s="5">
        <v>44.0015</v>
      </c>
      <c r="N85" s="5">
        <v>1.24129</v>
      </c>
      <c r="O85" s="5">
        <f t="shared" si="49"/>
        <v>99.166055999999998</v>
      </c>
      <c r="Q85" s="5">
        <f t="shared" si="50"/>
        <v>24.481300000000001</v>
      </c>
      <c r="R85" s="5" t="str">
        <f t="shared" si="51"/>
        <v>&lt;0.021</v>
      </c>
      <c r="S85" s="5">
        <f t="shared" si="52"/>
        <v>21.307400000000001</v>
      </c>
      <c r="T85" s="5">
        <f t="shared" si="53"/>
        <v>32.013800000000003</v>
      </c>
      <c r="U85" s="5">
        <f t="shared" si="54"/>
        <v>0.69783600000000001</v>
      </c>
      <c r="V85" s="5">
        <f t="shared" si="55"/>
        <v>9.5666200000000003</v>
      </c>
      <c r="W85" s="5">
        <f t="shared" si="56"/>
        <v>1.2869E-2</v>
      </c>
      <c r="X85" s="5" t="str">
        <f t="shared" si="57"/>
        <v>&lt;0.052</v>
      </c>
      <c r="Y85" s="5" t="str">
        <f t="shared" si="58"/>
        <v>&lt;0.016</v>
      </c>
      <c r="Z85" s="5" t="str">
        <f t="shared" si="59"/>
        <v>&lt;0.021</v>
      </c>
      <c r="AA85" s="5" t="str">
        <f t="shared" si="60"/>
        <v>&lt;0.039</v>
      </c>
      <c r="AB85" s="5">
        <v>-1.899E-2</v>
      </c>
      <c r="AC85" s="5">
        <v>11.0928</v>
      </c>
      <c r="AD85" s="5">
        <f t="shared" si="61"/>
        <v>99.153634999999994</v>
      </c>
      <c r="AF85" s="8" t="str">
        <f t="shared" si="62"/>
        <v>N/A</v>
      </c>
      <c r="AG85" s="8">
        <f t="shared" si="63"/>
        <v>6.2708397680000007E-3</v>
      </c>
      <c r="AH85" s="8" t="str">
        <f t="shared" si="64"/>
        <v>N/A</v>
      </c>
      <c r="AI85" s="8">
        <f t="shared" si="65"/>
        <v>0.13568398047499999</v>
      </c>
      <c r="AJ85" s="8">
        <f t="shared" si="66"/>
        <v>2.5018542627000002E-2</v>
      </c>
      <c r="AK85" s="8">
        <f t="shared" si="67"/>
        <v>5.0996648928400001E-2</v>
      </c>
      <c r="AL85" s="8" t="str">
        <f t="shared" si="68"/>
        <v>N/A</v>
      </c>
      <c r="AM85" s="8">
        <f t="shared" si="69"/>
        <v>1.6080835999999998E-2</v>
      </c>
      <c r="AN85" s="8">
        <f t="shared" si="70"/>
        <v>5.6907159749999998E-3</v>
      </c>
      <c r="AO85" s="8">
        <f t="shared" si="71"/>
        <v>8.9905747119999983E-3</v>
      </c>
      <c r="AP85" s="8">
        <f t="shared" si="72"/>
        <v>1.8885564346E-2</v>
      </c>
      <c r="AR85">
        <v>11.443300000000001</v>
      </c>
      <c r="AS85">
        <v>9.8320000000000005E-3</v>
      </c>
      <c r="AT85">
        <v>11.276899999999999</v>
      </c>
      <c r="AU85">
        <v>24.884499999999999</v>
      </c>
      <c r="AV85">
        <v>0.540439</v>
      </c>
      <c r="AW85">
        <v>5.7689300000000001</v>
      </c>
      <c r="AX85">
        <v>9.1970000000000003E-3</v>
      </c>
      <c r="AY85">
        <v>1.06E-2</v>
      </c>
      <c r="AZ85">
        <v>1.0185E-2</v>
      </c>
      <c r="BA85">
        <v>1.2711999999999999E-2</v>
      </c>
      <c r="BB85">
        <v>3.8258E-2</v>
      </c>
      <c r="BC85">
        <v>44.0015</v>
      </c>
      <c r="BD85">
        <v>1.24129</v>
      </c>
      <c r="BE85">
        <v>99.247600000000006</v>
      </c>
      <c r="BG85" s="10">
        <v>24.481300000000001</v>
      </c>
      <c r="BH85" s="10">
        <v>1.6400999999999999E-2</v>
      </c>
      <c r="BI85" s="10">
        <v>21.307400000000001</v>
      </c>
      <c r="BJ85" s="10">
        <v>32.013800000000003</v>
      </c>
      <c r="BK85" s="10">
        <v>0.69783600000000001</v>
      </c>
      <c r="BL85" s="10">
        <v>9.5666200000000003</v>
      </c>
      <c r="BM85" s="10">
        <v>1.2869E-2</v>
      </c>
      <c r="BN85" s="10">
        <v>1.4288E-2</v>
      </c>
      <c r="BO85" s="10">
        <v>1.2269E-2</v>
      </c>
      <c r="BP85" s="10">
        <v>1.2711999999999999E-2</v>
      </c>
      <c r="BQ85" s="10">
        <v>3.8258E-2</v>
      </c>
      <c r="BR85" s="10">
        <v>-1.899E-2</v>
      </c>
      <c r="BS85" s="10">
        <v>11.0928</v>
      </c>
      <c r="BT85" s="10">
        <v>99.247600000000006</v>
      </c>
      <c r="BV85">
        <v>7.4036299999999997</v>
      </c>
      <c r="BW85">
        <v>3.7299999999999998E-3</v>
      </c>
      <c r="BX85">
        <v>7.5944599999999998</v>
      </c>
      <c r="BY85">
        <v>8.0967699999999994</v>
      </c>
      <c r="BZ85">
        <v>0.178755</v>
      </c>
      <c r="CA85">
        <v>4.3130300000000004</v>
      </c>
      <c r="CB85">
        <v>4.1700000000000001E-3</v>
      </c>
      <c r="CC85">
        <v>8.378E-3</v>
      </c>
      <c r="CD85">
        <v>4.7330000000000002E-3</v>
      </c>
      <c r="CE85">
        <v>6.515E-3</v>
      </c>
      <c r="CF85">
        <v>3.6593000000000001E-2</v>
      </c>
      <c r="CG85">
        <v>49.972499999999997</v>
      </c>
      <c r="CH85">
        <v>22.3767</v>
      </c>
      <c r="CI85">
        <v>100</v>
      </c>
      <c r="CK85">
        <v>0</v>
      </c>
      <c r="CL85">
        <v>1.3032999999999999E-2</v>
      </c>
      <c r="CM85">
        <v>0</v>
      </c>
      <c r="CN85">
        <v>4.0654999999999997E-2</v>
      </c>
      <c r="CO85">
        <v>2.8864999999999998E-2</v>
      </c>
      <c r="CP85">
        <v>1.7253000000000001E-2</v>
      </c>
      <c r="CQ85">
        <v>0</v>
      </c>
      <c r="CR85">
        <v>3.8618E-2</v>
      </c>
      <c r="CS85">
        <v>1.3554E-2</v>
      </c>
      <c r="CT85">
        <v>2.1045000000000001E-2</v>
      </c>
      <c r="CU85">
        <v>3.9413999999999998E-2</v>
      </c>
      <c r="CV85">
        <v>0</v>
      </c>
      <c r="CW85">
        <v>2.1741E-2</v>
      </c>
      <c r="CX85">
        <v>0</v>
      </c>
      <c r="CY85">
        <v>5.2303000000000002E-2</v>
      </c>
      <c r="CZ85">
        <v>3.7270999999999999E-2</v>
      </c>
      <c r="DA85">
        <v>2.8611000000000001E-2</v>
      </c>
      <c r="DB85">
        <v>0</v>
      </c>
      <c r="DC85">
        <v>5.2056999999999999E-2</v>
      </c>
      <c r="DD85">
        <v>1.6327999999999999E-2</v>
      </c>
      <c r="DE85">
        <v>2.1045000000000001E-2</v>
      </c>
      <c r="DF85">
        <v>3.9413999999999998E-2</v>
      </c>
      <c r="DG85">
        <v>0</v>
      </c>
      <c r="DH85">
        <v>63.779899999999998</v>
      </c>
      <c r="DI85">
        <v>0</v>
      </c>
      <c r="DJ85">
        <v>0.54525500000000005</v>
      </c>
      <c r="DK85">
        <v>4.6292999999999997</v>
      </c>
      <c r="DL85">
        <v>0.883988</v>
      </c>
      <c r="DM85">
        <v>0</v>
      </c>
      <c r="DN85">
        <v>151.70599999999999</v>
      </c>
      <c r="DO85">
        <v>55.8735</v>
      </c>
      <c r="DP85">
        <v>70.725099999999998</v>
      </c>
      <c r="DQ85">
        <v>49.363700000000001</v>
      </c>
      <c r="DR85">
        <v>3.7347999999999999</v>
      </c>
      <c r="DS85">
        <v>18.219899999999999</v>
      </c>
    </row>
    <row r="86" spans="1:123" x14ac:dyDescent="0.25">
      <c r="A86" t="s">
        <v>158</v>
      </c>
      <c r="B86" s="5">
        <f t="shared" si="38"/>
        <v>11.451000000000001</v>
      </c>
      <c r="C86" s="5">
        <f t="shared" si="39"/>
        <v>1.6316000000000001E-2</v>
      </c>
      <c r="D86" s="5">
        <f t="shared" si="40"/>
        <v>11.555199999999999</v>
      </c>
      <c r="E86" s="5">
        <f t="shared" si="41"/>
        <v>23.851600000000001</v>
      </c>
      <c r="F86" s="5">
        <f t="shared" si="42"/>
        <v>0.58699299999999999</v>
      </c>
      <c r="G86" s="5">
        <f t="shared" si="43"/>
        <v>6.4389700000000003</v>
      </c>
      <c r="H86" s="5">
        <f t="shared" si="44"/>
        <v>4.2570000000000004E-3</v>
      </c>
      <c r="I86" s="5" t="str">
        <f t="shared" si="45"/>
        <v>&lt;0.043</v>
      </c>
      <c r="J86" s="5" t="str">
        <f t="shared" si="46"/>
        <v>&lt;0.014</v>
      </c>
      <c r="K86" s="5" t="str">
        <f t="shared" si="47"/>
        <v>&lt;0.020</v>
      </c>
      <c r="L86" s="5" t="str">
        <f t="shared" si="48"/>
        <v>&lt;0.039</v>
      </c>
      <c r="M86" s="5">
        <v>44.4895</v>
      </c>
      <c r="N86" s="5">
        <v>1.24987</v>
      </c>
      <c r="O86" s="5">
        <f t="shared" si="49"/>
        <v>99.643705999999995</v>
      </c>
      <c r="Q86" s="5">
        <f t="shared" si="50"/>
        <v>24.497800000000002</v>
      </c>
      <c r="R86" s="5">
        <f t="shared" si="51"/>
        <v>2.7216000000000001E-2</v>
      </c>
      <c r="S86" s="5">
        <f t="shared" si="52"/>
        <v>21.833300000000001</v>
      </c>
      <c r="T86" s="5">
        <f t="shared" si="53"/>
        <v>30.685099999999998</v>
      </c>
      <c r="U86" s="5">
        <f t="shared" si="54"/>
        <v>0.75794700000000004</v>
      </c>
      <c r="V86" s="5">
        <f t="shared" si="55"/>
        <v>10.6777</v>
      </c>
      <c r="W86" s="5">
        <f t="shared" si="56"/>
        <v>5.9560000000000004E-3</v>
      </c>
      <c r="X86" s="5" t="str">
        <f t="shared" si="57"/>
        <v>&lt;0.058</v>
      </c>
      <c r="Y86" s="5" t="str">
        <f t="shared" si="58"/>
        <v>&lt;0.017</v>
      </c>
      <c r="Z86" s="5" t="str">
        <f t="shared" si="59"/>
        <v>&lt;0.020</v>
      </c>
      <c r="AA86" s="5" t="str">
        <f t="shared" si="60"/>
        <v>&lt;0.039</v>
      </c>
      <c r="AB86" s="5">
        <v>-6.94E-3</v>
      </c>
      <c r="AC86" s="5">
        <v>11.169499999999999</v>
      </c>
      <c r="AD86" s="5">
        <f t="shared" si="61"/>
        <v>99.647579000000007</v>
      </c>
      <c r="AF86" s="8" t="str">
        <f t="shared" si="62"/>
        <v>N/A</v>
      </c>
      <c r="AG86" s="8">
        <f t="shared" si="63"/>
        <v>6.5062171080000003E-3</v>
      </c>
      <c r="AH86" s="8" t="str">
        <f t="shared" si="64"/>
        <v>N/A</v>
      </c>
      <c r="AI86" s="8">
        <f t="shared" si="65"/>
        <v>0.13299365940800001</v>
      </c>
      <c r="AJ86" s="8">
        <f t="shared" si="66"/>
        <v>2.5142905966199999E-2</v>
      </c>
      <c r="AK86" s="8">
        <f t="shared" si="67"/>
        <v>5.371375896060001E-2</v>
      </c>
      <c r="AL86" s="8" t="str">
        <f t="shared" si="68"/>
        <v>N/A</v>
      </c>
      <c r="AM86" s="8" t="str">
        <f t="shared" si="69"/>
        <v>N/A</v>
      </c>
      <c r="AN86" s="8">
        <f t="shared" si="70"/>
        <v>5.8795796800000001E-3</v>
      </c>
      <c r="AO86" s="8">
        <f t="shared" si="71"/>
        <v>8.7866278049999989E-3</v>
      </c>
      <c r="AP86" s="8">
        <f t="shared" si="72"/>
        <v>1.8861155460000001E-2</v>
      </c>
      <c r="AR86">
        <v>11.451000000000001</v>
      </c>
      <c r="AS86">
        <v>1.6316000000000001E-2</v>
      </c>
      <c r="AT86">
        <v>11.555199999999999</v>
      </c>
      <c r="AU86">
        <v>23.851600000000001</v>
      </c>
      <c r="AV86">
        <v>0.58699299999999999</v>
      </c>
      <c r="AW86">
        <v>6.4389700000000003</v>
      </c>
      <c r="AX86">
        <v>4.2570000000000004E-3</v>
      </c>
      <c r="AY86">
        <v>-1.4449999999999999E-2</v>
      </c>
      <c r="AZ86">
        <v>5.7070000000000003E-3</v>
      </c>
      <c r="BA86">
        <v>1.7194999999999998E-2</v>
      </c>
      <c r="BB86">
        <v>7.2659999999999999E-3</v>
      </c>
      <c r="BC86">
        <v>44.4895</v>
      </c>
      <c r="BD86">
        <v>1.24987</v>
      </c>
      <c r="BE86">
        <v>99.659499999999994</v>
      </c>
      <c r="BG86" s="10">
        <v>24.497800000000002</v>
      </c>
      <c r="BH86" s="10">
        <v>2.7216000000000001E-2</v>
      </c>
      <c r="BI86" s="10">
        <v>21.833300000000001</v>
      </c>
      <c r="BJ86" s="10">
        <v>30.685099999999998</v>
      </c>
      <c r="BK86" s="10">
        <v>0.75794700000000004</v>
      </c>
      <c r="BL86" s="10">
        <v>10.6777</v>
      </c>
      <c r="BM86" s="10">
        <v>5.9560000000000004E-3</v>
      </c>
      <c r="BN86" s="10">
        <v>-1.9470000000000001E-2</v>
      </c>
      <c r="BO86" s="10">
        <v>6.875E-3</v>
      </c>
      <c r="BP86" s="10">
        <v>1.7194999999999998E-2</v>
      </c>
      <c r="BQ86" s="10">
        <v>7.2659999999999999E-3</v>
      </c>
      <c r="BR86" s="10">
        <v>-6.94E-3</v>
      </c>
      <c r="BS86" s="10">
        <v>11.169499999999999</v>
      </c>
      <c r="BT86" s="10">
        <v>99.659499999999994</v>
      </c>
      <c r="BV86">
        <v>7.3328899999999999</v>
      </c>
      <c r="BW86">
        <v>6.1260000000000004E-3</v>
      </c>
      <c r="BX86">
        <v>7.7023799999999998</v>
      </c>
      <c r="BY86">
        <v>7.6814</v>
      </c>
      <c r="BZ86">
        <v>0.19216800000000001</v>
      </c>
      <c r="CA86">
        <v>4.7647700000000004</v>
      </c>
      <c r="CB86">
        <v>1.91E-3</v>
      </c>
      <c r="CC86">
        <v>-1.1299999999999999E-2</v>
      </c>
      <c r="CD86">
        <v>2.6250000000000002E-3</v>
      </c>
      <c r="CE86">
        <v>8.7229999999999999E-3</v>
      </c>
      <c r="CF86">
        <v>6.8789999999999997E-3</v>
      </c>
      <c r="CG86">
        <v>50.010300000000001</v>
      </c>
      <c r="CH86">
        <v>22.301100000000002</v>
      </c>
      <c r="CI86">
        <v>100</v>
      </c>
      <c r="CK86">
        <v>0</v>
      </c>
      <c r="CL86">
        <v>1.3367E-2</v>
      </c>
      <c r="CM86">
        <v>0</v>
      </c>
      <c r="CN86">
        <v>3.9623999999999999E-2</v>
      </c>
      <c r="CO86">
        <v>2.6172999999999998E-2</v>
      </c>
      <c r="CP86">
        <v>1.8976E-2</v>
      </c>
      <c r="CQ86">
        <v>0</v>
      </c>
      <c r="CR86">
        <v>4.3686999999999997E-2</v>
      </c>
      <c r="CS86">
        <v>1.4194999999999999E-2</v>
      </c>
      <c r="CT86">
        <v>2.0153999999999998E-2</v>
      </c>
      <c r="CU86">
        <v>3.9886999999999999E-2</v>
      </c>
      <c r="CV86">
        <v>0</v>
      </c>
      <c r="CW86">
        <v>2.2296E-2</v>
      </c>
      <c r="CX86">
        <v>0</v>
      </c>
      <c r="CY86">
        <v>5.0977000000000001E-2</v>
      </c>
      <c r="CZ86">
        <v>3.3796E-2</v>
      </c>
      <c r="DA86">
        <v>3.1467000000000002E-2</v>
      </c>
      <c r="DB86">
        <v>0</v>
      </c>
      <c r="DC86">
        <v>5.8888999999999997E-2</v>
      </c>
      <c r="DD86">
        <v>1.7099E-2</v>
      </c>
      <c r="DE86">
        <v>2.0153999999999998E-2</v>
      </c>
      <c r="DF86">
        <v>3.9886999999999999E-2</v>
      </c>
      <c r="DG86">
        <v>0</v>
      </c>
      <c r="DH86">
        <v>39.876300000000001</v>
      </c>
      <c r="DI86">
        <v>0</v>
      </c>
      <c r="DJ86">
        <v>0.55758799999999997</v>
      </c>
      <c r="DK86">
        <v>4.2833399999999999</v>
      </c>
      <c r="DL86">
        <v>0.834198</v>
      </c>
      <c r="DM86">
        <v>0</v>
      </c>
      <c r="DN86">
        <v>-120.79</v>
      </c>
      <c r="DO86">
        <v>103.024</v>
      </c>
      <c r="DP86">
        <v>51.099899999999998</v>
      </c>
      <c r="DQ86">
        <v>259.58100000000002</v>
      </c>
      <c r="DR86">
        <v>3.71909</v>
      </c>
      <c r="DS86">
        <v>18.129899999999999</v>
      </c>
    </row>
    <row r="87" spans="1:123" x14ac:dyDescent="0.25">
      <c r="A87" t="s">
        <v>159</v>
      </c>
      <c r="B87" s="5">
        <f t="shared" si="38"/>
        <v>11.321300000000001</v>
      </c>
      <c r="C87" s="5">
        <f t="shared" si="39"/>
        <v>1.9012999999999999E-2</v>
      </c>
      <c r="D87" s="5">
        <f t="shared" si="40"/>
        <v>11.4511</v>
      </c>
      <c r="E87" s="5">
        <f t="shared" si="41"/>
        <v>24.4834</v>
      </c>
      <c r="F87" s="5">
        <f t="shared" si="42"/>
        <v>0.64035799999999998</v>
      </c>
      <c r="G87" s="5">
        <f t="shared" si="43"/>
        <v>5.8314700000000004</v>
      </c>
      <c r="H87" s="5">
        <f t="shared" si="44"/>
        <v>3.1056E-2</v>
      </c>
      <c r="I87" s="5" t="str">
        <f t="shared" si="45"/>
        <v>&lt;0.041</v>
      </c>
      <c r="J87" s="5" t="str">
        <f t="shared" si="46"/>
        <v>&lt;0.014</v>
      </c>
      <c r="K87" s="5" t="str">
        <f t="shared" si="47"/>
        <v>&lt;0.022</v>
      </c>
      <c r="L87" s="5">
        <f t="shared" si="48"/>
        <v>4.5023000000000001E-2</v>
      </c>
      <c r="M87" s="5">
        <v>43.998399999999997</v>
      </c>
      <c r="N87" s="5">
        <v>1.2435099999999999</v>
      </c>
      <c r="O87" s="5">
        <f t="shared" si="49"/>
        <v>99.064629999999994</v>
      </c>
      <c r="Q87" s="5">
        <f t="shared" si="50"/>
        <v>24.220199999999998</v>
      </c>
      <c r="R87" s="5">
        <f t="shared" si="51"/>
        <v>3.1715E-2</v>
      </c>
      <c r="S87" s="5">
        <f t="shared" si="52"/>
        <v>21.636600000000001</v>
      </c>
      <c r="T87" s="5">
        <f t="shared" si="53"/>
        <v>31.497800000000002</v>
      </c>
      <c r="U87" s="5">
        <f t="shared" si="54"/>
        <v>0.82685399999999998</v>
      </c>
      <c r="V87" s="5">
        <f t="shared" si="55"/>
        <v>9.6703299999999999</v>
      </c>
      <c r="W87" s="5">
        <f t="shared" si="56"/>
        <v>4.3452999999999999E-2</v>
      </c>
      <c r="X87" s="5" t="str">
        <f t="shared" si="57"/>
        <v>&lt;0.056</v>
      </c>
      <c r="Y87" s="5" t="str">
        <f t="shared" si="58"/>
        <v>&lt;0.016</v>
      </c>
      <c r="Z87" s="5" t="str">
        <f t="shared" si="59"/>
        <v>&lt;0.022</v>
      </c>
      <c r="AA87" s="5">
        <f t="shared" si="60"/>
        <v>4.5023000000000001E-2</v>
      </c>
      <c r="AB87" s="5">
        <v>-1.8939999999999999E-2</v>
      </c>
      <c r="AC87" s="5">
        <v>11.1126</v>
      </c>
      <c r="AD87" s="5">
        <f t="shared" si="61"/>
        <v>99.065635</v>
      </c>
      <c r="AF87" s="8" t="str">
        <f t="shared" si="62"/>
        <v>N/A</v>
      </c>
      <c r="AG87" s="8">
        <f t="shared" si="63"/>
        <v>6.5886129159999996E-3</v>
      </c>
      <c r="AH87" s="8" t="str">
        <f t="shared" si="64"/>
        <v>N/A</v>
      </c>
      <c r="AI87" s="8">
        <f t="shared" si="65"/>
        <v>0.13474928858000002</v>
      </c>
      <c r="AJ87" s="8">
        <f t="shared" si="66"/>
        <v>2.6234378651399999E-2</v>
      </c>
      <c r="AK87" s="8">
        <f t="shared" si="67"/>
        <v>5.1302590583800003E-2</v>
      </c>
      <c r="AL87" s="8" t="str">
        <f t="shared" si="68"/>
        <v>N/A</v>
      </c>
      <c r="AM87" s="8" t="str">
        <f t="shared" si="69"/>
        <v>N/A</v>
      </c>
      <c r="AN87" s="8">
        <f t="shared" si="70"/>
        <v>5.8211792209999997E-3</v>
      </c>
      <c r="AO87" s="8" t="str">
        <f t="shared" si="71"/>
        <v>N/A</v>
      </c>
      <c r="AP87" s="8">
        <f t="shared" si="72"/>
        <v>1.9087410804000001E-2</v>
      </c>
      <c r="AR87">
        <v>11.321300000000001</v>
      </c>
      <c r="AS87">
        <v>1.9012999999999999E-2</v>
      </c>
      <c r="AT87">
        <v>11.4511</v>
      </c>
      <c r="AU87">
        <v>24.4834</v>
      </c>
      <c r="AV87">
        <v>0.64035799999999998</v>
      </c>
      <c r="AW87">
        <v>5.8314700000000004</v>
      </c>
      <c r="AX87">
        <v>3.1056E-2</v>
      </c>
      <c r="AY87">
        <v>-6.45E-3</v>
      </c>
      <c r="AZ87">
        <v>5.8630000000000002E-3</v>
      </c>
      <c r="BA87">
        <v>-6.0000000000000002E-5</v>
      </c>
      <c r="BB87">
        <v>4.5023000000000001E-2</v>
      </c>
      <c r="BC87">
        <v>43.998399999999997</v>
      </c>
      <c r="BD87">
        <v>1.2435099999999999</v>
      </c>
      <c r="BE87">
        <v>99.063900000000004</v>
      </c>
      <c r="BG87" s="10">
        <v>24.220199999999998</v>
      </c>
      <c r="BH87" s="10">
        <v>3.1715E-2</v>
      </c>
      <c r="BI87" s="10">
        <v>21.636600000000001</v>
      </c>
      <c r="BJ87" s="10">
        <v>31.497800000000002</v>
      </c>
      <c r="BK87" s="10">
        <v>0.82685399999999998</v>
      </c>
      <c r="BL87" s="10">
        <v>9.6703299999999999</v>
      </c>
      <c r="BM87" s="10">
        <v>4.3452999999999999E-2</v>
      </c>
      <c r="BN87" s="10">
        <v>-8.6999999999999994E-3</v>
      </c>
      <c r="BO87" s="10">
        <v>7.0619999999999997E-3</v>
      </c>
      <c r="BP87" s="10">
        <v>-6.0000000000000002E-5</v>
      </c>
      <c r="BQ87" s="10">
        <v>4.5023000000000001E-2</v>
      </c>
      <c r="BR87" s="10">
        <v>-1.8939999999999999E-2</v>
      </c>
      <c r="BS87" s="10">
        <v>11.1126</v>
      </c>
      <c r="BT87" s="10">
        <v>99.063900000000004</v>
      </c>
      <c r="BV87">
        <v>7.3230599999999999</v>
      </c>
      <c r="BW87">
        <v>7.2110000000000004E-3</v>
      </c>
      <c r="BX87">
        <v>7.7100999999999997</v>
      </c>
      <c r="BY87">
        <v>7.9645099999999998</v>
      </c>
      <c r="BZ87">
        <v>0.211757</v>
      </c>
      <c r="CA87">
        <v>4.3588399999999998</v>
      </c>
      <c r="CB87">
        <v>1.4076999999999999E-2</v>
      </c>
      <c r="CC87">
        <v>-5.1000000000000004E-3</v>
      </c>
      <c r="CD87">
        <v>2.7239999999999999E-3</v>
      </c>
      <c r="CE87">
        <v>-3.0000000000000001E-5</v>
      </c>
      <c r="CF87">
        <v>4.3054000000000002E-2</v>
      </c>
      <c r="CG87">
        <v>49.958100000000002</v>
      </c>
      <c r="CH87">
        <v>22.411799999999999</v>
      </c>
      <c r="CI87">
        <v>100</v>
      </c>
      <c r="CK87">
        <v>0</v>
      </c>
      <c r="CL87">
        <v>1.3476E-2</v>
      </c>
      <c r="CM87">
        <v>0</v>
      </c>
      <c r="CN87">
        <v>4.1554000000000001E-2</v>
      </c>
      <c r="CO87">
        <v>2.7262999999999999E-2</v>
      </c>
      <c r="CP87">
        <v>1.8098E-2</v>
      </c>
      <c r="CQ87">
        <v>0</v>
      </c>
      <c r="CR87">
        <v>4.1735000000000001E-2</v>
      </c>
      <c r="CS87">
        <v>1.4043E-2</v>
      </c>
      <c r="CT87">
        <v>2.2776000000000001E-2</v>
      </c>
      <c r="CU87">
        <v>3.9731000000000002E-2</v>
      </c>
      <c r="CV87">
        <v>0</v>
      </c>
      <c r="CW87">
        <v>2.2478999999999999E-2</v>
      </c>
      <c r="CX87">
        <v>0</v>
      </c>
      <c r="CY87">
        <v>5.3459E-2</v>
      </c>
      <c r="CZ87">
        <v>3.5203999999999999E-2</v>
      </c>
      <c r="DA87">
        <v>3.0012E-2</v>
      </c>
      <c r="DB87">
        <v>0</v>
      </c>
      <c r="DC87">
        <v>5.6258000000000002E-2</v>
      </c>
      <c r="DD87">
        <v>1.6916E-2</v>
      </c>
      <c r="DE87">
        <v>2.2776000000000001E-2</v>
      </c>
      <c r="DF87">
        <v>3.9731000000000002E-2</v>
      </c>
      <c r="DG87">
        <v>0</v>
      </c>
      <c r="DH87">
        <v>34.653199999999998</v>
      </c>
      <c r="DI87">
        <v>0</v>
      </c>
      <c r="DJ87">
        <v>0.55037000000000003</v>
      </c>
      <c r="DK87">
        <v>4.0968299999999997</v>
      </c>
      <c r="DL87">
        <v>0.87975400000000004</v>
      </c>
      <c r="DM87">
        <v>0</v>
      </c>
      <c r="DN87">
        <v>-261.26</v>
      </c>
      <c r="DO87">
        <v>99.286699999999996</v>
      </c>
      <c r="DP87">
        <v>-14338</v>
      </c>
      <c r="DQ87">
        <v>42.394799999999996</v>
      </c>
      <c r="DR87">
        <v>12.9552</v>
      </c>
      <c r="DS87">
        <v>15.3607</v>
      </c>
    </row>
    <row r="88" spans="1:123" x14ac:dyDescent="0.25">
      <c r="A88" t="s">
        <v>160</v>
      </c>
      <c r="B88" s="5">
        <f t="shared" si="38"/>
        <v>11.397399999999999</v>
      </c>
      <c r="C88" s="5">
        <f t="shared" si="39"/>
        <v>5.7778000000000003E-2</v>
      </c>
      <c r="D88" s="5">
        <f t="shared" si="40"/>
        <v>11.3133</v>
      </c>
      <c r="E88" s="5">
        <f t="shared" si="41"/>
        <v>24.448799999999999</v>
      </c>
      <c r="F88" s="5">
        <f t="shared" si="42"/>
        <v>0.66397099999999998</v>
      </c>
      <c r="G88" s="5">
        <f t="shared" si="43"/>
        <v>5.9468500000000004</v>
      </c>
      <c r="H88" s="5">
        <f t="shared" si="44"/>
        <v>4.3563999999999999E-2</v>
      </c>
      <c r="I88" s="5" t="str">
        <f t="shared" si="45"/>
        <v>&lt;0.034</v>
      </c>
      <c r="J88" s="5" t="str">
        <f t="shared" si="46"/>
        <v>&lt;0.013</v>
      </c>
      <c r="K88" s="5" t="str">
        <f t="shared" si="47"/>
        <v>&lt;0.020</v>
      </c>
      <c r="L88" s="5" t="str">
        <f t="shared" si="48"/>
        <v>&lt;0.040</v>
      </c>
      <c r="M88" s="5">
        <v>44.090200000000003</v>
      </c>
      <c r="N88" s="5">
        <v>1.24342</v>
      </c>
      <c r="O88" s="5">
        <f t="shared" si="49"/>
        <v>99.205282999999994</v>
      </c>
      <c r="Q88" s="5">
        <f t="shared" si="50"/>
        <v>24.383199999999999</v>
      </c>
      <c r="R88" s="5">
        <f t="shared" si="51"/>
        <v>9.6378000000000005E-2</v>
      </c>
      <c r="S88" s="5">
        <f t="shared" si="52"/>
        <v>21.376300000000001</v>
      </c>
      <c r="T88" s="5">
        <f t="shared" si="53"/>
        <v>31.453299999999999</v>
      </c>
      <c r="U88" s="5">
        <f t="shared" si="54"/>
        <v>0.85734399999999999</v>
      </c>
      <c r="V88" s="5">
        <f t="shared" si="55"/>
        <v>9.8616600000000005</v>
      </c>
      <c r="W88" s="5">
        <f t="shared" si="56"/>
        <v>6.0955000000000002E-2</v>
      </c>
      <c r="X88" s="5" t="str">
        <f t="shared" si="57"/>
        <v>&lt;0.046</v>
      </c>
      <c r="Y88" s="5" t="str">
        <f t="shared" si="58"/>
        <v>&lt;0.016</v>
      </c>
      <c r="Z88" s="5" t="str">
        <f t="shared" si="59"/>
        <v>&lt;0.020</v>
      </c>
      <c r="AA88" s="5" t="str">
        <f t="shared" si="60"/>
        <v>&lt;0.040</v>
      </c>
      <c r="AB88" s="5">
        <v>-9.5600000000000008E-3</v>
      </c>
      <c r="AC88" s="5">
        <v>11.111800000000001</v>
      </c>
      <c r="AD88" s="5">
        <f t="shared" si="61"/>
        <v>99.191377000000017</v>
      </c>
      <c r="AF88" s="8" t="str">
        <f t="shared" si="62"/>
        <v>N/A</v>
      </c>
      <c r="AG88" s="8">
        <f t="shared" si="63"/>
        <v>6.9482089460000005E-3</v>
      </c>
      <c r="AH88" s="8" t="str">
        <f t="shared" si="64"/>
        <v>N/A</v>
      </c>
      <c r="AI88" s="8">
        <f t="shared" si="65"/>
        <v>0.13481092768800002</v>
      </c>
      <c r="AJ88" s="8">
        <f t="shared" si="66"/>
        <v>2.7021229404399993E-2</v>
      </c>
      <c r="AK88" s="8">
        <f t="shared" si="67"/>
        <v>5.1702270711000003E-2</v>
      </c>
      <c r="AL88" s="8" t="str">
        <f t="shared" si="68"/>
        <v>N/A</v>
      </c>
      <c r="AM88" s="8">
        <f t="shared" si="69"/>
        <v>1.5165140679000001E-2</v>
      </c>
      <c r="AN88" s="8">
        <f t="shared" si="70"/>
        <v>5.661307428E-3</v>
      </c>
      <c r="AO88" s="8">
        <f t="shared" si="71"/>
        <v>8.7439709999999997E-3</v>
      </c>
      <c r="AP88" s="8">
        <f t="shared" si="72"/>
        <v>1.9083510510000002E-2</v>
      </c>
      <c r="AR88">
        <v>11.397399999999999</v>
      </c>
      <c r="AS88">
        <v>5.7778000000000003E-2</v>
      </c>
      <c r="AT88">
        <v>11.3133</v>
      </c>
      <c r="AU88">
        <v>24.448799999999999</v>
      </c>
      <c r="AV88">
        <v>0.66397099999999998</v>
      </c>
      <c r="AW88">
        <v>5.9468500000000004</v>
      </c>
      <c r="AX88">
        <v>4.3563999999999999E-2</v>
      </c>
      <c r="AY88">
        <v>3.2139000000000001E-2</v>
      </c>
      <c r="AZ88">
        <v>1.3204E-2</v>
      </c>
      <c r="BA88">
        <v>8.5699999999999995E-3</v>
      </c>
      <c r="BB88">
        <v>1.8107000000000002E-2</v>
      </c>
      <c r="BC88">
        <v>44.090200000000003</v>
      </c>
      <c r="BD88">
        <v>1.24342</v>
      </c>
      <c r="BE88">
        <v>99.277299999999997</v>
      </c>
      <c r="BG88" s="10">
        <v>24.383199999999999</v>
      </c>
      <c r="BH88" s="10">
        <v>9.6378000000000005E-2</v>
      </c>
      <c r="BI88" s="10">
        <v>21.376300000000001</v>
      </c>
      <c r="BJ88" s="10">
        <v>31.453299999999999</v>
      </c>
      <c r="BK88" s="10">
        <v>0.85734399999999999</v>
      </c>
      <c r="BL88" s="10">
        <v>9.8616600000000005</v>
      </c>
      <c r="BM88" s="10">
        <v>6.0955000000000002E-2</v>
      </c>
      <c r="BN88" s="10">
        <v>4.3323E-2</v>
      </c>
      <c r="BO88" s="10">
        <v>1.5904999999999999E-2</v>
      </c>
      <c r="BP88" s="10">
        <v>8.5699999999999995E-3</v>
      </c>
      <c r="BQ88" s="10">
        <v>1.8107000000000002E-2</v>
      </c>
      <c r="BR88" s="10">
        <v>-9.5600000000000008E-3</v>
      </c>
      <c r="BS88" s="10">
        <v>11.111800000000001</v>
      </c>
      <c r="BT88" s="10">
        <v>99.277299999999997</v>
      </c>
      <c r="BV88">
        <v>7.3594799999999996</v>
      </c>
      <c r="BW88">
        <v>2.1876E-2</v>
      </c>
      <c r="BX88">
        <v>7.6040400000000004</v>
      </c>
      <c r="BY88">
        <v>7.9394</v>
      </c>
      <c r="BZ88">
        <v>0.21918199999999999</v>
      </c>
      <c r="CA88">
        <v>4.4373199999999997</v>
      </c>
      <c r="CB88">
        <v>1.9712E-2</v>
      </c>
      <c r="CC88">
        <v>2.5353000000000001E-2</v>
      </c>
      <c r="CD88">
        <v>6.1240000000000001E-3</v>
      </c>
      <c r="CE88">
        <v>4.3839999999999999E-3</v>
      </c>
      <c r="CF88">
        <v>1.7284999999999998E-2</v>
      </c>
      <c r="CG88">
        <v>49.974800000000002</v>
      </c>
      <c r="CH88">
        <v>22.371099999999998</v>
      </c>
      <c r="CI88">
        <v>100</v>
      </c>
      <c r="CK88">
        <v>0</v>
      </c>
      <c r="CL88">
        <v>1.3247E-2</v>
      </c>
      <c r="CM88">
        <v>0</v>
      </c>
      <c r="CN88">
        <v>4.4518000000000002E-2</v>
      </c>
      <c r="CO88">
        <v>2.9071E-2</v>
      </c>
      <c r="CP88">
        <v>1.6941999999999999E-2</v>
      </c>
      <c r="CQ88">
        <v>0</v>
      </c>
      <c r="CR88">
        <v>3.4612999999999998E-2</v>
      </c>
      <c r="CS88">
        <v>1.3362000000000001E-2</v>
      </c>
      <c r="CT88">
        <v>2.0745E-2</v>
      </c>
      <c r="CU88">
        <v>4.0177999999999998E-2</v>
      </c>
      <c r="CV88">
        <v>0</v>
      </c>
      <c r="CW88">
        <v>2.2096999999999999E-2</v>
      </c>
      <c r="CX88">
        <v>0</v>
      </c>
      <c r="CY88">
        <v>5.7272999999999998E-2</v>
      </c>
      <c r="CZ88">
        <v>3.7538000000000002E-2</v>
      </c>
      <c r="DA88">
        <v>2.8094000000000001E-2</v>
      </c>
      <c r="DB88">
        <v>0</v>
      </c>
      <c r="DC88">
        <v>4.6657999999999998E-2</v>
      </c>
      <c r="DD88">
        <v>1.6095999999999999E-2</v>
      </c>
      <c r="DE88">
        <v>2.0745E-2</v>
      </c>
      <c r="DF88">
        <v>4.0177999999999998E-2</v>
      </c>
      <c r="DG88">
        <v>0</v>
      </c>
      <c r="DH88">
        <v>12.025700000000001</v>
      </c>
      <c r="DI88">
        <v>0</v>
      </c>
      <c r="DJ88">
        <v>0.55140100000000003</v>
      </c>
      <c r="DK88">
        <v>4.0696399999999997</v>
      </c>
      <c r="DL88">
        <v>0.86940600000000001</v>
      </c>
      <c r="DM88">
        <v>0</v>
      </c>
      <c r="DN88">
        <v>47.186100000000003</v>
      </c>
      <c r="DO88">
        <v>42.875700000000002</v>
      </c>
      <c r="DP88">
        <v>102.03</v>
      </c>
      <c r="DQ88">
        <v>105.393</v>
      </c>
      <c r="DR88">
        <v>12.9588</v>
      </c>
      <c r="DS88">
        <v>15.262700000000001</v>
      </c>
    </row>
    <row r="89" spans="1:123" x14ac:dyDescent="0.25">
      <c r="A89" t="s">
        <v>161</v>
      </c>
      <c r="B89" s="5">
        <f t="shared" si="38"/>
        <v>11.436500000000001</v>
      </c>
      <c r="C89" s="5">
        <f t="shared" si="39"/>
        <v>1.5814999999999999E-2</v>
      </c>
      <c r="D89" s="5">
        <f t="shared" si="40"/>
        <v>11.3025</v>
      </c>
      <c r="E89" s="5">
        <f t="shared" si="41"/>
        <v>24.2072</v>
      </c>
      <c r="F89" s="5">
        <f t="shared" si="42"/>
        <v>0.56446399999999997</v>
      </c>
      <c r="G89" s="5">
        <f t="shared" si="43"/>
        <v>5.9992999999999999</v>
      </c>
      <c r="H89" s="5">
        <f t="shared" si="44"/>
        <v>6.4380999999999994E-2</v>
      </c>
      <c r="I89" s="5" t="str">
        <f t="shared" si="45"/>
        <v>&lt;0.040</v>
      </c>
      <c r="J89" s="5">
        <f t="shared" si="46"/>
        <v>3.2150999999999999E-2</v>
      </c>
      <c r="K89" s="5" t="str">
        <f t="shared" si="47"/>
        <v>&lt;0.023</v>
      </c>
      <c r="L89" s="5" t="str">
        <f t="shared" si="48"/>
        <v>&lt;0.040</v>
      </c>
      <c r="M89" s="5">
        <v>44.060299999999998</v>
      </c>
      <c r="N89" s="5">
        <v>1.24665</v>
      </c>
      <c r="O89" s="5">
        <f t="shared" si="49"/>
        <v>98.929260999999997</v>
      </c>
      <c r="Q89" s="5">
        <f t="shared" si="50"/>
        <v>24.466799999999999</v>
      </c>
      <c r="R89" s="5">
        <f t="shared" si="51"/>
        <v>2.6381000000000002E-2</v>
      </c>
      <c r="S89" s="5">
        <f t="shared" si="52"/>
        <v>21.355899999999998</v>
      </c>
      <c r="T89" s="5">
        <f t="shared" si="53"/>
        <v>31.142399999999999</v>
      </c>
      <c r="U89" s="5">
        <f t="shared" si="54"/>
        <v>0.72885800000000001</v>
      </c>
      <c r="V89" s="5">
        <f t="shared" si="55"/>
        <v>9.9486500000000007</v>
      </c>
      <c r="W89" s="5">
        <f t="shared" si="56"/>
        <v>9.0080999999999994E-2</v>
      </c>
      <c r="X89" s="5" t="str">
        <f t="shared" si="57"/>
        <v>&lt;0.054</v>
      </c>
      <c r="Y89" s="5">
        <f t="shared" si="58"/>
        <v>3.8729E-2</v>
      </c>
      <c r="Z89" s="5" t="str">
        <f t="shared" si="59"/>
        <v>&lt;0.023</v>
      </c>
      <c r="AA89" s="5" t="str">
        <f t="shared" si="60"/>
        <v>&lt;0.040</v>
      </c>
      <c r="AB89" s="5">
        <v>-9.2300000000000004E-3</v>
      </c>
      <c r="AC89" s="5">
        <v>11.140700000000001</v>
      </c>
      <c r="AD89" s="5">
        <f t="shared" si="61"/>
        <v>98.929268999999991</v>
      </c>
      <c r="AF89" s="8" t="str">
        <f t="shared" si="62"/>
        <v>N/A</v>
      </c>
      <c r="AG89" s="8">
        <f t="shared" si="63"/>
        <v>6.6062734299999993E-3</v>
      </c>
      <c r="AH89" s="8" t="str">
        <f t="shared" si="64"/>
        <v>N/A</v>
      </c>
      <c r="AI89" s="8">
        <f t="shared" si="65"/>
        <v>0.13414613537600001</v>
      </c>
      <c r="AJ89" s="8">
        <f t="shared" si="66"/>
        <v>2.5165329172799997E-2</v>
      </c>
      <c r="AK89" s="8">
        <f t="shared" si="67"/>
        <v>5.1871267645999995E-2</v>
      </c>
      <c r="AL89" s="8" t="str">
        <f t="shared" si="68"/>
        <v>N/A</v>
      </c>
      <c r="AM89" s="8" t="str">
        <f t="shared" si="69"/>
        <v>N/A</v>
      </c>
      <c r="AN89" s="8">
        <f t="shared" si="70"/>
        <v>5.9524361399999996E-3</v>
      </c>
      <c r="AO89" s="8">
        <f t="shared" si="71"/>
        <v>9.8665597799999991E-3</v>
      </c>
      <c r="AP89" s="8">
        <f t="shared" si="72"/>
        <v>1.9328639904000001E-2</v>
      </c>
      <c r="AR89">
        <v>11.436500000000001</v>
      </c>
      <c r="AS89">
        <v>1.5814999999999999E-2</v>
      </c>
      <c r="AT89">
        <v>11.3025</v>
      </c>
      <c r="AU89">
        <v>24.2072</v>
      </c>
      <c r="AV89">
        <v>0.56446399999999997</v>
      </c>
      <c r="AW89">
        <v>5.9992999999999999</v>
      </c>
      <c r="AX89">
        <v>6.4380999999999994E-2</v>
      </c>
      <c r="AY89">
        <v>-3.2000000000000003E-4</v>
      </c>
      <c r="AZ89">
        <v>3.2150999999999999E-2</v>
      </c>
      <c r="BA89">
        <v>3.8010000000000001E-3</v>
      </c>
      <c r="BB89">
        <v>1.9872000000000001E-2</v>
      </c>
      <c r="BC89">
        <v>44.060299999999998</v>
      </c>
      <c r="BD89">
        <v>1.24665</v>
      </c>
      <c r="BE89">
        <v>98.952500000000001</v>
      </c>
      <c r="BG89" s="10">
        <v>24.466799999999999</v>
      </c>
      <c r="BH89" s="10">
        <v>2.6381000000000002E-2</v>
      </c>
      <c r="BI89" s="10">
        <v>21.355899999999998</v>
      </c>
      <c r="BJ89" s="10">
        <v>31.142399999999999</v>
      </c>
      <c r="BK89" s="10">
        <v>0.72885800000000001</v>
      </c>
      <c r="BL89" s="10">
        <v>9.9486500000000007</v>
      </c>
      <c r="BM89" s="10">
        <v>9.0080999999999994E-2</v>
      </c>
      <c r="BN89" s="10">
        <v>-4.2999999999999999E-4</v>
      </c>
      <c r="BO89" s="10">
        <v>3.8729E-2</v>
      </c>
      <c r="BP89" s="10">
        <v>3.8010000000000001E-3</v>
      </c>
      <c r="BQ89" s="10">
        <v>1.9872000000000001E-2</v>
      </c>
      <c r="BR89" s="10">
        <v>-9.2300000000000004E-3</v>
      </c>
      <c r="BS89" s="10">
        <v>11.140700000000001</v>
      </c>
      <c r="BT89" s="10">
        <v>98.952500000000001</v>
      </c>
      <c r="BV89">
        <v>7.3886900000000004</v>
      </c>
      <c r="BW89">
        <v>5.9909999999999998E-3</v>
      </c>
      <c r="BX89">
        <v>7.6008899999999997</v>
      </c>
      <c r="BY89">
        <v>7.8651600000000004</v>
      </c>
      <c r="BZ89">
        <v>0.18643499999999999</v>
      </c>
      <c r="CA89">
        <v>4.4788800000000002</v>
      </c>
      <c r="CB89">
        <v>2.9146999999999999E-2</v>
      </c>
      <c r="CC89">
        <v>-2.5000000000000001E-4</v>
      </c>
      <c r="CD89">
        <v>1.4919999999999999E-2</v>
      </c>
      <c r="CE89">
        <v>1.9449999999999999E-3</v>
      </c>
      <c r="CF89">
        <v>1.898E-2</v>
      </c>
      <c r="CG89">
        <v>49.9679</v>
      </c>
      <c r="CH89">
        <v>22.441400000000002</v>
      </c>
      <c r="CI89">
        <v>100</v>
      </c>
      <c r="CK89">
        <v>0</v>
      </c>
      <c r="CL89">
        <v>1.3599999999999999E-2</v>
      </c>
      <c r="CM89">
        <v>0</v>
      </c>
      <c r="CN89">
        <v>4.3871E-2</v>
      </c>
      <c r="CO89">
        <v>2.7824999999999999E-2</v>
      </c>
      <c r="CP89">
        <v>1.6985E-2</v>
      </c>
      <c r="CQ89">
        <v>0</v>
      </c>
      <c r="CR89">
        <v>4.0526E-2</v>
      </c>
      <c r="CS89">
        <v>1.3383000000000001E-2</v>
      </c>
      <c r="CT89">
        <v>2.3903000000000001E-2</v>
      </c>
      <c r="CU89">
        <v>4.0672E-2</v>
      </c>
      <c r="CV89">
        <v>0</v>
      </c>
      <c r="CW89">
        <v>2.2686000000000001E-2</v>
      </c>
      <c r="CX89">
        <v>0</v>
      </c>
      <c r="CY89">
        <v>5.6439000000000003E-2</v>
      </c>
      <c r="CZ89">
        <v>3.5929000000000003E-2</v>
      </c>
      <c r="DA89">
        <v>2.8166E-2</v>
      </c>
      <c r="DB89">
        <v>0</v>
      </c>
      <c r="DC89">
        <v>5.4628999999999997E-2</v>
      </c>
      <c r="DD89">
        <v>1.6122000000000001E-2</v>
      </c>
      <c r="DE89">
        <v>2.3903000000000001E-2</v>
      </c>
      <c r="DF89">
        <v>4.0672E-2</v>
      </c>
      <c r="DG89">
        <v>0</v>
      </c>
      <c r="DH89">
        <v>41.772199999999998</v>
      </c>
      <c r="DI89">
        <v>0</v>
      </c>
      <c r="DJ89">
        <v>0.55415800000000004</v>
      </c>
      <c r="DK89">
        <v>4.4582699999999997</v>
      </c>
      <c r="DL89">
        <v>0.864622</v>
      </c>
      <c r="DM89">
        <v>0</v>
      </c>
      <c r="DN89">
        <v>-5182.8999999999996</v>
      </c>
      <c r="DO89">
        <v>18.513999999999999</v>
      </c>
      <c r="DP89">
        <v>259.57799999999997</v>
      </c>
      <c r="DQ89">
        <v>97.265699999999995</v>
      </c>
      <c r="DR89">
        <v>13.0174</v>
      </c>
      <c r="DS89">
        <v>15.1829</v>
      </c>
    </row>
    <row r="90" spans="1:123" x14ac:dyDescent="0.25">
      <c r="A90" t="s">
        <v>162</v>
      </c>
      <c r="B90" s="5">
        <f t="shared" si="38"/>
        <v>11.5138</v>
      </c>
      <c r="C90" s="5">
        <f t="shared" si="39"/>
        <v>2.5668E-2</v>
      </c>
      <c r="D90" s="5">
        <f t="shared" si="40"/>
        <v>11.2529</v>
      </c>
      <c r="E90" s="5">
        <f t="shared" si="41"/>
        <v>23.9773</v>
      </c>
      <c r="F90" s="5">
        <f t="shared" si="42"/>
        <v>0.73299499999999995</v>
      </c>
      <c r="G90" s="5">
        <f t="shared" si="43"/>
        <v>5.9305300000000001</v>
      </c>
      <c r="H90" s="5">
        <f t="shared" si="44"/>
        <v>5.8229999999999997E-2</v>
      </c>
      <c r="I90" s="5" t="str">
        <f t="shared" si="45"/>
        <v>&lt;0.039</v>
      </c>
      <c r="J90" s="5">
        <f t="shared" si="46"/>
        <v>2.6588000000000001E-2</v>
      </c>
      <c r="K90" s="5" t="str">
        <f t="shared" si="47"/>
        <v>&lt;0.020</v>
      </c>
      <c r="L90" s="5" t="str">
        <f t="shared" si="48"/>
        <v>&lt;0.041</v>
      </c>
      <c r="M90" s="5">
        <v>44.064500000000002</v>
      </c>
      <c r="N90" s="5">
        <v>1.24814</v>
      </c>
      <c r="O90" s="5">
        <f t="shared" si="49"/>
        <v>98.830651000000003</v>
      </c>
      <c r="Q90" s="5">
        <f t="shared" si="50"/>
        <v>24.632200000000001</v>
      </c>
      <c r="R90" s="5">
        <f t="shared" si="51"/>
        <v>4.2814999999999999E-2</v>
      </c>
      <c r="S90" s="5">
        <f t="shared" si="52"/>
        <v>21.2622</v>
      </c>
      <c r="T90" s="5">
        <f t="shared" si="53"/>
        <v>30.846699999999998</v>
      </c>
      <c r="U90" s="5">
        <f t="shared" si="54"/>
        <v>0.94647000000000003</v>
      </c>
      <c r="V90" s="5">
        <f t="shared" si="55"/>
        <v>9.8346</v>
      </c>
      <c r="W90" s="5">
        <f t="shared" si="56"/>
        <v>8.1475000000000006E-2</v>
      </c>
      <c r="X90" s="5" t="str">
        <f t="shared" si="57"/>
        <v>&lt;0.053</v>
      </c>
      <c r="Y90" s="5">
        <f t="shared" si="58"/>
        <v>3.2028000000000001E-2</v>
      </c>
      <c r="Z90" s="5" t="str">
        <f t="shared" si="59"/>
        <v>&lt;0.020</v>
      </c>
      <c r="AA90" s="5" t="str">
        <f t="shared" si="60"/>
        <v>&lt;0.041</v>
      </c>
      <c r="AB90" s="5">
        <v>-2.0600000000000002E-3</v>
      </c>
      <c r="AC90" s="5">
        <v>11.154</v>
      </c>
      <c r="AD90" s="5">
        <f t="shared" si="61"/>
        <v>98.830427999999998</v>
      </c>
      <c r="AF90" s="8" t="str">
        <f t="shared" si="62"/>
        <v>N/A</v>
      </c>
      <c r="AG90" s="8">
        <f t="shared" si="63"/>
        <v>6.6238070760000012E-3</v>
      </c>
      <c r="AH90" s="8" t="str">
        <f t="shared" si="64"/>
        <v>N/A</v>
      </c>
      <c r="AI90" s="8">
        <f t="shared" si="65"/>
        <v>0.13340370287499997</v>
      </c>
      <c r="AJ90" s="8">
        <f t="shared" si="66"/>
        <v>2.7808657507999997E-2</v>
      </c>
      <c r="AK90" s="8">
        <f t="shared" si="67"/>
        <v>5.1627517251400003E-2</v>
      </c>
      <c r="AL90" s="8" t="str">
        <f t="shared" si="68"/>
        <v>N/A</v>
      </c>
      <c r="AM90" s="8">
        <f t="shared" si="69"/>
        <v>1.6310181E-2</v>
      </c>
      <c r="AN90" s="8">
        <f t="shared" si="70"/>
        <v>5.948240772E-3</v>
      </c>
      <c r="AO90" s="8">
        <f t="shared" si="71"/>
        <v>8.9158205459999983E-3</v>
      </c>
      <c r="AP90" s="8" t="str">
        <f t="shared" si="72"/>
        <v>N/A</v>
      </c>
      <c r="AR90">
        <v>11.5138</v>
      </c>
      <c r="AS90">
        <v>2.5668E-2</v>
      </c>
      <c r="AT90">
        <v>11.2529</v>
      </c>
      <c r="AU90">
        <v>23.9773</v>
      </c>
      <c r="AV90">
        <v>0.73299499999999995</v>
      </c>
      <c r="AW90">
        <v>5.9305300000000001</v>
      </c>
      <c r="AX90">
        <v>5.8229999999999997E-2</v>
      </c>
      <c r="AY90">
        <v>9.4700000000000003E-4</v>
      </c>
      <c r="AZ90">
        <v>2.6588000000000001E-2</v>
      </c>
      <c r="BA90">
        <v>1.7467E-2</v>
      </c>
      <c r="BB90">
        <v>-4.4799999999999996E-3</v>
      </c>
      <c r="BC90">
        <v>44.064500000000002</v>
      </c>
      <c r="BD90">
        <v>1.24814</v>
      </c>
      <c r="BE90">
        <v>98.8446</v>
      </c>
      <c r="BG90" s="10">
        <v>24.632200000000001</v>
      </c>
      <c r="BH90" s="10">
        <v>4.2814999999999999E-2</v>
      </c>
      <c r="BI90" s="10">
        <v>21.2622</v>
      </c>
      <c r="BJ90" s="10">
        <v>30.846699999999998</v>
      </c>
      <c r="BK90" s="10">
        <v>0.94647000000000003</v>
      </c>
      <c r="BL90" s="10">
        <v>9.8346</v>
      </c>
      <c r="BM90" s="10">
        <v>8.1475000000000006E-2</v>
      </c>
      <c r="BN90" s="10">
        <v>1.276E-3</v>
      </c>
      <c r="BO90" s="10">
        <v>3.2028000000000001E-2</v>
      </c>
      <c r="BP90" s="10">
        <v>1.7467E-2</v>
      </c>
      <c r="BQ90" s="10">
        <v>-4.4799999999999996E-3</v>
      </c>
      <c r="BR90" s="10">
        <v>-2.0600000000000002E-3</v>
      </c>
      <c r="BS90" s="10">
        <v>11.154</v>
      </c>
      <c r="BT90" s="10">
        <v>98.8446</v>
      </c>
      <c r="BV90">
        <v>7.44156</v>
      </c>
      <c r="BW90">
        <v>9.7269999999999995E-3</v>
      </c>
      <c r="BX90">
        <v>7.5704900000000004</v>
      </c>
      <c r="BY90">
        <v>7.7935100000000004</v>
      </c>
      <c r="BZ90">
        <v>0.24219299999999999</v>
      </c>
      <c r="CA90">
        <v>4.4292600000000002</v>
      </c>
      <c r="CB90">
        <v>2.6372E-2</v>
      </c>
      <c r="CC90">
        <v>7.4799999999999997E-4</v>
      </c>
      <c r="CD90">
        <v>1.2343E-2</v>
      </c>
      <c r="CE90">
        <v>8.9429999999999996E-3</v>
      </c>
      <c r="CF90">
        <v>-4.28E-3</v>
      </c>
      <c r="CG90">
        <v>49.9923</v>
      </c>
      <c r="CH90">
        <v>22.476800000000001</v>
      </c>
      <c r="CI90">
        <v>100</v>
      </c>
      <c r="CK90">
        <v>0</v>
      </c>
      <c r="CL90">
        <v>1.3374E-2</v>
      </c>
      <c r="CM90">
        <v>0</v>
      </c>
      <c r="CN90">
        <v>4.1335999999999998E-2</v>
      </c>
      <c r="CO90">
        <v>2.7997999999999999E-2</v>
      </c>
      <c r="CP90">
        <v>1.7662000000000001E-2</v>
      </c>
      <c r="CQ90">
        <v>0</v>
      </c>
      <c r="CR90">
        <v>3.9875000000000001E-2</v>
      </c>
      <c r="CS90">
        <v>1.3587E-2</v>
      </c>
      <c r="CT90">
        <v>2.0471E-2</v>
      </c>
      <c r="CU90">
        <v>4.1498E-2</v>
      </c>
      <c r="CV90">
        <v>0</v>
      </c>
      <c r="CW90">
        <v>2.2308000000000001E-2</v>
      </c>
      <c r="CX90">
        <v>0</v>
      </c>
      <c r="CY90">
        <v>5.3178999999999997E-2</v>
      </c>
      <c r="CZ90">
        <v>3.6151999999999997E-2</v>
      </c>
      <c r="DA90">
        <v>2.9288999999999999E-2</v>
      </c>
      <c r="DB90">
        <v>0</v>
      </c>
      <c r="DC90">
        <v>5.3751E-2</v>
      </c>
      <c r="DD90">
        <v>1.6367E-2</v>
      </c>
      <c r="DE90">
        <v>2.0471E-2</v>
      </c>
      <c r="DF90">
        <v>4.1498E-2</v>
      </c>
      <c r="DG90">
        <v>0</v>
      </c>
      <c r="DH90">
        <v>25.805700000000002</v>
      </c>
      <c r="DI90">
        <v>0</v>
      </c>
      <c r="DJ90">
        <v>0.55637499999999995</v>
      </c>
      <c r="DK90">
        <v>3.7938399999999999</v>
      </c>
      <c r="DL90">
        <v>0.87053800000000003</v>
      </c>
      <c r="DM90">
        <v>0</v>
      </c>
      <c r="DN90">
        <v>1722.3</v>
      </c>
      <c r="DO90">
        <v>22.3719</v>
      </c>
      <c r="DP90">
        <v>51.043799999999997</v>
      </c>
      <c r="DQ90">
        <v>-435.72</v>
      </c>
      <c r="DR90">
        <v>12.9139</v>
      </c>
      <c r="DS90">
        <v>14.4718</v>
      </c>
    </row>
    <row r="91" spans="1:123" x14ac:dyDescent="0.25">
      <c r="A91" t="s">
        <v>163</v>
      </c>
      <c r="B91" s="5">
        <f t="shared" si="38"/>
        <v>11.7463</v>
      </c>
      <c r="C91" s="5">
        <f t="shared" si="39"/>
        <v>2.2241E-2</v>
      </c>
      <c r="D91" s="5">
        <f t="shared" si="40"/>
        <v>11.053599999999999</v>
      </c>
      <c r="E91" s="5">
        <f t="shared" si="41"/>
        <v>23.633299999999998</v>
      </c>
      <c r="F91" s="5">
        <f t="shared" si="42"/>
        <v>0.81924799999999998</v>
      </c>
      <c r="G91" s="5">
        <f t="shared" si="43"/>
        <v>6.4336799999999998</v>
      </c>
      <c r="H91" s="5">
        <f t="shared" si="44"/>
        <v>3.8182000000000001E-2</v>
      </c>
      <c r="I91" s="5" t="str">
        <f t="shared" si="45"/>
        <v>&lt;0.038</v>
      </c>
      <c r="J91" s="5" t="str">
        <f t="shared" si="46"/>
        <v>&lt;0.014</v>
      </c>
      <c r="K91" s="5" t="str">
        <f t="shared" si="47"/>
        <v>&lt;0.022</v>
      </c>
      <c r="L91" s="5" t="str">
        <f t="shared" si="48"/>
        <v>&lt;0.040</v>
      </c>
      <c r="M91" s="5">
        <v>44.413499999999999</v>
      </c>
      <c r="N91" s="5">
        <v>1.2504500000000001</v>
      </c>
      <c r="O91" s="5">
        <f t="shared" si="49"/>
        <v>99.410500999999996</v>
      </c>
      <c r="Q91" s="5">
        <f t="shared" si="50"/>
        <v>25.1296</v>
      </c>
      <c r="R91" s="5">
        <f t="shared" si="51"/>
        <v>3.7100000000000001E-2</v>
      </c>
      <c r="S91" s="5">
        <f t="shared" si="52"/>
        <v>20.8855</v>
      </c>
      <c r="T91" s="5">
        <f t="shared" si="53"/>
        <v>30.404199999999999</v>
      </c>
      <c r="U91" s="5">
        <f t="shared" si="54"/>
        <v>1.0578399999999999</v>
      </c>
      <c r="V91" s="5">
        <f t="shared" si="55"/>
        <v>10.669</v>
      </c>
      <c r="W91" s="5">
        <f t="shared" si="56"/>
        <v>5.3423999999999999E-2</v>
      </c>
      <c r="X91" s="5" t="str">
        <f t="shared" si="57"/>
        <v>&lt;0.052</v>
      </c>
      <c r="Y91" s="5" t="str">
        <f t="shared" si="58"/>
        <v>&lt;0.016</v>
      </c>
      <c r="Z91" s="5" t="str">
        <f t="shared" si="59"/>
        <v>&lt;0.022</v>
      </c>
      <c r="AA91" s="5" t="str">
        <f t="shared" si="60"/>
        <v>&lt;0.040</v>
      </c>
      <c r="AB91" s="5">
        <v>-4.4299999999999999E-3</v>
      </c>
      <c r="AC91" s="5">
        <v>11.1746</v>
      </c>
      <c r="AD91" s="5">
        <f t="shared" si="61"/>
        <v>99.406834000000003</v>
      </c>
      <c r="AF91" s="8" t="str">
        <f t="shared" si="62"/>
        <v>N/A</v>
      </c>
      <c r="AG91" s="8">
        <f t="shared" si="63"/>
        <v>6.552910312E-3</v>
      </c>
      <c r="AH91" s="8" t="str">
        <f t="shared" si="64"/>
        <v>N/A</v>
      </c>
      <c r="AI91" s="8">
        <f t="shared" si="65"/>
        <v>0.132601483307</v>
      </c>
      <c r="AJ91" s="8">
        <f t="shared" si="66"/>
        <v>2.8934528563199998E-2</v>
      </c>
      <c r="AK91" s="8">
        <f t="shared" si="67"/>
        <v>5.3650328846400003E-2</v>
      </c>
      <c r="AL91" s="8" t="str">
        <f t="shared" si="68"/>
        <v>N/A</v>
      </c>
      <c r="AM91" s="8">
        <f t="shared" si="69"/>
        <v>1.5898294360000002E-2</v>
      </c>
      <c r="AN91" s="8">
        <f t="shared" si="70"/>
        <v>5.9183673219999995E-3</v>
      </c>
      <c r="AO91" s="8">
        <f t="shared" si="71"/>
        <v>9.4634166200000015E-3</v>
      </c>
      <c r="AP91" s="8">
        <f t="shared" si="72"/>
        <v>1.9247987920000001E-2</v>
      </c>
      <c r="AR91">
        <v>11.7463</v>
      </c>
      <c r="AS91">
        <v>2.2241E-2</v>
      </c>
      <c r="AT91">
        <v>11.053599999999999</v>
      </c>
      <c r="AU91">
        <v>23.633299999999998</v>
      </c>
      <c r="AV91">
        <v>0.81924799999999998</v>
      </c>
      <c r="AW91">
        <v>6.4336799999999998</v>
      </c>
      <c r="AX91">
        <v>3.8182000000000001E-2</v>
      </c>
      <c r="AY91">
        <v>3.653E-3</v>
      </c>
      <c r="AZ91">
        <v>1.1325999999999999E-2</v>
      </c>
      <c r="BA91">
        <v>1.5890000000000001E-2</v>
      </c>
      <c r="BB91">
        <v>2.0089999999999999E-3</v>
      </c>
      <c r="BC91">
        <v>44.413499999999999</v>
      </c>
      <c r="BD91">
        <v>1.2504500000000001</v>
      </c>
      <c r="BE91">
        <v>99.443399999999997</v>
      </c>
      <c r="BG91" s="10">
        <v>25.1296</v>
      </c>
      <c r="BH91" s="10">
        <v>3.7100000000000001E-2</v>
      </c>
      <c r="BI91" s="10">
        <v>20.8855</v>
      </c>
      <c r="BJ91" s="10">
        <v>30.404199999999999</v>
      </c>
      <c r="BK91" s="10">
        <v>1.0578399999999999</v>
      </c>
      <c r="BL91" s="10">
        <v>10.669</v>
      </c>
      <c r="BM91" s="10">
        <v>5.3423999999999999E-2</v>
      </c>
      <c r="BN91" s="10">
        <v>4.9240000000000004E-3</v>
      </c>
      <c r="BO91" s="10">
        <v>1.3643000000000001E-2</v>
      </c>
      <c r="BP91" s="10">
        <v>1.5890000000000001E-2</v>
      </c>
      <c r="BQ91" s="10">
        <v>2.0089999999999999E-3</v>
      </c>
      <c r="BR91" s="10">
        <v>-4.4299999999999999E-3</v>
      </c>
      <c r="BS91" s="10">
        <v>11.1746</v>
      </c>
      <c r="BT91" s="10">
        <v>99.443399999999997</v>
      </c>
      <c r="BV91">
        <v>7.5363499999999997</v>
      </c>
      <c r="BW91">
        <v>8.3669999999999994E-3</v>
      </c>
      <c r="BX91">
        <v>7.3820499999999996</v>
      </c>
      <c r="BY91">
        <v>7.6255899999999999</v>
      </c>
      <c r="BZ91">
        <v>0.26871400000000001</v>
      </c>
      <c r="CA91">
        <v>4.7699299999999996</v>
      </c>
      <c r="CB91">
        <v>1.7166000000000001E-2</v>
      </c>
      <c r="CC91">
        <v>2.8630000000000001E-3</v>
      </c>
      <c r="CD91">
        <v>5.2189999999999997E-3</v>
      </c>
      <c r="CE91">
        <v>8.0759999999999998E-3</v>
      </c>
      <c r="CF91">
        <v>1.9059999999999999E-3</v>
      </c>
      <c r="CG91">
        <v>50.0199</v>
      </c>
      <c r="CH91">
        <v>22.353899999999999</v>
      </c>
      <c r="CI91">
        <v>100</v>
      </c>
      <c r="CK91">
        <v>0</v>
      </c>
      <c r="CL91">
        <v>1.3309E-2</v>
      </c>
      <c r="CM91">
        <v>0</v>
      </c>
      <c r="CN91">
        <v>4.4149000000000001E-2</v>
      </c>
      <c r="CO91">
        <v>2.7469E-2</v>
      </c>
      <c r="CP91">
        <v>1.8249999999999999E-2</v>
      </c>
      <c r="CQ91">
        <v>0</v>
      </c>
      <c r="CR91">
        <v>3.8681E-2</v>
      </c>
      <c r="CS91">
        <v>1.4083999999999999E-2</v>
      </c>
      <c r="CT91">
        <v>2.2015E-2</v>
      </c>
      <c r="CU91">
        <v>4.0807000000000003E-2</v>
      </c>
      <c r="CV91">
        <v>0</v>
      </c>
      <c r="CW91">
        <v>2.2200999999999999E-2</v>
      </c>
      <c r="CX91">
        <v>0</v>
      </c>
      <c r="CY91">
        <v>5.6798000000000001E-2</v>
      </c>
      <c r="CZ91">
        <v>3.5469000000000001E-2</v>
      </c>
      <c r="DA91">
        <v>3.0263000000000002E-2</v>
      </c>
      <c r="DB91">
        <v>0</v>
      </c>
      <c r="DC91">
        <v>5.2141E-2</v>
      </c>
      <c r="DD91">
        <v>1.6965000000000001E-2</v>
      </c>
      <c r="DE91">
        <v>2.2015E-2</v>
      </c>
      <c r="DF91">
        <v>4.0807000000000003E-2</v>
      </c>
      <c r="DG91">
        <v>0</v>
      </c>
      <c r="DH91">
        <v>29.463200000000001</v>
      </c>
      <c r="DI91">
        <v>0</v>
      </c>
      <c r="DJ91">
        <v>0.56107899999999999</v>
      </c>
      <c r="DK91">
        <v>3.5318399999999999</v>
      </c>
      <c r="DL91">
        <v>0.83389800000000003</v>
      </c>
      <c r="DM91">
        <v>0</v>
      </c>
      <c r="DN91">
        <v>435.21199999999999</v>
      </c>
      <c r="DO91">
        <v>52.2547</v>
      </c>
      <c r="DP91">
        <v>59.555799999999998</v>
      </c>
      <c r="DQ91">
        <v>958.08799999999997</v>
      </c>
      <c r="DR91">
        <v>12.898</v>
      </c>
      <c r="DS91">
        <v>14.430199999999999</v>
      </c>
    </row>
    <row r="92" spans="1:123" x14ac:dyDescent="0.25">
      <c r="A92" t="s">
        <v>164</v>
      </c>
      <c r="B92" s="5">
        <f t="shared" si="38"/>
        <v>11.4893</v>
      </c>
      <c r="C92" s="5" t="str">
        <f t="shared" si="39"/>
        <v>&lt;0.013</v>
      </c>
      <c r="D92" s="5">
        <f t="shared" si="40"/>
        <v>11.582100000000001</v>
      </c>
      <c r="E92" s="5">
        <f t="shared" si="41"/>
        <v>23.598199999999999</v>
      </c>
      <c r="F92" s="5">
        <f t="shared" si="42"/>
        <v>0.53086</v>
      </c>
      <c r="G92" s="5">
        <f t="shared" si="43"/>
        <v>6.57667</v>
      </c>
      <c r="H92" s="5">
        <f t="shared" si="44"/>
        <v>1.0527E-2</v>
      </c>
      <c r="I92" s="5" t="str">
        <f t="shared" si="45"/>
        <v>&lt;0.039</v>
      </c>
      <c r="J92" s="5" t="str">
        <f t="shared" si="46"/>
        <v>&lt;0.012</v>
      </c>
      <c r="K92" s="5" t="str">
        <f t="shared" si="47"/>
        <v>&lt;0.022</v>
      </c>
      <c r="L92" s="5" t="str">
        <f t="shared" si="48"/>
        <v>&lt;0.039</v>
      </c>
      <c r="M92" s="5">
        <v>44.571800000000003</v>
      </c>
      <c r="N92" s="5">
        <v>1.25214</v>
      </c>
      <c r="O92" s="5">
        <f t="shared" si="49"/>
        <v>99.611597000000003</v>
      </c>
      <c r="Q92" s="5">
        <f t="shared" si="50"/>
        <v>24.579699999999999</v>
      </c>
      <c r="R92" s="5" t="str">
        <f t="shared" si="51"/>
        <v>&lt;0.022</v>
      </c>
      <c r="S92" s="5">
        <f t="shared" si="52"/>
        <v>21.8842</v>
      </c>
      <c r="T92" s="5">
        <f t="shared" si="53"/>
        <v>30.359000000000002</v>
      </c>
      <c r="U92" s="5">
        <f t="shared" si="54"/>
        <v>0.68546700000000005</v>
      </c>
      <c r="V92" s="5">
        <f t="shared" si="55"/>
        <v>10.9061</v>
      </c>
      <c r="W92" s="5">
        <f t="shared" si="56"/>
        <v>1.4729000000000001E-2</v>
      </c>
      <c r="X92" s="5" t="str">
        <f t="shared" si="57"/>
        <v>&lt;0.052</v>
      </c>
      <c r="Y92" s="5" t="str">
        <f t="shared" si="58"/>
        <v>&lt;0.015</v>
      </c>
      <c r="Z92" s="5" t="str">
        <f t="shared" si="59"/>
        <v>&lt;0.022</v>
      </c>
      <c r="AA92" s="5" t="str">
        <f t="shared" si="60"/>
        <v>&lt;0.039</v>
      </c>
      <c r="AB92" s="5">
        <v>-1.511E-2</v>
      </c>
      <c r="AC92" s="5">
        <v>11.1898</v>
      </c>
      <c r="AD92" s="5">
        <f t="shared" si="61"/>
        <v>99.603886000000003</v>
      </c>
      <c r="AF92" s="8" t="str">
        <f t="shared" si="62"/>
        <v>N/A</v>
      </c>
      <c r="AG92" s="8">
        <f t="shared" si="63"/>
        <v>6.5939649379999996E-3</v>
      </c>
      <c r="AH92" s="8" t="str">
        <f t="shared" si="64"/>
        <v>N/A</v>
      </c>
      <c r="AI92" s="8">
        <f t="shared" si="65"/>
        <v>0.13260961293599999</v>
      </c>
      <c r="AJ92" s="8">
        <f t="shared" si="66"/>
        <v>2.4616933747999999E-2</v>
      </c>
      <c r="AK92" s="8">
        <f t="shared" si="67"/>
        <v>5.4061213900500005E-2</v>
      </c>
      <c r="AL92" s="8" t="str">
        <f t="shared" si="68"/>
        <v>N/A</v>
      </c>
      <c r="AM92" s="8" t="str">
        <f t="shared" si="69"/>
        <v>N/A</v>
      </c>
      <c r="AN92" s="8">
        <f t="shared" si="70"/>
        <v>5.3196257170000007E-3</v>
      </c>
      <c r="AO92" s="8" t="str">
        <f t="shared" si="71"/>
        <v>N/A</v>
      </c>
      <c r="AP92" s="8">
        <f t="shared" si="72"/>
        <v>1.9133869104000001E-2</v>
      </c>
      <c r="AR92">
        <v>11.4893</v>
      </c>
      <c r="AS92">
        <v>1.1722E-2</v>
      </c>
      <c r="AT92">
        <v>11.582100000000001</v>
      </c>
      <c r="AU92">
        <v>23.598199999999999</v>
      </c>
      <c r="AV92">
        <v>0.53086</v>
      </c>
      <c r="AW92">
        <v>6.57667</v>
      </c>
      <c r="AX92">
        <v>1.0527E-2</v>
      </c>
      <c r="AY92">
        <v>-6.5700000000000003E-3</v>
      </c>
      <c r="AZ92">
        <v>1.0493000000000001E-2</v>
      </c>
      <c r="BA92">
        <v>-2.5999999999999998E-4</v>
      </c>
      <c r="BB92">
        <v>3.6019000000000002E-2</v>
      </c>
      <c r="BC92">
        <v>44.571800000000003</v>
      </c>
      <c r="BD92">
        <v>1.25214</v>
      </c>
      <c r="BE92">
        <v>99.662999999999997</v>
      </c>
      <c r="BG92" s="10">
        <v>24.579699999999999</v>
      </c>
      <c r="BH92" s="10">
        <v>1.9553000000000001E-2</v>
      </c>
      <c r="BI92" s="10">
        <v>21.8842</v>
      </c>
      <c r="BJ92" s="10">
        <v>30.359000000000002</v>
      </c>
      <c r="BK92" s="10">
        <v>0.68546700000000005</v>
      </c>
      <c r="BL92" s="10">
        <v>10.9061</v>
      </c>
      <c r="BM92" s="10">
        <v>1.4729000000000001E-2</v>
      </c>
      <c r="BN92" s="10">
        <v>-8.8500000000000002E-3</v>
      </c>
      <c r="BO92" s="10">
        <v>1.264E-2</v>
      </c>
      <c r="BP92" s="10">
        <v>-2.5999999999999998E-4</v>
      </c>
      <c r="BQ92" s="10">
        <v>3.6019000000000002E-2</v>
      </c>
      <c r="BR92" s="10">
        <v>-1.511E-2</v>
      </c>
      <c r="BS92" s="10">
        <v>11.1898</v>
      </c>
      <c r="BT92" s="10">
        <v>99.662999999999997</v>
      </c>
      <c r="BV92">
        <v>7.3423600000000002</v>
      </c>
      <c r="BW92">
        <v>4.3920000000000001E-3</v>
      </c>
      <c r="BX92">
        <v>7.7045199999999996</v>
      </c>
      <c r="BY92">
        <v>7.5842200000000002</v>
      </c>
      <c r="BZ92">
        <v>0.17343600000000001</v>
      </c>
      <c r="CA92">
        <v>4.8567099999999996</v>
      </c>
      <c r="CB92">
        <v>4.7140000000000003E-3</v>
      </c>
      <c r="CC92">
        <v>-5.13E-3</v>
      </c>
      <c r="CD92">
        <v>4.8170000000000001E-3</v>
      </c>
      <c r="CE92">
        <v>-1.2999999999999999E-4</v>
      </c>
      <c r="CF92">
        <v>3.4029999999999998E-2</v>
      </c>
      <c r="CG92">
        <v>50.0002</v>
      </c>
      <c r="CH92">
        <v>22.2959</v>
      </c>
      <c r="CI92">
        <v>100</v>
      </c>
      <c r="CK92">
        <v>0</v>
      </c>
      <c r="CL92">
        <v>1.3681E-2</v>
      </c>
      <c r="CM92">
        <v>0</v>
      </c>
      <c r="CN92">
        <v>4.5425E-2</v>
      </c>
      <c r="CO92">
        <v>2.7816E-2</v>
      </c>
      <c r="CP92">
        <v>1.7104000000000001E-2</v>
      </c>
      <c r="CQ92">
        <v>0</v>
      </c>
      <c r="CR92">
        <v>3.9283999999999999E-2</v>
      </c>
      <c r="CS92">
        <v>1.2604000000000001E-2</v>
      </c>
      <c r="CT92">
        <v>2.2841E-2</v>
      </c>
      <c r="CU92">
        <v>3.9982999999999998E-2</v>
      </c>
      <c r="CV92">
        <v>0</v>
      </c>
      <c r="CW92">
        <v>2.282E-2</v>
      </c>
      <c r="CX92">
        <v>0</v>
      </c>
      <c r="CY92">
        <v>5.8438999999999998E-2</v>
      </c>
      <c r="CZ92">
        <v>3.5916999999999998E-2</v>
      </c>
      <c r="DA92">
        <v>2.8364E-2</v>
      </c>
      <c r="DB92">
        <v>0</v>
      </c>
      <c r="DC92">
        <v>5.2953E-2</v>
      </c>
      <c r="DD92">
        <v>1.5183E-2</v>
      </c>
      <c r="DE92">
        <v>2.2841E-2</v>
      </c>
      <c r="DF92">
        <v>3.9982999999999998E-2</v>
      </c>
      <c r="DG92">
        <v>0</v>
      </c>
      <c r="DH92">
        <v>56.252899999999997</v>
      </c>
      <c r="DI92">
        <v>0</v>
      </c>
      <c r="DJ92">
        <v>0.561948</v>
      </c>
      <c r="DK92">
        <v>4.6371799999999999</v>
      </c>
      <c r="DL92">
        <v>0.82201500000000005</v>
      </c>
      <c r="DM92">
        <v>0</v>
      </c>
      <c r="DN92">
        <v>-241.32</v>
      </c>
      <c r="DO92">
        <v>50.696899999999999</v>
      </c>
      <c r="DP92">
        <v>-3573.8</v>
      </c>
      <c r="DQ92">
        <v>53.121600000000001</v>
      </c>
      <c r="DR92">
        <v>12.850199999999999</v>
      </c>
      <c r="DS92">
        <v>14.398</v>
      </c>
    </row>
    <row r="93" spans="1:123" x14ac:dyDescent="0.25">
      <c r="A93" t="s">
        <v>165</v>
      </c>
      <c r="B93" s="5">
        <f t="shared" si="38"/>
        <v>11.6271</v>
      </c>
      <c r="C93" s="5">
        <f t="shared" si="39"/>
        <v>1.9611E-2</v>
      </c>
      <c r="D93" s="5">
        <f t="shared" si="40"/>
        <v>11.3353</v>
      </c>
      <c r="E93" s="5">
        <f t="shared" si="41"/>
        <v>24.009799999999998</v>
      </c>
      <c r="F93" s="5">
        <f t="shared" si="42"/>
        <v>0.49658000000000002</v>
      </c>
      <c r="G93" s="5">
        <f t="shared" si="43"/>
        <v>6.2675799999999997</v>
      </c>
      <c r="H93" s="5">
        <f t="shared" si="44"/>
        <v>1.7375999999999999E-2</v>
      </c>
      <c r="I93" s="5" t="str">
        <f t="shared" si="45"/>
        <v>&lt;0.040</v>
      </c>
      <c r="J93" s="5">
        <f t="shared" si="46"/>
        <v>2.3108E-2</v>
      </c>
      <c r="K93" s="5" t="str">
        <f t="shared" si="47"/>
        <v>&lt;0.021</v>
      </c>
      <c r="L93" s="5" t="str">
        <f t="shared" si="48"/>
        <v>&lt;0.040</v>
      </c>
      <c r="M93" s="5">
        <v>44.435400000000001</v>
      </c>
      <c r="N93" s="5">
        <v>1.2504299999999999</v>
      </c>
      <c r="O93" s="5">
        <f t="shared" si="49"/>
        <v>99.48228499999999</v>
      </c>
      <c r="Q93" s="5">
        <f t="shared" si="50"/>
        <v>24.874400000000001</v>
      </c>
      <c r="R93" s="5">
        <f t="shared" si="51"/>
        <v>3.2711999999999998E-2</v>
      </c>
      <c r="S93" s="5">
        <f t="shared" si="52"/>
        <v>21.417899999999999</v>
      </c>
      <c r="T93" s="5">
        <f t="shared" si="53"/>
        <v>30.888500000000001</v>
      </c>
      <c r="U93" s="5">
        <f t="shared" si="54"/>
        <v>0.64120200000000005</v>
      </c>
      <c r="V93" s="5">
        <f t="shared" si="55"/>
        <v>10.3935</v>
      </c>
      <c r="W93" s="5">
        <f t="shared" si="56"/>
        <v>2.4313000000000001E-2</v>
      </c>
      <c r="X93" s="5" t="str">
        <f t="shared" si="57"/>
        <v>&lt;0.054</v>
      </c>
      <c r="Y93" s="5">
        <f t="shared" si="58"/>
        <v>2.7836E-2</v>
      </c>
      <c r="Z93" s="5" t="str">
        <f t="shared" si="59"/>
        <v>&lt;0.021</v>
      </c>
      <c r="AA93" s="5" t="str">
        <f t="shared" si="60"/>
        <v>&lt;0.040</v>
      </c>
      <c r="AB93" s="5">
        <v>2.8879999999999999E-3</v>
      </c>
      <c r="AC93" s="5">
        <v>11.1744</v>
      </c>
      <c r="AD93" s="5">
        <f t="shared" si="61"/>
        <v>99.477651000000023</v>
      </c>
      <c r="AF93" s="8" t="str">
        <f t="shared" si="62"/>
        <v>N/A</v>
      </c>
      <c r="AG93" s="8">
        <f t="shared" si="63"/>
        <v>6.5267957430000002E-3</v>
      </c>
      <c r="AH93" s="8" t="str">
        <f t="shared" si="64"/>
        <v>N/A</v>
      </c>
      <c r="AI93" s="8">
        <f t="shared" si="65"/>
        <v>0.133459433692</v>
      </c>
      <c r="AJ93" s="8">
        <f t="shared" si="66"/>
        <v>2.4219348734000001E-2</v>
      </c>
      <c r="AK93" s="8">
        <f t="shared" si="67"/>
        <v>5.2962241840199993E-2</v>
      </c>
      <c r="AL93" s="8" t="str">
        <f t="shared" si="68"/>
        <v>N/A</v>
      </c>
      <c r="AM93" s="8">
        <f t="shared" si="69"/>
        <v>1.69113618E-2</v>
      </c>
      <c r="AN93" s="8">
        <f t="shared" si="70"/>
        <v>5.5219338960000005E-3</v>
      </c>
      <c r="AO93" s="8">
        <f t="shared" si="71"/>
        <v>9.2573717720000007E-3</v>
      </c>
      <c r="AP93" s="8" t="str">
        <f t="shared" si="72"/>
        <v>N/A</v>
      </c>
      <c r="AR93">
        <v>11.6271</v>
      </c>
      <c r="AS93">
        <v>1.9611E-2</v>
      </c>
      <c r="AT93">
        <v>11.3353</v>
      </c>
      <c r="AU93">
        <v>24.009799999999998</v>
      </c>
      <c r="AV93">
        <v>0.49658000000000002</v>
      </c>
      <c r="AW93">
        <v>6.2675799999999997</v>
      </c>
      <c r="AX93">
        <v>1.7375999999999999E-2</v>
      </c>
      <c r="AY93">
        <v>1.2834E-2</v>
      </c>
      <c r="AZ93">
        <v>2.3108E-2</v>
      </c>
      <c r="BA93">
        <v>1.2769000000000001E-2</v>
      </c>
      <c r="BB93">
        <v>-1.37E-2</v>
      </c>
      <c r="BC93">
        <v>44.435400000000001</v>
      </c>
      <c r="BD93">
        <v>1.2504299999999999</v>
      </c>
      <c r="BE93">
        <v>99.494200000000006</v>
      </c>
      <c r="BG93" s="10">
        <v>24.874400000000001</v>
      </c>
      <c r="BH93" s="10">
        <v>3.2711999999999998E-2</v>
      </c>
      <c r="BI93" s="10">
        <v>21.417899999999999</v>
      </c>
      <c r="BJ93" s="10">
        <v>30.888500000000001</v>
      </c>
      <c r="BK93" s="10">
        <v>0.64120200000000005</v>
      </c>
      <c r="BL93" s="10">
        <v>10.3935</v>
      </c>
      <c r="BM93" s="10">
        <v>2.4313000000000001E-2</v>
      </c>
      <c r="BN93" s="10">
        <v>1.7299999999999999E-2</v>
      </c>
      <c r="BO93" s="10">
        <v>2.7836E-2</v>
      </c>
      <c r="BP93" s="10">
        <v>1.2769000000000001E-2</v>
      </c>
      <c r="BQ93" s="10">
        <v>-1.37E-2</v>
      </c>
      <c r="BR93" s="10">
        <v>2.8879999999999999E-3</v>
      </c>
      <c r="BS93" s="10">
        <v>11.1744</v>
      </c>
      <c r="BT93" s="10">
        <v>99.494200000000006</v>
      </c>
      <c r="BV93">
        <v>7.4587500000000002</v>
      </c>
      <c r="BW93">
        <v>7.3759999999999997E-3</v>
      </c>
      <c r="BX93">
        <v>7.56914</v>
      </c>
      <c r="BY93">
        <v>7.7459600000000002</v>
      </c>
      <c r="BZ93">
        <v>0.162856</v>
      </c>
      <c r="CA93">
        <v>4.6461199999999998</v>
      </c>
      <c r="CB93">
        <v>7.8110000000000002E-3</v>
      </c>
      <c r="CC93">
        <v>1.0057999999999999E-2</v>
      </c>
      <c r="CD93">
        <v>1.0647999999999999E-2</v>
      </c>
      <c r="CE93">
        <v>6.489E-3</v>
      </c>
      <c r="CF93">
        <v>-1.299E-2</v>
      </c>
      <c r="CG93">
        <v>50.037500000000001</v>
      </c>
      <c r="CH93">
        <v>22.350300000000001</v>
      </c>
      <c r="CI93">
        <v>100</v>
      </c>
      <c r="CK93">
        <v>0</v>
      </c>
      <c r="CL93">
        <v>1.3322000000000001E-2</v>
      </c>
      <c r="CM93">
        <v>0</v>
      </c>
      <c r="CN93">
        <v>4.0601999999999999E-2</v>
      </c>
      <c r="CO93">
        <v>2.8513E-2</v>
      </c>
      <c r="CP93">
        <v>1.7815999999999999E-2</v>
      </c>
      <c r="CQ93">
        <v>0</v>
      </c>
      <c r="CR93">
        <v>4.0544999999999998E-2</v>
      </c>
      <c r="CS93">
        <v>1.2605E-2</v>
      </c>
      <c r="CT93">
        <v>2.1722000000000002E-2</v>
      </c>
      <c r="CU93">
        <v>4.0473000000000002E-2</v>
      </c>
      <c r="CV93">
        <v>0</v>
      </c>
      <c r="CW93">
        <v>2.2223E-2</v>
      </c>
      <c r="CX93">
        <v>0</v>
      </c>
      <c r="CY93">
        <v>5.2234000000000003E-2</v>
      </c>
      <c r="CZ93">
        <v>3.6817000000000003E-2</v>
      </c>
      <c r="DA93">
        <v>2.9544000000000001E-2</v>
      </c>
      <c r="DB93">
        <v>0</v>
      </c>
      <c r="DC93">
        <v>5.4654000000000001E-2</v>
      </c>
      <c r="DD93">
        <v>1.5183E-2</v>
      </c>
      <c r="DE93">
        <v>2.1722000000000002E-2</v>
      </c>
      <c r="DF93">
        <v>4.0473000000000002E-2</v>
      </c>
      <c r="DG93">
        <v>0</v>
      </c>
      <c r="DH93">
        <v>33.281300000000002</v>
      </c>
      <c r="DI93">
        <v>0</v>
      </c>
      <c r="DJ93">
        <v>0.55585399999999996</v>
      </c>
      <c r="DK93">
        <v>4.87723</v>
      </c>
      <c r="DL93">
        <v>0.84501899999999996</v>
      </c>
      <c r="DM93">
        <v>0</v>
      </c>
      <c r="DN93">
        <v>131.77000000000001</v>
      </c>
      <c r="DO93">
        <v>23.8962</v>
      </c>
      <c r="DP93">
        <v>72.498800000000003</v>
      </c>
      <c r="DQ93">
        <v>-138.46</v>
      </c>
      <c r="DR93">
        <v>12.8224</v>
      </c>
      <c r="DS93">
        <v>14.274900000000001</v>
      </c>
    </row>
    <row r="94" spans="1:123" x14ac:dyDescent="0.25">
      <c r="A94" t="s">
        <v>166</v>
      </c>
      <c r="B94" s="5">
        <f t="shared" si="38"/>
        <v>11.6218</v>
      </c>
      <c r="C94" s="5">
        <f t="shared" si="39"/>
        <v>2.6759000000000002E-2</v>
      </c>
      <c r="D94" s="5">
        <f t="shared" si="40"/>
        <v>11.234500000000001</v>
      </c>
      <c r="E94" s="5">
        <f t="shared" si="41"/>
        <v>24.264900000000001</v>
      </c>
      <c r="F94" s="5">
        <f t="shared" si="42"/>
        <v>0.60939500000000002</v>
      </c>
      <c r="G94" s="5">
        <f t="shared" si="43"/>
        <v>6.0098500000000001</v>
      </c>
      <c r="H94" s="5">
        <f t="shared" si="44"/>
        <v>1.1815000000000001E-2</v>
      </c>
      <c r="I94" s="5" t="str">
        <f t="shared" si="45"/>
        <v>&lt;0.036</v>
      </c>
      <c r="J94" s="5">
        <f t="shared" si="46"/>
        <v>1.6729999999999998E-2</v>
      </c>
      <c r="K94" s="5">
        <f t="shared" si="47"/>
        <v>2.5012E-2</v>
      </c>
      <c r="L94" s="5" t="str">
        <f t="shared" si="48"/>
        <v>&lt;0.040</v>
      </c>
      <c r="M94" s="5">
        <v>44.247599999999998</v>
      </c>
      <c r="N94" s="5">
        <v>1.2469399999999999</v>
      </c>
      <c r="O94" s="5">
        <f t="shared" si="49"/>
        <v>99.315300999999991</v>
      </c>
      <c r="Q94" s="5">
        <f t="shared" si="50"/>
        <v>24.863099999999999</v>
      </c>
      <c r="R94" s="5">
        <f t="shared" si="51"/>
        <v>4.4636000000000002E-2</v>
      </c>
      <c r="S94" s="5">
        <f t="shared" si="52"/>
        <v>21.2273</v>
      </c>
      <c r="T94" s="5">
        <f t="shared" si="53"/>
        <v>31.216699999999999</v>
      </c>
      <c r="U94" s="5">
        <f t="shared" si="54"/>
        <v>0.78687399999999996</v>
      </c>
      <c r="V94" s="5">
        <f t="shared" si="55"/>
        <v>9.9661399999999993</v>
      </c>
      <c r="W94" s="5">
        <f t="shared" si="56"/>
        <v>1.6531000000000001E-2</v>
      </c>
      <c r="X94" s="5" t="str">
        <f t="shared" si="57"/>
        <v>&lt;0.049</v>
      </c>
      <c r="Y94" s="5">
        <f t="shared" si="58"/>
        <v>2.0153000000000001E-2</v>
      </c>
      <c r="Z94" s="5">
        <f t="shared" si="59"/>
        <v>2.5012E-2</v>
      </c>
      <c r="AA94" s="5" t="str">
        <f t="shared" si="60"/>
        <v>&lt;0.040</v>
      </c>
      <c r="AB94" s="5">
        <v>-6.2599999999999999E-3</v>
      </c>
      <c r="AC94" s="5">
        <v>11.1433</v>
      </c>
      <c r="AD94" s="5">
        <f t="shared" si="61"/>
        <v>99.303485999999992</v>
      </c>
      <c r="AF94" s="8" t="str">
        <f t="shared" si="62"/>
        <v>N/A</v>
      </c>
      <c r="AG94" s="8">
        <f t="shared" si="63"/>
        <v>6.6601545460000001E-3</v>
      </c>
      <c r="AH94" s="8" t="str">
        <f t="shared" si="64"/>
        <v>N/A</v>
      </c>
      <c r="AI94" s="8">
        <f t="shared" si="65"/>
        <v>0.134223478191</v>
      </c>
      <c r="AJ94" s="8">
        <f t="shared" si="66"/>
        <v>2.57823445995E-2</v>
      </c>
      <c r="AK94" s="8">
        <f t="shared" si="67"/>
        <v>5.2021922683499998E-2</v>
      </c>
      <c r="AL94" s="8" t="str">
        <f t="shared" si="68"/>
        <v>N/A</v>
      </c>
      <c r="AM94" s="8">
        <f t="shared" si="69"/>
        <v>1.5967288665999998E-2</v>
      </c>
      <c r="AN94" s="8">
        <f t="shared" si="70"/>
        <v>6.0764531099999994E-3</v>
      </c>
      <c r="AO94" s="8">
        <f t="shared" si="71"/>
        <v>8.6520009679999996E-3</v>
      </c>
      <c r="AP94" s="8">
        <f t="shared" si="72"/>
        <v>1.9059216800000001E-2</v>
      </c>
      <c r="AR94">
        <v>11.6218</v>
      </c>
      <c r="AS94">
        <v>2.6759000000000002E-2</v>
      </c>
      <c r="AT94">
        <v>11.234500000000001</v>
      </c>
      <c r="AU94">
        <v>24.264900000000001</v>
      </c>
      <c r="AV94">
        <v>0.60939500000000002</v>
      </c>
      <c r="AW94">
        <v>6.0098500000000001</v>
      </c>
      <c r="AX94">
        <v>1.1815000000000001E-2</v>
      </c>
      <c r="AY94">
        <v>3.3613999999999998E-2</v>
      </c>
      <c r="AZ94">
        <v>1.6729999999999998E-2</v>
      </c>
      <c r="BA94">
        <v>2.5012E-2</v>
      </c>
      <c r="BB94">
        <v>1.462E-3</v>
      </c>
      <c r="BC94">
        <v>44.247599999999998</v>
      </c>
      <c r="BD94">
        <v>1.2469399999999999</v>
      </c>
      <c r="BE94">
        <v>99.350399999999993</v>
      </c>
      <c r="BG94" s="10">
        <v>24.863099999999999</v>
      </c>
      <c r="BH94" s="10">
        <v>4.4636000000000002E-2</v>
      </c>
      <c r="BI94" s="10">
        <v>21.2273</v>
      </c>
      <c r="BJ94" s="10">
        <v>31.216699999999999</v>
      </c>
      <c r="BK94" s="10">
        <v>0.78687399999999996</v>
      </c>
      <c r="BL94" s="10">
        <v>9.9661399999999993</v>
      </c>
      <c r="BM94" s="10">
        <v>1.6531000000000001E-2</v>
      </c>
      <c r="BN94" s="10">
        <v>4.5310000000000003E-2</v>
      </c>
      <c r="BO94" s="10">
        <v>2.0153000000000001E-2</v>
      </c>
      <c r="BP94" s="10">
        <v>2.5012E-2</v>
      </c>
      <c r="BQ94" s="10">
        <v>1.462E-3</v>
      </c>
      <c r="BR94" s="10">
        <v>-6.2599999999999999E-3</v>
      </c>
      <c r="BS94" s="10">
        <v>11.1433</v>
      </c>
      <c r="BT94" s="10">
        <v>99.350399999999993</v>
      </c>
      <c r="BV94">
        <v>7.4839500000000001</v>
      </c>
      <c r="BW94">
        <v>1.0104E-2</v>
      </c>
      <c r="BX94">
        <v>7.5305600000000004</v>
      </c>
      <c r="BY94">
        <v>7.8582700000000001</v>
      </c>
      <c r="BZ94">
        <v>0.20061999999999999</v>
      </c>
      <c r="CA94">
        <v>4.4721500000000001</v>
      </c>
      <c r="CB94">
        <v>5.3309999999999998E-3</v>
      </c>
      <c r="CC94">
        <v>2.6443999999999999E-2</v>
      </c>
      <c r="CD94">
        <v>7.7380000000000001E-3</v>
      </c>
      <c r="CE94">
        <v>1.2760000000000001E-2</v>
      </c>
      <c r="CF94">
        <v>1.3910000000000001E-3</v>
      </c>
      <c r="CG94">
        <v>50.017099999999999</v>
      </c>
      <c r="CH94">
        <v>22.3736</v>
      </c>
      <c r="CI94">
        <v>100</v>
      </c>
      <c r="CK94">
        <v>0</v>
      </c>
      <c r="CL94">
        <v>1.3426E-2</v>
      </c>
      <c r="CM94">
        <v>0</v>
      </c>
      <c r="CN94">
        <v>4.2448E-2</v>
      </c>
      <c r="CO94">
        <v>2.7397000000000001E-2</v>
      </c>
      <c r="CP94">
        <v>1.8346000000000001E-2</v>
      </c>
      <c r="CQ94">
        <v>0</v>
      </c>
      <c r="CR94">
        <v>3.6607000000000001E-2</v>
      </c>
      <c r="CS94">
        <v>1.4286999999999999E-2</v>
      </c>
      <c r="CT94">
        <v>1.9137000000000001E-2</v>
      </c>
      <c r="CU94">
        <v>4.0396000000000001E-2</v>
      </c>
      <c r="CV94">
        <v>0</v>
      </c>
      <c r="CW94">
        <v>2.2395000000000002E-2</v>
      </c>
      <c r="CX94">
        <v>0</v>
      </c>
      <c r="CY94">
        <v>5.4608999999999998E-2</v>
      </c>
      <c r="CZ94">
        <v>3.5376999999999999E-2</v>
      </c>
      <c r="DA94">
        <v>3.0424E-2</v>
      </c>
      <c r="DB94">
        <v>0</v>
      </c>
      <c r="DC94">
        <v>4.9345E-2</v>
      </c>
      <c r="DD94">
        <v>1.721E-2</v>
      </c>
      <c r="DE94">
        <v>1.9137000000000001E-2</v>
      </c>
      <c r="DF94">
        <v>4.0396000000000001E-2</v>
      </c>
      <c r="DG94">
        <v>0</v>
      </c>
      <c r="DH94">
        <v>24.889399999999998</v>
      </c>
      <c r="DI94">
        <v>0</v>
      </c>
      <c r="DJ94">
        <v>0.55315899999999996</v>
      </c>
      <c r="DK94">
        <v>4.23081</v>
      </c>
      <c r="DL94">
        <v>0.86561100000000002</v>
      </c>
      <c r="DM94">
        <v>0</v>
      </c>
      <c r="DN94">
        <v>47.501899999999999</v>
      </c>
      <c r="DO94">
        <v>36.320700000000002</v>
      </c>
      <c r="DP94">
        <v>34.5914</v>
      </c>
      <c r="DQ94">
        <v>1303.6400000000001</v>
      </c>
      <c r="DR94">
        <v>13.051299999999999</v>
      </c>
      <c r="DS94">
        <v>14.4161</v>
      </c>
    </row>
    <row r="95" spans="1:123" x14ac:dyDescent="0.25">
      <c r="A95" t="s">
        <v>167</v>
      </c>
      <c r="B95" s="5">
        <f t="shared" si="38"/>
        <v>11.519500000000001</v>
      </c>
      <c r="C95" s="5">
        <f t="shared" si="39"/>
        <v>2.4951000000000001E-2</v>
      </c>
      <c r="D95" s="5">
        <f t="shared" si="40"/>
        <v>11.1675</v>
      </c>
      <c r="E95" s="5">
        <f t="shared" si="41"/>
        <v>24.474299999999999</v>
      </c>
      <c r="F95" s="5">
        <f t="shared" si="42"/>
        <v>0.88370499999999996</v>
      </c>
      <c r="G95" s="5">
        <f t="shared" si="43"/>
        <v>5.8769400000000003</v>
      </c>
      <c r="H95" s="5">
        <f t="shared" si="44"/>
        <v>5.0734000000000001E-2</v>
      </c>
      <c r="I95" s="5" t="str">
        <f t="shared" si="45"/>
        <v>&lt;0.040</v>
      </c>
      <c r="J95" s="5">
        <f t="shared" si="46"/>
        <v>2.5425E-2</v>
      </c>
      <c r="K95" s="5" t="str">
        <f t="shared" si="47"/>
        <v>&lt;0.022</v>
      </c>
      <c r="L95" s="5" t="str">
        <f t="shared" si="48"/>
        <v>&lt;0.040</v>
      </c>
      <c r="M95" s="5">
        <v>44.098199999999999</v>
      </c>
      <c r="N95" s="5">
        <v>1.24268</v>
      </c>
      <c r="O95" s="5">
        <f t="shared" si="49"/>
        <v>99.363934999999998</v>
      </c>
      <c r="Q95" s="5">
        <f t="shared" si="50"/>
        <v>24.644300000000001</v>
      </c>
      <c r="R95" s="5">
        <f t="shared" si="51"/>
        <v>4.1619999999999997E-2</v>
      </c>
      <c r="S95" s="5">
        <f t="shared" si="52"/>
        <v>21.1007</v>
      </c>
      <c r="T95" s="5">
        <f t="shared" si="53"/>
        <v>31.4861</v>
      </c>
      <c r="U95" s="5">
        <f t="shared" si="54"/>
        <v>1.14107</v>
      </c>
      <c r="V95" s="5">
        <f t="shared" si="55"/>
        <v>9.74573</v>
      </c>
      <c r="W95" s="5">
        <f t="shared" si="56"/>
        <v>7.0987999999999996E-2</v>
      </c>
      <c r="X95" s="5" t="str">
        <f t="shared" si="57"/>
        <v>&lt;0.054</v>
      </c>
      <c r="Y95" s="5">
        <f t="shared" si="58"/>
        <v>3.0627000000000001E-2</v>
      </c>
      <c r="Z95" s="5" t="str">
        <f t="shared" si="59"/>
        <v>&lt;0.022</v>
      </c>
      <c r="AA95" s="5" t="str">
        <f t="shared" si="60"/>
        <v>&lt;0.040</v>
      </c>
      <c r="AB95" s="5">
        <v>1.9380000000000001E-3</v>
      </c>
      <c r="AC95" s="5">
        <v>11.1052</v>
      </c>
      <c r="AD95" s="5">
        <f t="shared" si="61"/>
        <v>99.368272999999974</v>
      </c>
      <c r="AF95" s="8" t="str">
        <f t="shared" si="62"/>
        <v>N/A</v>
      </c>
      <c r="AG95" s="8">
        <f t="shared" si="63"/>
        <v>6.5712450659999996E-3</v>
      </c>
      <c r="AH95" s="8" t="str">
        <f t="shared" si="64"/>
        <v>N/A</v>
      </c>
      <c r="AI95" s="8">
        <f t="shared" si="65"/>
        <v>0.13450512371099999</v>
      </c>
      <c r="AJ95" s="8">
        <f t="shared" si="66"/>
        <v>3.03014491155E-2</v>
      </c>
      <c r="AK95" s="8">
        <f t="shared" si="67"/>
        <v>5.1493101816600002E-2</v>
      </c>
      <c r="AL95" s="8" t="str">
        <f t="shared" si="68"/>
        <v>N/A</v>
      </c>
      <c r="AM95" s="8" t="str">
        <f t="shared" si="69"/>
        <v>N/A</v>
      </c>
      <c r="AN95" s="8">
        <f t="shared" si="70"/>
        <v>5.8977864000000005E-3</v>
      </c>
      <c r="AO95" s="8">
        <f t="shared" si="71"/>
        <v>9.7355403320000013E-3</v>
      </c>
      <c r="AP95" s="8" t="str">
        <f t="shared" si="72"/>
        <v>N/A</v>
      </c>
      <c r="AR95">
        <v>11.519500000000001</v>
      </c>
      <c r="AS95">
        <v>2.4951000000000001E-2</v>
      </c>
      <c r="AT95">
        <v>11.1675</v>
      </c>
      <c r="AU95">
        <v>24.474299999999999</v>
      </c>
      <c r="AV95">
        <v>0.88370499999999996</v>
      </c>
      <c r="AW95">
        <v>5.8769400000000003</v>
      </c>
      <c r="AX95">
        <v>5.0734000000000001E-2</v>
      </c>
      <c r="AY95">
        <v>-1.2919999999999999E-2</v>
      </c>
      <c r="AZ95">
        <v>2.5425E-2</v>
      </c>
      <c r="BA95">
        <v>1.7486000000000002E-2</v>
      </c>
      <c r="BB95">
        <v>-1.3990000000000001E-2</v>
      </c>
      <c r="BC95">
        <v>44.098199999999999</v>
      </c>
      <c r="BD95">
        <v>1.24268</v>
      </c>
      <c r="BE95">
        <v>99.354399999999998</v>
      </c>
      <c r="BG95" s="10">
        <v>24.644300000000001</v>
      </c>
      <c r="BH95" s="10">
        <v>4.1619999999999997E-2</v>
      </c>
      <c r="BI95" s="10">
        <v>21.1007</v>
      </c>
      <c r="BJ95" s="10">
        <v>31.4861</v>
      </c>
      <c r="BK95" s="10">
        <v>1.14107</v>
      </c>
      <c r="BL95" s="10">
        <v>9.74573</v>
      </c>
      <c r="BM95" s="10">
        <v>7.0987999999999996E-2</v>
      </c>
      <c r="BN95" s="10">
        <v>-1.7420000000000001E-2</v>
      </c>
      <c r="BO95" s="10">
        <v>3.0627000000000001E-2</v>
      </c>
      <c r="BP95" s="10">
        <v>1.7486000000000002E-2</v>
      </c>
      <c r="BQ95" s="10">
        <v>-1.3990000000000001E-2</v>
      </c>
      <c r="BR95" s="10">
        <v>1.9380000000000001E-3</v>
      </c>
      <c r="BS95" s="10">
        <v>11.1052</v>
      </c>
      <c r="BT95" s="10">
        <v>99.354399999999998</v>
      </c>
      <c r="BV95">
        <v>7.4427500000000002</v>
      </c>
      <c r="BW95">
        <v>9.4520000000000003E-3</v>
      </c>
      <c r="BX95">
        <v>7.5105199999999996</v>
      </c>
      <c r="BY95">
        <v>7.9524400000000002</v>
      </c>
      <c r="BZ95">
        <v>0.29189399999999999</v>
      </c>
      <c r="CA95">
        <v>4.3877800000000002</v>
      </c>
      <c r="CB95">
        <v>2.2970000000000001E-2</v>
      </c>
      <c r="CC95">
        <v>-1.0200000000000001E-2</v>
      </c>
      <c r="CD95">
        <v>1.1799E-2</v>
      </c>
      <c r="CE95">
        <v>8.9499999999999996E-3</v>
      </c>
      <c r="CF95">
        <v>-1.336E-2</v>
      </c>
      <c r="CG95">
        <v>50.013800000000003</v>
      </c>
      <c r="CH95">
        <v>22.371200000000002</v>
      </c>
      <c r="CI95">
        <v>100</v>
      </c>
      <c r="CK95">
        <v>0</v>
      </c>
      <c r="CL95">
        <v>1.3278E-2</v>
      </c>
      <c r="CM95">
        <v>0</v>
      </c>
      <c r="CN95">
        <v>3.8567999999999998E-2</v>
      </c>
      <c r="CO95">
        <v>2.9781999999999999E-2</v>
      </c>
      <c r="CP95">
        <v>1.8013999999999999E-2</v>
      </c>
      <c r="CQ95">
        <v>0</v>
      </c>
      <c r="CR95">
        <v>4.0744000000000002E-2</v>
      </c>
      <c r="CS95">
        <v>1.3501000000000001E-2</v>
      </c>
      <c r="CT95">
        <v>2.2602000000000001E-2</v>
      </c>
      <c r="CU95">
        <v>4.0363000000000003E-2</v>
      </c>
      <c r="CV95">
        <v>0</v>
      </c>
      <c r="CW95">
        <v>2.2148999999999999E-2</v>
      </c>
      <c r="CX95">
        <v>0</v>
      </c>
      <c r="CY95">
        <v>4.9617000000000001E-2</v>
      </c>
      <c r="CZ95">
        <v>3.8455999999999997E-2</v>
      </c>
      <c r="DA95">
        <v>2.9871999999999999E-2</v>
      </c>
      <c r="DB95">
        <v>0</v>
      </c>
      <c r="DC95">
        <v>5.4921999999999999E-2</v>
      </c>
      <c r="DD95">
        <v>1.6263E-2</v>
      </c>
      <c r="DE95">
        <v>2.2602000000000001E-2</v>
      </c>
      <c r="DF95">
        <v>4.0363000000000003E-2</v>
      </c>
      <c r="DG95">
        <v>0</v>
      </c>
      <c r="DH95">
        <v>26.336600000000001</v>
      </c>
      <c r="DI95">
        <v>0</v>
      </c>
      <c r="DJ95">
        <v>0.54957699999999998</v>
      </c>
      <c r="DK95">
        <v>3.4289100000000001</v>
      </c>
      <c r="DL95">
        <v>0.876189</v>
      </c>
      <c r="DM95">
        <v>0</v>
      </c>
      <c r="DN95">
        <v>-125.85</v>
      </c>
      <c r="DO95">
        <v>23.1968</v>
      </c>
      <c r="DP95">
        <v>55.676200000000001</v>
      </c>
      <c r="DQ95">
        <v>-135.25</v>
      </c>
      <c r="DR95">
        <v>13.0044</v>
      </c>
      <c r="DS95">
        <v>14.4206</v>
      </c>
    </row>
    <row r="96" spans="1:123" x14ac:dyDescent="0.25">
      <c r="A96" t="s">
        <v>168</v>
      </c>
      <c r="B96" s="5">
        <f t="shared" si="38"/>
        <v>11.6374</v>
      </c>
      <c r="C96" s="5" t="str">
        <f t="shared" si="39"/>
        <v>&lt;0.013</v>
      </c>
      <c r="D96" s="5">
        <f t="shared" si="40"/>
        <v>11.2033</v>
      </c>
      <c r="E96" s="5">
        <f t="shared" si="41"/>
        <v>24.4939</v>
      </c>
      <c r="F96" s="5">
        <f t="shared" si="42"/>
        <v>0.71633800000000003</v>
      </c>
      <c r="G96" s="5">
        <f t="shared" si="43"/>
        <v>5.8019499999999997</v>
      </c>
      <c r="H96" s="5">
        <f t="shared" si="44"/>
        <v>5.9419E-2</v>
      </c>
      <c r="I96" s="5" t="str">
        <f t="shared" si="45"/>
        <v>&lt;0.041</v>
      </c>
      <c r="J96" s="5">
        <f t="shared" si="46"/>
        <v>3.5446999999999999E-2</v>
      </c>
      <c r="K96" s="5">
        <f t="shared" si="47"/>
        <v>2.4228E-2</v>
      </c>
      <c r="L96" s="5" t="str">
        <f t="shared" si="48"/>
        <v>&lt;0.040</v>
      </c>
      <c r="M96" s="5">
        <v>44.174999999999997</v>
      </c>
      <c r="N96" s="5">
        <v>1.24438</v>
      </c>
      <c r="O96" s="5">
        <f t="shared" si="49"/>
        <v>99.391361999999987</v>
      </c>
      <c r="Q96" s="5">
        <f t="shared" si="50"/>
        <v>24.8965</v>
      </c>
      <c r="R96" s="5" t="str">
        <f t="shared" si="51"/>
        <v>&lt;0.022</v>
      </c>
      <c r="S96" s="5">
        <f t="shared" si="52"/>
        <v>21.168399999999998</v>
      </c>
      <c r="T96" s="5">
        <f t="shared" si="53"/>
        <v>31.511399999999998</v>
      </c>
      <c r="U96" s="5">
        <f t="shared" si="54"/>
        <v>0.92496199999999995</v>
      </c>
      <c r="V96" s="5">
        <f t="shared" si="55"/>
        <v>9.6213800000000003</v>
      </c>
      <c r="W96" s="5">
        <f t="shared" si="56"/>
        <v>8.3139000000000005E-2</v>
      </c>
      <c r="X96" s="5" t="str">
        <f t="shared" si="57"/>
        <v>&lt;0.055</v>
      </c>
      <c r="Y96" s="5">
        <f t="shared" si="58"/>
        <v>4.2699000000000001E-2</v>
      </c>
      <c r="Z96" s="5">
        <f t="shared" si="59"/>
        <v>2.4228E-2</v>
      </c>
      <c r="AA96" s="5" t="str">
        <f t="shared" si="60"/>
        <v>&lt;0.040</v>
      </c>
      <c r="AB96" s="5">
        <v>-5.3299999999999997E-3</v>
      </c>
      <c r="AC96" s="5">
        <v>11.1204</v>
      </c>
      <c r="AD96" s="5">
        <f t="shared" si="61"/>
        <v>99.387777999999983</v>
      </c>
      <c r="AF96" s="8" t="str">
        <f t="shared" si="62"/>
        <v>N/A</v>
      </c>
      <c r="AG96" s="8">
        <f t="shared" si="63"/>
        <v>6.5038314529999993E-3</v>
      </c>
      <c r="AH96" s="8" t="str">
        <f t="shared" si="64"/>
        <v>N/A</v>
      </c>
      <c r="AI96" s="8">
        <f t="shared" si="65"/>
        <v>0.13483377578100003</v>
      </c>
      <c r="AJ96" s="8">
        <f t="shared" si="66"/>
        <v>2.7543124466200004E-2</v>
      </c>
      <c r="AK96" s="8">
        <f t="shared" si="67"/>
        <v>5.1274501047000001E-2</v>
      </c>
      <c r="AL96" s="8" t="str">
        <f t="shared" si="68"/>
        <v>N/A</v>
      </c>
      <c r="AM96" s="8" t="str">
        <f t="shared" si="69"/>
        <v>N/A</v>
      </c>
      <c r="AN96" s="8">
        <f t="shared" si="70"/>
        <v>5.8706966930000002E-3</v>
      </c>
      <c r="AO96" s="8">
        <f t="shared" si="71"/>
        <v>8.8037768160000012E-3</v>
      </c>
      <c r="AP96" s="8" t="str">
        <f t="shared" si="72"/>
        <v>N/A</v>
      </c>
      <c r="AR96">
        <v>11.6374</v>
      </c>
      <c r="AS96">
        <v>1.0381E-2</v>
      </c>
      <c r="AT96">
        <v>11.2033</v>
      </c>
      <c r="AU96">
        <v>24.4939</v>
      </c>
      <c r="AV96">
        <v>0.71633800000000003</v>
      </c>
      <c r="AW96">
        <v>5.8019499999999997</v>
      </c>
      <c r="AX96">
        <v>5.9419E-2</v>
      </c>
      <c r="AY96">
        <v>-9.7099999999999999E-3</v>
      </c>
      <c r="AZ96">
        <v>3.5446999999999999E-2</v>
      </c>
      <c r="BA96">
        <v>2.4228E-2</v>
      </c>
      <c r="BB96">
        <v>-2.9999999999999997E-4</v>
      </c>
      <c r="BC96">
        <v>44.174999999999997</v>
      </c>
      <c r="BD96">
        <v>1.24438</v>
      </c>
      <c r="BE96">
        <v>99.3917</v>
      </c>
      <c r="BG96" s="10">
        <v>24.8965</v>
      </c>
      <c r="BH96" s="10">
        <v>1.7316000000000002E-2</v>
      </c>
      <c r="BI96" s="10">
        <v>21.168399999999998</v>
      </c>
      <c r="BJ96" s="10">
        <v>31.511399999999998</v>
      </c>
      <c r="BK96" s="10">
        <v>0.92496199999999995</v>
      </c>
      <c r="BL96" s="10">
        <v>9.6213800000000003</v>
      </c>
      <c r="BM96" s="10">
        <v>8.3139000000000005E-2</v>
      </c>
      <c r="BN96" s="10">
        <v>-1.308E-2</v>
      </c>
      <c r="BO96" s="10">
        <v>4.2699000000000001E-2</v>
      </c>
      <c r="BP96" s="10">
        <v>2.4228E-2</v>
      </c>
      <c r="BQ96" s="10">
        <v>-2.9999999999999997E-4</v>
      </c>
      <c r="BR96" s="10">
        <v>-5.3299999999999997E-3</v>
      </c>
      <c r="BS96" s="10">
        <v>11.1204</v>
      </c>
      <c r="BT96" s="10">
        <v>99.3917</v>
      </c>
      <c r="BV96">
        <v>7.5087700000000002</v>
      </c>
      <c r="BW96">
        <v>3.9269999999999999E-3</v>
      </c>
      <c r="BX96">
        <v>7.5244400000000002</v>
      </c>
      <c r="BY96">
        <v>7.9480700000000004</v>
      </c>
      <c r="BZ96">
        <v>0.236292</v>
      </c>
      <c r="CA96">
        <v>4.3259499999999997</v>
      </c>
      <c r="CB96">
        <v>2.6866000000000001E-2</v>
      </c>
      <c r="CC96">
        <v>-7.6499999999999997E-3</v>
      </c>
      <c r="CD96">
        <v>1.6428000000000002E-2</v>
      </c>
      <c r="CE96">
        <v>1.2383999999999999E-2</v>
      </c>
      <c r="CF96">
        <v>-2.9E-4</v>
      </c>
      <c r="CG96">
        <v>50.033299999999997</v>
      </c>
      <c r="CH96">
        <v>22.371500000000001</v>
      </c>
      <c r="CI96">
        <v>100</v>
      </c>
      <c r="CK96">
        <v>0</v>
      </c>
      <c r="CL96">
        <v>1.3521999999999999E-2</v>
      </c>
      <c r="CM96">
        <v>0</v>
      </c>
      <c r="CN96">
        <v>4.2591999999999998E-2</v>
      </c>
      <c r="CO96">
        <v>2.7938999999999999E-2</v>
      </c>
      <c r="CP96">
        <v>1.9262000000000001E-2</v>
      </c>
      <c r="CQ96">
        <v>0</v>
      </c>
      <c r="CR96">
        <v>4.1050999999999997E-2</v>
      </c>
      <c r="CS96">
        <v>1.3034E-2</v>
      </c>
      <c r="CT96">
        <v>1.9616000000000001E-2</v>
      </c>
      <c r="CU96">
        <v>4.0828999999999997E-2</v>
      </c>
      <c r="CV96">
        <v>0</v>
      </c>
      <c r="CW96">
        <v>2.2554999999999999E-2</v>
      </c>
      <c r="CX96">
        <v>0</v>
      </c>
      <c r="CY96">
        <v>5.4794000000000002E-2</v>
      </c>
      <c r="CZ96">
        <v>3.6075999999999997E-2</v>
      </c>
      <c r="DA96">
        <v>3.1941999999999998E-2</v>
      </c>
      <c r="DB96">
        <v>0</v>
      </c>
      <c r="DC96">
        <v>5.5336000000000003E-2</v>
      </c>
      <c r="DD96">
        <v>1.5701E-2</v>
      </c>
      <c r="DE96">
        <v>1.9616000000000001E-2</v>
      </c>
      <c r="DF96">
        <v>4.0828999999999997E-2</v>
      </c>
      <c r="DG96">
        <v>0</v>
      </c>
      <c r="DH96">
        <v>62.651299999999999</v>
      </c>
      <c r="DI96">
        <v>0</v>
      </c>
      <c r="DJ96">
        <v>0.55047900000000005</v>
      </c>
      <c r="DK96">
        <v>3.8449900000000001</v>
      </c>
      <c r="DL96">
        <v>0.88374600000000003</v>
      </c>
      <c r="DM96">
        <v>0</v>
      </c>
      <c r="DN96">
        <v>-169.82</v>
      </c>
      <c r="DO96">
        <v>16.561900000000001</v>
      </c>
      <c r="DP96">
        <v>36.337200000000003</v>
      </c>
      <c r="DQ96">
        <v>-6324.4</v>
      </c>
      <c r="DR96">
        <v>13.0014</v>
      </c>
      <c r="DS96">
        <v>14.464399999999999</v>
      </c>
    </row>
    <row r="97" spans="1:123" x14ac:dyDescent="0.25">
      <c r="A97" t="s">
        <v>169</v>
      </c>
      <c r="B97" s="5">
        <f t="shared" si="38"/>
        <v>11.4434</v>
      </c>
      <c r="C97" s="5">
        <f t="shared" si="39"/>
        <v>1.661E-2</v>
      </c>
      <c r="D97" s="5">
        <f t="shared" si="40"/>
        <v>11.436500000000001</v>
      </c>
      <c r="E97" s="5">
        <f t="shared" si="41"/>
        <v>24.672899999999998</v>
      </c>
      <c r="F97" s="5">
        <f t="shared" si="42"/>
        <v>0.71018199999999998</v>
      </c>
      <c r="G97" s="5">
        <f t="shared" si="43"/>
        <v>5.5705299999999998</v>
      </c>
      <c r="H97" s="5">
        <f t="shared" si="44"/>
        <v>2.2674E-2</v>
      </c>
      <c r="I97" s="5" t="str">
        <f t="shared" si="45"/>
        <v>&lt;0.042</v>
      </c>
      <c r="J97" s="5">
        <f t="shared" si="46"/>
        <v>2.0844000000000001E-2</v>
      </c>
      <c r="K97" s="5" t="str">
        <f t="shared" si="47"/>
        <v>&lt;0.021</v>
      </c>
      <c r="L97" s="5" t="str">
        <f t="shared" si="48"/>
        <v>&lt;0.040</v>
      </c>
      <c r="M97" s="5">
        <v>44.027500000000003</v>
      </c>
      <c r="N97" s="5">
        <v>1.2426900000000001</v>
      </c>
      <c r="O97" s="5">
        <f t="shared" si="49"/>
        <v>99.163830000000004</v>
      </c>
      <c r="Q97" s="5">
        <f t="shared" si="50"/>
        <v>24.4815</v>
      </c>
      <c r="R97" s="5">
        <f t="shared" si="51"/>
        <v>2.7706000000000001E-2</v>
      </c>
      <c r="S97" s="5">
        <f t="shared" si="52"/>
        <v>21.609000000000002</v>
      </c>
      <c r="T97" s="5">
        <f t="shared" si="53"/>
        <v>31.741599999999998</v>
      </c>
      <c r="U97" s="5">
        <f t="shared" si="54"/>
        <v>0.917014</v>
      </c>
      <c r="V97" s="5">
        <f t="shared" si="55"/>
        <v>9.2376100000000001</v>
      </c>
      <c r="W97" s="5">
        <f t="shared" si="56"/>
        <v>3.1725999999999997E-2</v>
      </c>
      <c r="X97" s="5" t="str">
        <f t="shared" si="57"/>
        <v>&lt;0.057</v>
      </c>
      <c r="Y97" s="5">
        <f t="shared" si="58"/>
        <v>2.5108999999999999E-2</v>
      </c>
      <c r="Z97" s="5" t="str">
        <f t="shared" si="59"/>
        <v>&lt;0.021</v>
      </c>
      <c r="AA97" s="5" t="str">
        <f t="shared" si="60"/>
        <v>&lt;0.040</v>
      </c>
      <c r="AB97" s="5">
        <v>-1.1469999999999999E-2</v>
      </c>
      <c r="AC97" s="5">
        <v>11.105399999999999</v>
      </c>
      <c r="AD97" s="5">
        <f t="shared" si="61"/>
        <v>99.165194999999997</v>
      </c>
      <c r="AF97" s="8" t="str">
        <f t="shared" si="62"/>
        <v>N/A</v>
      </c>
      <c r="AG97" s="8">
        <f t="shared" si="63"/>
        <v>6.515006739999999E-3</v>
      </c>
      <c r="AH97" s="8" t="str">
        <f t="shared" si="64"/>
        <v>N/A</v>
      </c>
      <c r="AI97" s="8">
        <f t="shared" si="65"/>
        <v>0.13522821723599998</v>
      </c>
      <c r="AJ97" s="8">
        <f t="shared" si="66"/>
        <v>2.7268432144800001E-2</v>
      </c>
      <c r="AK97" s="8">
        <f t="shared" si="67"/>
        <v>5.0234928129399996E-2</v>
      </c>
      <c r="AL97" s="8" t="str">
        <f t="shared" si="68"/>
        <v>N/A</v>
      </c>
      <c r="AM97" s="8" t="str">
        <f t="shared" si="69"/>
        <v>N/A</v>
      </c>
      <c r="AN97" s="8">
        <f t="shared" si="70"/>
        <v>6.031232244E-3</v>
      </c>
      <c r="AO97" s="8">
        <f t="shared" si="71"/>
        <v>9.3263565920000003E-3</v>
      </c>
      <c r="AP97" s="8">
        <f t="shared" si="72"/>
        <v>1.9028567740000002E-2</v>
      </c>
      <c r="AR97">
        <v>11.4434</v>
      </c>
      <c r="AS97">
        <v>1.661E-2</v>
      </c>
      <c r="AT97">
        <v>11.436500000000001</v>
      </c>
      <c r="AU97">
        <v>24.672899999999998</v>
      </c>
      <c r="AV97">
        <v>0.71018199999999998</v>
      </c>
      <c r="AW97">
        <v>5.5705299999999998</v>
      </c>
      <c r="AX97">
        <v>2.2674E-2</v>
      </c>
      <c r="AY97">
        <v>-3.7499999999999999E-3</v>
      </c>
      <c r="AZ97">
        <v>2.0844000000000001E-2</v>
      </c>
      <c r="BA97">
        <v>1.4841999999999999E-2</v>
      </c>
      <c r="BB97">
        <v>1.9292E-2</v>
      </c>
      <c r="BC97">
        <v>44.027500000000003</v>
      </c>
      <c r="BD97">
        <v>1.2426900000000001</v>
      </c>
      <c r="BE97">
        <v>99.194199999999995</v>
      </c>
      <c r="BG97" s="10">
        <v>24.4815</v>
      </c>
      <c r="BH97" s="10">
        <v>2.7706000000000001E-2</v>
      </c>
      <c r="BI97" s="10">
        <v>21.609000000000002</v>
      </c>
      <c r="BJ97" s="10">
        <v>31.741599999999998</v>
      </c>
      <c r="BK97" s="10">
        <v>0.917014</v>
      </c>
      <c r="BL97" s="10">
        <v>9.2376100000000001</v>
      </c>
      <c r="BM97" s="10">
        <v>3.1725999999999997E-2</v>
      </c>
      <c r="BN97" s="10">
        <v>-5.0499999999999998E-3</v>
      </c>
      <c r="BO97" s="10">
        <v>2.5108999999999999E-2</v>
      </c>
      <c r="BP97" s="10">
        <v>1.4841999999999999E-2</v>
      </c>
      <c r="BQ97" s="10">
        <v>1.9292E-2</v>
      </c>
      <c r="BR97" s="10">
        <v>-1.1469999999999999E-2</v>
      </c>
      <c r="BS97" s="10">
        <v>11.105399999999999</v>
      </c>
      <c r="BT97" s="10">
        <v>99.194199999999995</v>
      </c>
      <c r="BV97">
        <v>7.4046799999999999</v>
      </c>
      <c r="BW97">
        <v>6.3020000000000003E-3</v>
      </c>
      <c r="BX97">
        <v>7.7029800000000002</v>
      </c>
      <c r="BY97">
        <v>8.0289999999999999</v>
      </c>
      <c r="BZ97">
        <v>0.23493</v>
      </c>
      <c r="CA97">
        <v>4.16526</v>
      </c>
      <c r="CB97">
        <v>1.0281E-2</v>
      </c>
      <c r="CC97">
        <v>-2.96E-3</v>
      </c>
      <c r="CD97">
        <v>9.6880000000000004E-3</v>
      </c>
      <c r="CE97">
        <v>7.6080000000000002E-3</v>
      </c>
      <c r="CF97">
        <v>1.8454999999999999E-2</v>
      </c>
      <c r="CG97">
        <v>50.008800000000001</v>
      </c>
      <c r="CH97">
        <v>22.405000000000001</v>
      </c>
      <c r="CI97">
        <v>100</v>
      </c>
      <c r="CK97">
        <v>0</v>
      </c>
      <c r="CL97">
        <v>1.3379E-2</v>
      </c>
      <c r="CM97">
        <v>0</v>
      </c>
      <c r="CN97">
        <v>4.0642999999999999E-2</v>
      </c>
      <c r="CO97">
        <v>2.7112000000000001E-2</v>
      </c>
      <c r="CP97">
        <v>1.813E-2</v>
      </c>
      <c r="CQ97">
        <v>0</v>
      </c>
      <c r="CR97">
        <v>4.2842999999999999E-2</v>
      </c>
      <c r="CS97">
        <v>1.4019999999999999E-2</v>
      </c>
      <c r="CT97">
        <v>2.1741E-2</v>
      </c>
      <c r="CU97">
        <v>4.0039999999999999E-2</v>
      </c>
      <c r="CV97">
        <v>0</v>
      </c>
      <c r="CW97">
        <v>2.2317E-2</v>
      </c>
      <c r="CX97">
        <v>0</v>
      </c>
      <c r="CY97">
        <v>5.2287E-2</v>
      </c>
      <c r="CZ97">
        <v>3.5007999999999997E-2</v>
      </c>
      <c r="DA97">
        <v>3.0065000000000001E-2</v>
      </c>
      <c r="DB97">
        <v>0</v>
      </c>
      <c r="DC97">
        <v>5.7751999999999998E-2</v>
      </c>
      <c r="DD97">
        <v>1.6888E-2</v>
      </c>
      <c r="DE97">
        <v>2.1741E-2</v>
      </c>
      <c r="DF97">
        <v>4.0039999999999999E-2</v>
      </c>
      <c r="DG97">
        <v>0</v>
      </c>
      <c r="DH97">
        <v>39.223399999999998</v>
      </c>
      <c r="DI97">
        <v>0</v>
      </c>
      <c r="DJ97">
        <v>0.54808400000000002</v>
      </c>
      <c r="DK97">
        <v>3.8396400000000002</v>
      </c>
      <c r="DL97">
        <v>0.90179799999999999</v>
      </c>
      <c r="DM97">
        <v>0</v>
      </c>
      <c r="DN97">
        <v>-464.02</v>
      </c>
      <c r="DO97">
        <v>28.935099999999998</v>
      </c>
      <c r="DP97">
        <v>62.837600000000002</v>
      </c>
      <c r="DQ97">
        <v>98.634500000000003</v>
      </c>
      <c r="DR97">
        <v>26.968900000000001</v>
      </c>
      <c r="DS97">
        <v>4.5060000000000002</v>
      </c>
    </row>
    <row r="98" spans="1:123" x14ac:dyDescent="0.25">
      <c r="A98" t="s">
        <v>170</v>
      </c>
      <c r="B98" s="5">
        <f t="shared" si="38"/>
        <v>11.376300000000001</v>
      </c>
      <c r="C98" s="5">
        <f t="shared" si="39"/>
        <v>2.2634999999999999E-2</v>
      </c>
      <c r="D98" s="5">
        <f t="shared" si="40"/>
        <v>11.546200000000001</v>
      </c>
      <c r="E98" s="5">
        <f t="shared" si="41"/>
        <v>24.939399999999999</v>
      </c>
      <c r="F98" s="5">
        <f t="shared" si="42"/>
        <v>0.87393600000000005</v>
      </c>
      <c r="G98" s="5">
        <f t="shared" si="43"/>
        <v>5.4620199999999999</v>
      </c>
      <c r="H98" s="5">
        <f t="shared" si="44"/>
        <v>1.38E-2</v>
      </c>
      <c r="I98" s="5" t="str">
        <f t="shared" si="45"/>
        <v>&lt;0.036</v>
      </c>
      <c r="J98" s="5">
        <f t="shared" si="46"/>
        <v>2.7636999999999998E-2</v>
      </c>
      <c r="K98" s="5" t="str">
        <f t="shared" si="47"/>
        <v>&lt;0.019</v>
      </c>
      <c r="L98" s="5" t="str">
        <f t="shared" si="48"/>
        <v>&lt;0.040</v>
      </c>
      <c r="M98" s="5">
        <v>44.092399999999998</v>
      </c>
      <c r="N98" s="5">
        <v>1.23949</v>
      </c>
      <c r="O98" s="5">
        <f t="shared" si="49"/>
        <v>99.593818000000013</v>
      </c>
      <c r="Q98" s="5">
        <f t="shared" si="50"/>
        <v>24.337900000000001</v>
      </c>
      <c r="R98" s="5">
        <f t="shared" si="51"/>
        <v>3.7756999999999999E-2</v>
      </c>
      <c r="S98" s="5">
        <f t="shared" si="52"/>
        <v>21.816299999999998</v>
      </c>
      <c r="T98" s="5">
        <f t="shared" si="53"/>
        <v>32.084400000000002</v>
      </c>
      <c r="U98" s="5">
        <f t="shared" si="54"/>
        <v>1.12846</v>
      </c>
      <c r="V98" s="5">
        <f t="shared" si="55"/>
        <v>9.0576799999999995</v>
      </c>
      <c r="W98" s="5">
        <f t="shared" si="56"/>
        <v>1.9309E-2</v>
      </c>
      <c r="X98" s="5" t="str">
        <f t="shared" si="57"/>
        <v>&lt;0.049</v>
      </c>
      <c r="Y98" s="5">
        <f t="shared" si="58"/>
        <v>3.3291000000000001E-2</v>
      </c>
      <c r="Z98" s="5" t="str">
        <f t="shared" si="59"/>
        <v>&lt;0.019</v>
      </c>
      <c r="AA98" s="5" t="str">
        <f t="shared" si="60"/>
        <v>&lt;0.040</v>
      </c>
      <c r="AB98" s="5">
        <v>2.0899999999999998E-3</v>
      </c>
      <c r="AC98" s="5">
        <v>11.0768</v>
      </c>
      <c r="AD98" s="5">
        <f t="shared" si="61"/>
        <v>99.593987000000027</v>
      </c>
      <c r="AF98" s="8" t="str">
        <f t="shared" si="62"/>
        <v>N/A</v>
      </c>
      <c r="AG98" s="8">
        <f t="shared" si="63"/>
        <v>6.7029930899999996E-3</v>
      </c>
      <c r="AH98" s="8" t="str">
        <f t="shared" si="64"/>
        <v>N/A</v>
      </c>
      <c r="AI98" s="8">
        <f t="shared" si="65"/>
        <v>0.135953647584</v>
      </c>
      <c r="AJ98" s="8">
        <f t="shared" si="66"/>
        <v>2.9764949256000001E-2</v>
      </c>
      <c r="AK98" s="8">
        <f t="shared" si="67"/>
        <v>4.9873704620000001E-2</v>
      </c>
      <c r="AL98" s="8" t="str">
        <f t="shared" si="68"/>
        <v>N/A</v>
      </c>
      <c r="AM98" s="8" t="str">
        <f t="shared" si="69"/>
        <v>N/A</v>
      </c>
      <c r="AN98" s="8">
        <f t="shared" si="70"/>
        <v>6.0747507849999993E-3</v>
      </c>
      <c r="AO98" s="8">
        <f t="shared" si="71"/>
        <v>8.457971634E-3</v>
      </c>
      <c r="AP98" s="8" t="str">
        <f t="shared" si="72"/>
        <v>N/A</v>
      </c>
      <c r="AR98">
        <v>11.376300000000001</v>
      </c>
      <c r="AS98">
        <v>2.2634999999999999E-2</v>
      </c>
      <c r="AT98">
        <v>11.546200000000001</v>
      </c>
      <c r="AU98">
        <v>24.939399999999999</v>
      </c>
      <c r="AV98">
        <v>0.87393600000000005</v>
      </c>
      <c r="AW98">
        <v>5.4620199999999999</v>
      </c>
      <c r="AX98">
        <v>1.38E-2</v>
      </c>
      <c r="AY98">
        <v>-6.6E-4</v>
      </c>
      <c r="AZ98">
        <v>2.7636999999999998E-2</v>
      </c>
      <c r="BA98">
        <v>1.8717999999999999E-2</v>
      </c>
      <c r="BB98">
        <v>-1.4999999999999999E-2</v>
      </c>
      <c r="BC98">
        <v>44.092399999999998</v>
      </c>
      <c r="BD98">
        <v>1.23949</v>
      </c>
      <c r="BE98">
        <v>99.596800000000002</v>
      </c>
      <c r="BG98" s="10">
        <v>24.337900000000001</v>
      </c>
      <c r="BH98" s="10">
        <v>3.7756999999999999E-2</v>
      </c>
      <c r="BI98" s="10">
        <v>21.816299999999998</v>
      </c>
      <c r="BJ98" s="10">
        <v>32.084400000000002</v>
      </c>
      <c r="BK98" s="10">
        <v>1.12846</v>
      </c>
      <c r="BL98" s="10">
        <v>9.0576799999999995</v>
      </c>
      <c r="BM98" s="10">
        <v>1.9309E-2</v>
      </c>
      <c r="BN98" s="10">
        <v>-8.9999999999999998E-4</v>
      </c>
      <c r="BO98" s="10">
        <v>3.3291000000000001E-2</v>
      </c>
      <c r="BP98" s="10">
        <v>1.8717999999999999E-2</v>
      </c>
      <c r="BQ98" s="10">
        <v>-1.4999999999999999E-2</v>
      </c>
      <c r="BR98" s="10">
        <v>2.0899999999999998E-3</v>
      </c>
      <c r="BS98" s="10">
        <v>11.0768</v>
      </c>
      <c r="BT98" s="10">
        <v>99.596800000000002</v>
      </c>
      <c r="BV98">
        <v>7.35541</v>
      </c>
      <c r="BW98">
        <v>8.5810000000000001E-3</v>
      </c>
      <c r="BX98">
        <v>7.7707300000000004</v>
      </c>
      <c r="BY98">
        <v>8.1092999999999993</v>
      </c>
      <c r="BZ98">
        <v>0.28887200000000002</v>
      </c>
      <c r="CA98">
        <v>4.0808999999999997</v>
      </c>
      <c r="CB98">
        <v>6.2519999999999997E-3</v>
      </c>
      <c r="CC98">
        <v>-5.1999999999999995E-4</v>
      </c>
      <c r="CD98">
        <v>1.2834999999999999E-2</v>
      </c>
      <c r="CE98">
        <v>9.587E-3</v>
      </c>
      <c r="CF98">
        <v>-1.434E-2</v>
      </c>
      <c r="CG98">
        <v>50.0428</v>
      </c>
      <c r="CH98">
        <v>22.329599999999999</v>
      </c>
      <c r="CI98">
        <v>100</v>
      </c>
      <c r="CK98">
        <v>0</v>
      </c>
      <c r="CL98">
        <v>1.3632999999999999E-2</v>
      </c>
      <c r="CM98">
        <v>0</v>
      </c>
      <c r="CN98">
        <v>4.2272999999999998E-2</v>
      </c>
      <c r="CO98">
        <v>2.7879999999999999E-2</v>
      </c>
      <c r="CP98">
        <v>1.9078999999999999E-2</v>
      </c>
      <c r="CQ98">
        <v>0</v>
      </c>
      <c r="CR98">
        <v>3.6963999999999997E-2</v>
      </c>
      <c r="CS98">
        <v>1.3880999999999999E-2</v>
      </c>
      <c r="CT98">
        <v>1.9164E-2</v>
      </c>
      <c r="CU98">
        <v>4.0300000000000002E-2</v>
      </c>
      <c r="CV98">
        <v>0</v>
      </c>
      <c r="CW98">
        <v>2.2741000000000001E-2</v>
      </c>
      <c r="CX98">
        <v>0</v>
      </c>
      <c r="CY98">
        <v>5.4384000000000002E-2</v>
      </c>
      <c r="CZ98">
        <v>3.5999999999999997E-2</v>
      </c>
      <c r="DA98">
        <v>3.1639E-2</v>
      </c>
      <c r="DB98">
        <v>0</v>
      </c>
      <c r="DC98">
        <v>4.9827000000000003E-2</v>
      </c>
      <c r="DD98">
        <v>1.6721E-2</v>
      </c>
      <c r="DE98">
        <v>1.9164E-2</v>
      </c>
      <c r="DF98">
        <v>4.0300000000000002E-2</v>
      </c>
      <c r="DG98">
        <v>0</v>
      </c>
      <c r="DH98">
        <v>29.613399999999999</v>
      </c>
      <c r="DI98">
        <v>0</v>
      </c>
      <c r="DJ98">
        <v>0.54513599999999995</v>
      </c>
      <c r="DK98">
        <v>3.40585</v>
      </c>
      <c r="DL98">
        <v>0.91310000000000002</v>
      </c>
      <c r="DM98">
        <v>0</v>
      </c>
      <c r="DN98">
        <v>-2268</v>
      </c>
      <c r="DO98">
        <v>21.980499999999999</v>
      </c>
      <c r="DP98">
        <v>45.186300000000003</v>
      </c>
      <c r="DQ98">
        <v>-125.85</v>
      </c>
      <c r="DR98">
        <v>26.9191</v>
      </c>
      <c r="DS98">
        <v>4.4755900000000004</v>
      </c>
    </row>
    <row r="99" spans="1:123" x14ac:dyDescent="0.25">
      <c r="A99" t="s">
        <v>171</v>
      </c>
      <c r="B99" s="5">
        <f t="shared" si="38"/>
        <v>11.5388</v>
      </c>
      <c r="C99" s="5">
        <f t="shared" si="39"/>
        <v>1.6282999999999999E-2</v>
      </c>
      <c r="D99" s="5">
        <f t="shared" si="40"/>
        <v>11.334</v>
      </c>
      <c r="E99" s="5">
        <f t="shared" si="41"/>
        <v>24.619700000000002</v>
      </c>
      <c r="F99" s="5">
        <f t="shared" si="42"/>
        <v>0.82481599999999999</v>
      </c>
      <c r="G99" s="5">
        <f t="shared" si="43"/>
        <v>5.9584200000000003</v>
      </c>
      <c r="H99" s="5">
        <f t="shared" si="44"/>
        <v>5.1960000000000001E-3</v>
      </c>
      <c r="I99" s="5" t="str">
        <f t="shared" si="45"/>
        <v>&lt;0.037</v>
      </c>
      <c r="J99" s="5">
        <f t="shared" si="46"/>
        <v>1.8120000000000001E-2</v>
      </c>
      <c r="K99" s="5" t="str">
        <f t="shared" si="47"/>
        <v>&lt;0.021</v>
      </c>
      <c r="L99" s="5" t="str">
        <f t="shared" si="48"/>
        <v>&lt;0.040</v>
      </c>
      <c r="M99" s="5">
        <v>44.340699999999998</v>
      </c>
      <c r="N99" s="5">
        <v>1.2427299999999999</v>
      </c>
      <c r="O99" s="5">
        <f t="shared" si="49"/>
        <v>99.898764999999997</v>
      </c>
      <c r="Q99" s="5">
        <f t="shared" si="50"/>
        <v>24.685700000000001</v>
      </c>
      <c r="R99" s="5">
        <f t="shared" si="51"/>
        <v>2.7161999999999999E-2</v>
      </c>
      <c r="S99" s="5">
        <f t="shared" si="52"/>
        <v>21.415400000000002</v>
      </c>
      <c r="T99" s="5">
        <f t="shared" si="53"/>
        <v>31.673100000000002</v>
      </c>
      <c r="U99" s="5">
        <f t="shared" si="54"/>
        <v>1.0650299999999999</v>
      </c>
      <c r="V99" s="5">
        <f t="shared" si="55"/>
        <v>9.8808399999999992</v>
      </c>
      <c r="W99" s="5">
        <f t="shared" si="56"/>
        <v>7.2709999999999997E-3</v>
      </c>
      <c r="X99" s="5" t="str">
        <f t="shared" si="57"/>
        <v>&lt;0.050</v>
      </c>
      <c r="Y99" s="5">
        <f t="shared" si="58"/>
        <v>2.1826999999999999E-2</v>
      </c>
      <c r="Z99" s="5" t="str">
        <f t="shared" si="59"/>
        <v>&lt;0.021</v>
      </c>
      <c r="AA99" s="5" t="str">
        <f t="shared" si="60"/>
        <v>&lt;0.040</v>
      </c>
      <c r="AB99" s="5">
        <v>1.0638999999999999E-2</v>
      </c>
      <c r="AC99" s="5">
        <v>11.105600000000001</v>
      </c>
      <c r="AD99" s="5">
        <f t="shared" si="61"/>
        <v>99.892568999999995</v>
      </c>
      <c r="AF99" s="8" t="str">
        <f t="shared" si="62"/>
        <v>N/A</v>
      </c>
      <c r="AG99" s="8">
        <f t="shared" si="63"/>
        <v>6.5227744039999995E-3</v>
      </c>
      <c r="AH99" s="8" t="str">
        <f t="shared" si="64"/>
        <v>N/A</v>
      </c>
      <c r="AI99" s="8">
        <f t="shared" si="65"/>
        <v>0.13530297768399999</v>
      </c>
      <c r="AJ99" s="8">
        <f t="shared" si="66"/>
        <v>2.8738981406400001E-2</v>
      </c>
      <c r="AK99" s="8">
        <f t="shared" si="67"/>
        <v>5.1732730381800006E-2</v>
      </c>
      <c r="AL99" s="8" t="str">
        <f t="shared" si="68"/>
        <v>N/A</v>
      </c>
      <c r="AM99" s="8">
        <f t="shared" si="69"/>
        <v>1.589943123E-2</v>
      </c>
      <c r="AN99" s="8">
        <f t="shared" si="70"/>
        <v>5.8372674000000003E-3</v>
      </c>
      <c r="AO99" s="8">
        <f t="shared" si="71"/>
        <v>9.2372199039999995E-3</v>
      </c>
      <c r="AP99" s="8" t="str">
        <f t="shared" si="72"/>
        <v>N/A</v>
      </c>
      <c r="AR99">
        <v>11.5388</v>
      </c>
      <c r="AS99">
        <v>1.6282999999999999E-2</v>
      </c>
      <c r="AT99">
        <v>11.334</v>
      </c>
      <c r="AU99">
        <v>24.619700000000002</v>
      </c>
      <c r="AV99">
        <v>0.82481599999999999</v>
      </c>
      <c r="AW99">
        <v>5.9584200000000003</v>
      </c>
      <c r="AX99">
        <v>5.1960000000000001E-3</v>
      </c>
      <c r="AY99">
        <v>1.7613E-2</v>
      </c>
      <c r="AZ99">
        <v>1.8120000000000001E-2</v>
      </c>
      <c r="BA99">
        <v>1.3024000000000001E-2</v>
      </c>
      <c r="BB99">
        <v>-3.2239999999999998E-2</v>
      </c>
      <c r="BC99">
        <v>44.340699999999998</v>
      </c>
      <c r="BD99">
        <v>1.2427299999999999</v>
      </c>
      <c r="BE99">
        <v>99.897099999999995</v>
      </c>
      <c r="BG99" s="10">
        <v>24.685700000000001</v>
      </c>
      <c r="BH99" s="10">
        <v>2.7161999999999999E-2</v>
      </c>
      <c r="BI99" s="10">
        <v>21.415400000000002</v>
      </c>
      <c r="BJ99" s="10">
        <v>31.673100000000002</v>
      </c>
      <c r="BK99" s="10">
        <v>1.0650299999999999</v>
      </c>
      <c r="BL99" s="10">
        <v>9.8808399999999992</v>
      </c>
      <c r="BM99" s="10">
        <v>7.2709999999999997E-3</v>
      </c>
      <c r="BN99" s="10">
        <v>2.3741999999999999E-2</v>
      </c>
      <c r="BO99" s="10">
        <v>2.1826999999999999E-2</v>
      </c>
      <c r="BP99" s="10">
        <v>1.3024000000000001E-2</v>
      </c>
      <c r="BQ99" s="10">
        <v>-3.2239999999999998E-2</v>
      </c>
      <c r="BR99" s="10">
        <v>1.0638999999999999E-2</v>
      </c>
      <c r="BS99" s="10">
        <v>11.105600000000001</v>
      </c>
      <c r="BT99" s="10">
        <v>99.897099999999995</v>
      </c>
      <c r="BV99">
        <v>7.4206500000000002</v>
      </c>
      <c r="BW99">
        <v>6.1399999999999996E-3</v>
      </c>
      <c r="BX99">
        <v>7.5871599999999999</v>
      </c>
      <c r="BY99">
        <v>7.9625599999999999</v>
      </c>
      <c r="BZ99">
        <v>0.27117799999999997</v>
      </c>
      <c r="CA99">
        <v>4.4279799999999998</v>
      </c>
      <c r="CB99">
        <v>2.3419999999999999E-3</v>
      </c>
      <c r="CC99">
        <v>1.3838E-2</v>
      </c>
      <c r="CD99">
        <v>8.3700000000000007E-3</v>
      </c>
      <c r="CE99">
        <v>6.6350000000000003E-3</v>
      </c>
      <c r="CF99">
        <v>-3.065E-2</v>
      </c>
      <c r="CG99">
        <v>50.055599999999998</v>
      </c>
      <c r="CH99">
        <v>22.2682</v>
      </c>
      <c r="CI99">
        <v>100</v>
      </c>
      <c r="CK99">
        <v>0</v>
      </c>
      <c r="CL99">
        <v>1.3405E-2</v>
      </c>
      <c r="CM99">
        <v>0</v>
      </c>
      <c r="CN99">
        <v>4.4898E-2</v>
      </c>
      <c r="CO99">
        <v>2.6162999999999999E-2</v>
      </c>
      <c r="CP99">
        <v>1.6344000000000001E-2</v>
      </c>
      <c r="CQ99">
        <v>0</v>
      </c>
      <c r="CR99">
        <v>3.7642000000000002E-2</v>
      </c>
      <c r="CS99">
        <v>1.3623E-2</v>
      </c>
      <c r="CT99">
        <v>2.1652000000000001E-2</v>
      </c>
      <c r="CU99">
        <v>4.0714E-2</v>
      </c>
      <c r="CV99">
        <v>0</v>
      </c>
      <c r="CW99">
        <v>2.2360999999999999E-2</v>
      </c>
      <c r="CX99">
        <v>0</v>
      </c>
      <c r="CY99">
        <v>5.7761E-2</v>
      </c>
      <c r="CZ99">
        <v>3.3783000000000001E-2</v>
      </c>
      <c r="DA99">
        <v>2.7104E-2</v>
      </c>
      <c r="DB99">
        <v>0</v>
      </c>
      <c r="DC99">
        <v>5.0741000000000001E-2</v>
      </c>
      <c r="DD99">
        <v>1.6410000000000001E-2</v>
      </c>
      <c r="DE99">
        <v>2.1652000000000001E-2</v>
      </c>
      <c r="DF99">
        <v>4.0714E-2</v>
      </c>
      <c r="DG99">
        <v>0</v>
      </c>
      <c r="DH99">
        <v>40.058799999999998</v>
      </c>
      <c r="DI99">
        <v>0</v>
      </c>
      <c r="DJ99">
        <v>0.54957199999999995</v>
      </c>
      <c r="DK99">
        <v>3.4842900000000001</v>
      </c>
      <c r="DL99">
        <v>0.86822900000000003</v>
      </c>
      <c r="DM99">
        <v>0</v>
      </c>
      <c r="DN99">
        <v>90.271000000000001</v>
      </c>
      <c r="DO99">
        <v>32.214500000000001</v>
      </c>
      <c r="DP99">
        <v>70.924599999999998</v>
      </c>
      <c r="DQ99">
        <v>-58.738999999999997</v>
      </c>
      <c r="DR99">
        <v>27.028700000000001</v>
      </c>
      <c r="DS99">
        <v>4.5314899999999998</v>
      </c>
    </row>
    <row r="100" spans="1:123" x14ac:dyDescent="0.25">
      <c r="A100" t="s">
        <v>172</v>
      </c>
      <c r="B100" s="5">
        <f t="shared" si="38"/>
        <v>11.5565</v>
      </c>
      <c r="C100" s="5">
        <f t="shared" si="39"/>
        <v>1.4055E-2</v>
      </c>
      <c r="D100" s="5">
        <f t="shared" si="40"/>
        <v>11.443199999999999</v>
      </c>
      <c r="E100" s="5">
        <f t="shared" si="41"/>
        <v>25.000900000000001</v>
      </c>
      <c r="F100" s="5">
        <f t="shared" si="42"/>
        <v>1.01715</v>
      </c>
      <c r="G100" s="5">
        <f t="shared" si="43"/>
        <v>5.7454900000000002</v>
      </c>
      <c r="H100" s="5" t="str">
        <f t="shared" si="44"/>
        <v>&lt;0</v>
      </c>
      <c r="I100" s="5" t="str">
        <f t="shared" si="45"/>
        <v>&lt;0.037</v>
      </c>
      <c r="J100" s="5">
        <f t="shared" si="46"/>
        <v>2.3057000000000001E-2</v>
      </c>
      <c r="K100" s="5" t="str">
        <f t="shared" si="47"/>
        <v>&lt;0.020</v>
      </c>
      <c r="L100" s="5" t="str">
        <f t="shared" si="48"/>
        <v>&lt;0.040</v>
      </c>
      <c r="M100" s="5">
        <v>44.434600000000003</v>
      </c>
      <c r="N100" s="5">
        <v>1.2381599999999999</v>
      </c>
      <c r="O100" s="5">
        <f t="shared" si="49"/>
        <v>100.47311200000001</v>
      </c>
      <c r="Q100" s="5">
        <f t="shared" si="50"/>
        <v>24.723400000000002</v>
      </c>
      <c r="R100" s="5">
        <f t="shared" si="51"/>
        <v>2.3445000000000001E-2</v>
      </c>
      <c r="S100" s="5">
        <f t="shared" si="52"/>
        <v>21.621700000000001</v>
      </c>
      <c r="T100" s="5">
        <f t="shared" si="53"/>
        <v>32.163600000000002</v>
      </c>
      <c r="U100" s="5">
        <f t="shared" si="54"/>
        <v>1.31338</v>
      </c>
      <c r="V100" s="5">
        <f t="shared" si="55"/>
        <v>9.5277600000000007</v>
      </c>
      <c r="W100" s="5" t="str">
        <f t="shared" si="56"/>
        <v>&lt;0</v>
      </c>
      <c r="X100" s="5" t="str">
        <f t="shared" si="57"/>
        <v>&lt;0.050</v>
      </c>
      <c r="Y100" s="5">
        <f t="shared" si="58"/>
        <v>2.7774E-2</v>
      </c>
      <c r="Z100" s="5" t="str">
        <f t="shared" si="59"/>
        <v>&lt;0.020</v>
      </c>
      <c r="AA100" s="5" t="str">
        <f t="shared" si="60"/>
        <v>&lt;0.040</v>
      </c>
      <c r="AB100" s="5">
        <v>4.6959999999999997E-3</v>
      </c>
      <c r="AC100" s="5">
        <v>11.0649</v>
      </c>
      <c r="AD100" s="5">
        <f t="shared" si="61"/>
        <v>100.47065499999998</v>
      </c>
      <c r="AF100" s="8" t="str">
        <f t="shared" si="62"/>
        <v>N/A</v>
      </c>
      <c r="AG100" s="8">
        <f t="shared" si="63"/>
        <v>6.6517255200000003E-3</v>
      </c>
      <c r="AH100" s="8" t="str">
        <f t="shared" si="64"/>
        <v>N/A</v>
      </c>
      <c r="AI100" s="8">
        <f t="shared" si="65"/>
        <v>0.13619740292999999</v>
      </c>
      <c r="AJ100" s="8">
        <f t="shared" si="66"/>
        <v>3.1362803100000003E-2</v>
      </c>
      <c r="AK100" s="8">
        <f t="shared" si="67"/>
        <v>5.0942846724199999E-2</v>
      </c>
      <c r="AL100" s="8" t="str">
        <f t="shared" si="68"/>
        <v>N/A</v>
      </c>
      <c r="AM100" s="8">
        <f t="shared" si="69"/>
        <v>1.5653982100000002E-2</v>
      </c>
      <c r="AN100" s="8">
        <f t="shared" si="70"/>
        <v>5.8572849950000007E-3</v>
      </c>
      <c r="AO100" s="8">
        <f t="shared" si="71"/>
        <v>8.983765664999999E-3</v>
      </c>
      <c r="AP100" s="8" t="str">
        <f t="shared" si="72"/>
        <v>N/A</v>
      </c>
      <c r="AR100">
        <v>11.5565</v>
      </c>
      <c r="AS100">
        <v>1.4055E-2</v>
      </c>
      <c r="AT100">
        <v>11.443199999999999</v>
      </c>
      <c r="AU100">
        <v>25.000900000000001</v>
      </c>
      <c r="AV100">
        <v>1.01715</v>
      </c>
      <c r="AW100">
        <v>5.7454900000000002</v>
      </c>
      <c r="AX100">
        <v>0</v>
      </c>
      <c r="AY100">
        <v>7.2700000000000004E-3</v>
      </c>
      <c r="AZ100">
        <v>2.3057000000000001E-2</v>
      </c>
      <c r="BA100">
        <v>1.8794999999999999E-2</v>
      </c>
      <c r="BB100">
        <v>-2.1219999999999999E-2</v>
      </c>
      <c r="BC100">
        <v>44.434600000000003</v>
      </c>
      <c r="BD100">
        <v>1.2381599999999999</v>
      </c>
      <c r="BE100">
        <v>100.47799999999999</v>
      </c>
      <c r="BG100" s="10">
        <v>24.723400000000002</v>
      </c>
      <c r="BH100" s="10">
        <v>2.3445000000000001E-2</v>
      </c>
      <c r="BI100" s="10">
        <v>21.621700000000001</v>
      </c>
      <c r="BJ100" s="10">
        <v>32.163600000000002</v>
      </c>
      <c r="BK100" s="10">
        <v>1.31338</v>
      </c>
      <c r="BL100" s="10">
        <v>9.5277600000000007</v>
      </c>
      <c r="BM100" s="10">
        <v>0</v>
      </c>
      <c r="BN100" s="10">
        <v>9.7999999999999997E-3</v>
      </c>
      <c r="BO100" s="10">
        <v>2.7774E-2</v>
      </c>
      <c r="BP100" s="10">
        <v>1.8794999999999999E-2</v>
      </c>
      <c r="BQ100" s="10">
        <v>-2.1219999999999999E-2</v>
      </c>
      <c r="BR100" s="10">
        <v>4.6959999999999997E-3</v>
      </c>
      <c r="BS100" s="10">
        <v>11.0649</v>
      </c>
      <c r="BT100" s="10">
        <v>100.47799999999999</v>
      </c>
      <c r="BV100">
        <v>7.4215</v>
      </c>
      <c r="BW100">
        <v>5.2919999999999998E-3</v>
      </c>
      <c r="BX100">
        <v>7.6494200000000001</v>
      </c>
      <c r="BY100">
        <v>8.0744399999999992</v>
      </c>
      <c r="BZ100">
        <v>0.33394099999999999</v>
      </c>
      <c r="CA100">
        <v>4.2637200000000002</v>
      </c>
      <c r="CB100">
        <v>0</v>
      </c>
      <c r="CC100">
        <v>5.7039999999999999E-3</v>
      </c>
      <c r="CD100">
        <v>1.0635E-2</v>
      </c>
      <c r="CE100">
        <v>9.5619999999999993E-3</v>
      </c>
      <c r="CF100">
        <v>-2.0140000000000002E-2</v>
      </c>
      <c r="CG100">
        <v>50.090800000000002</v>
      </c>
      <c r="CH100">
        <v>22.155100000000001</v>
      </c>
      <c r="CI100">
        <v>100</v>
      </c>
      <c r="CK100">
        <v>0</v>
      </c>
      <c r="CL100">
        <v>1.3746E-2</v>
      </c>
      <c r="CM100">
        <v>0</v>
      </c>
      <c r="CN100">
        <v>4.3015999999999999E-2</v>
      </c>
      <c r="CO100">
        <v>2.6242000000000001E-2</v>
      </c>
      <c r="CP100">
        <v>1.6943E-2</v>
      </c>
      <c r="CQ100">
        <v>0</v>
      </c>
      <c r="CR100">
        <v>3.7803000000000003E-2</v>
      </c>
      <c r="CS100">
        <v>1.3485E-2</v>
      </c>
      <c r="CT100">
        <v>2.0542000000000001E-2</v>
      </c>
      <c r="CU100">
        <v>4.0368000000000001E-2</v>
      </c>
      <c r="CV100">
        <v>0</v>
      </c>
      <c r="CW100">
        <v>2.2929999999999999E-2</v>
      </c>
      <c r="CX100">
        <v>0</v>
      </c>
      <c r="CY100">
        <v>5.534E-2</v>
      </c>
      <c r="CZ100">
        <v>3.3884999999999998E-2</v>
      </c>
      <c r="DA100">
        <v>2.8097E-2</v>
      </c>
      <c r="DB100">
        <v>0</v>
      </c>
      <c r="DC100">
        <v>5.0958000000000003E-2</v>
      </c>
      <c r="DD100">
        <v>1.6244000000000001E-2</v>
      </c>
      <c r="DE100">
        <v>2.0542000000000001E-2</v>
      </c>
      <c r="DF100">
        <v>4.0368000000000001E-2</v>
      </c>
      <c r="DG100">
        <v>0</v>
      </c>
      <c r="DH100">
        <v>47.3264</v>
      </c>
      <c r="DI100">
        <v>0</v>
      </c>
      <c r="DJ100">
        <v>0.54476999999999998</v>
      </c>
      <c r="DK100">
        <v>3.0834000000000001</v>
      </c>
      <c r="DL100">
        <v>0.88665799999999995</v>
      </c>
      <c r="DM100">
        <v>0</v>
      </c>
      <c r="DN100">
        <v>215.32300000000001</v>
      </c>
      <c r="DO100">
        <v>25.403500000000001</v>
      </c>
      <c r="DP100">
        <v>47.798699999999997</v>
      </c>
      <c r="DQ100">
        <v>-88.899000000000001</v>
      </c>
      <c r="DR100">
        <v>27.078900000000001</v>
      </c>
      <c r="DS100">
        <v>4.5785900000000002</v>
      </c>
    </row>
    <row r="101" spans="1:123" x14ac:dyDescent="0.25">
      <c r="A101" t="s">
        <v>173</v>
      </c>
      <c r="B101" s="5">
        <f t="shared" si="38"/>
        <v>11.6736</v>
      </c>
      <c r="C101" s="5">
        <f t="shared" si="39"/>
        <v>2.2200999999999999E-2</v>
      </c>
      <c r="D101" s="5">
        <f t="shared" si="40"/>
        <v>11.4598</v>
      </c>
      <c r="E101" s="5">
        <f t="shared" si="41"/>
        <v>24.3232</v>
      </c>
      <c r="F101" s="5">
        <f t="shared" si="42"/>
        <v>0.86680900000000005</v>
      </c>
      <c r="G101" s="5">
        <f t="shared" si="43"/>
        <v>5.9081000000000001</v>
      </c>
      <c r="H101" s="5">
        <f t="shared" si="44"/>
        <v>1.4185E-2</v>
      </c>
      <c r="I101" s="5" t="str">
        <f t="shared" si="45"/>
        <v>&lt;0.044</v>
      </c>
      <c r="J101" s="5">
        <f t="shared" si="46"/>
        <v>2.5638999999999999E-2</v>
      </c>
      <c r="K101" s="5" t="str">
        <f t="shared" si="47"/>
        <v>&lt;0.023</v>
      </c>
      <c r="L101" s="5" t="str">
        <f t="shared" si="48"/>
        <v>&lt;0.040</v>
      </c>
      <c r="M101" s="5">
        <v>44.502499999999998</v>
      </c>
      <c r="N101" s="5">
        <v>1.2455400000000001</v>
      </c>
      <c r="O101" s="5">
        <f t="shared" si="49"/>
        <v>100.041574</v>
      </c>
      <c r="Q101" s="5">
        <f t="shared" si="50"/>
        <v>24.9739</v>
      </c>
      <c r="R101" s="5">
        <f t="shared" si="51"/>
        <v>3.7033000000000003E-2</v>
      </c>
      <c r="S101" s="5">
        <f t="shared" si="52"/>
        <v>21.652999999999999</v>
      </c>
      <c r="T101" s="5">
        <f t="shared" si="53"/>
        <v>31.291799999999999</v>
      </c>
      <c r="U101" s="5">
        <f t="shared" si="54"/>
        <v>1.1192599999999999</v>
      </c>
      <c r="V101" s="5">
        <f t="shared" si="55"/>
        <v>9.7974099999999993</v>
      </c>
      <c r="W101" s="5">
        <f t="shared" si="56"/>
        <v>1.9847E-2</v>
      </c>
      <c r="X101" s="5" t="str">
        <f t="shared" si="57"/>
        <v>&lt;0.060</v>
      </c>
      <c r="Y101" s="5">
        <f t="shared" si="58"/>
        <v>3.0884999999999999E-2</v>
      </c>
      <c r="Z101" s="5" t="str">
        <f t="shared" si="59"/>
        <v>&lt;0.023</v>
      </c>
      <c r="AA101" s="5" t="str">
        <f t="shared" si="60"/>
        <v>&lt;0.040</v>
      </c>
      <c r="AB101" s="5">
        <v>-5.0899999999999999E-3</v>
      </c>
      <c r="AC101" s="5">
        <v>11.130800000000001</v>
      </c>
      <c r="AD101" s="5">
        <f t="shared" si="61"/>
        <v>100.048845</v>
      </c>
      <c r="AF101" s="8" t="str">
        <f t="shared" si="62"/>
        <v>N/A</v>
      </c>
      <c r="AG101" s="8">
        <f t="shared" si="63"/>
        <v>6.4491462889999995E-3</v>
      </c>
      <c r="AH101" s="8" t="str">
        <f t="shared" si="64"/>
        <v>N/A</v>
      </c>
      <c r="AI101" s="8">
        <f t="shared" si="65"/>
        <v>0.13459704860800001</v>
      </c>
      <c r="AJ101" s="8">
        <f t="shared" si="66"/>
        <v>3.0047587261400006E-2</v>
      </c>
      <c r="AK101" s="8">
        <f t="shared" si="67"/>
        <v>5.1639275402000001E-2</v>
      </c>
      <c r="AL101" s="8" t="str">
        <f t="shared" si="68"/>
        <v>N/A</v>
      </c>
      <c r="AM101" s="8" t="str">
        <f t="shared" si="69"/>
        <v>N/A</v>
      </c>
      <c r="AN101" s="8">
        <f t="shared" si="70"/>
        <v>6.0178835239999996E-3</v>
      </c>
      <c r="AO101" s="8">
        <f t="shared" si="71"/>
        <v>9.7002023999999999E-3</v>
      </c>
      <c r="AP101" s="8">
        <f t="shared" si="72"/>
        <v>1.92274404E-2</v>
      </c>
      <c r="AR101">
        <v>11.6736</v>
      </c>
      <c r="AS101">
        <v>2.2200999999999999E-2</v>
      </c>
      <c r="AT101">
        <v>11.4598</v>
      </c>
      <c r="AU101">
        <v>24.3232</v>
      </c>
      <c r="AV101">
        <v>0.86680900000000005</v>
      </c>
      <c r="AW101">
        <v>5.9081000000000001</v>
      </c>
      <c r="AX101">
        <v>1.4185E-2</v>
      </c>
      <c r="AY101">
        <v>-2.1080000000000002E-2</v>
      </c>
      <c r="AZ101">
        <v>2.5638999999999999E-2</v>
      </c>
      <c r="BA101">
        <v>6.0460000000000002E-3</v>
      </c>
      <c r="BB101">
        <v>8.8599999999999998E-3</v>
      </c>
      <c r="BC101">
        <v>44.502499999999998</v>
      </c>
      <c r="BD101">
        <v>1.2455400000000001</v>
      </c>
      <c r="BE101">
        <v>100.035</v>
      </c>
      <c r="BG101" s="10">
        <v>24.9739</v>
      </c>
      <c r="BH101" s="10">
        <v>3.7033000000000003E-2</v>
      </c>
      <c r="BI101" s="10">
        <v>21.652999999999999</v>
      </c>
      <c r="BJ101" s="10">
        <v>31.291799999999999</v>
      </c>
      <c r="BK101" s="10">
        <v>1.1192599999999999</v>
      </c>
      <c r="BL101" s="10">
        <v>9.7974099999999993</v>
      </c>
      <c r="BM101" s="10">
        <v>1.9847E-2</v>
      </c>
      <c r="BN101" s="10">
        <v>-2.8420000000000001E-2</v>
      </c>
      <c r="BO101" s="10">
        <v>3.0884999999999999E-2</v>
      </c>
      <c r="BP101" s="10">
        <v>6.0460000000000002E-3</v>
      </c>
      <c r="BQ101" s="10">
        <v>8.8599999999999998E-3</v>
      </c>
      <c r="BR101" s="10">
        <v>-5.0899999999999999E-3</v>
      </c>
      <c r="BS101" s="10">
        <v>11.130800000000001</v>
      </c>
      <c r="BT101" s="10">
        <v>100.035</v>
      </c>
      <c r="BV101">
        <v>7.4848999999999997</v>
      </c>
      <c r="BW101">
        <v>8.3470000000000003E-3</v>
      </c>
      <c r="BX101">
        <v>7.64846</v>
      </c>
      <c r="BY101">
        <v>7.84321</v>
      </c>
      <c r="BZ101">
        <v>0.284134</v>
      </c>
      <c r="CA101">
        <v>4.3774899999999999</v>
      </c>
      <c r="CB101">
        <v>6.3730000000000002E-3</v>
      </c>
      <c r="CC101">
        <v>-1.651E-2</v>
      </c>
      <c r="CD101">
        <v>1.1808000000000001E-2</v>
      </c>
      <c r="CE101">
        <v>3.0709999999999999E-3</v>
      </c>
      <c r="CF101">
        <v>8.3979999999999992E-3</v>
      </c>
      <c r="CG101">
        <v>50.088299999999997</v>
      </c>
      <c r="CH101">
        <v>22.251999999999999</v>
      </c>
      <c r="CI101">
        <v>100</v>
      </c>
      <c r="CK101">
        <v>0</v>
      </c>
      <c r="CL101">
        <v>1.3081000000000001E-2</v>
      </c>
      <c r="CM101">
        <v>0</v>
      </c>
      <c r="CN101">
        <v>4.5941999999999997E-2</v>
      </c>
      <c r="CO101">
        <v>2.9572999999999999E-2</v>
      </c>
      <c r="CP101">
        <v>1.8665999999999999E-2</v>
      </c>
      <c r="CQ101">
        <v>0</v>
      </c>
      <c r="CR101">
        <v>4.4559000000000001E-2</v>
      </c>
      <c r="CS101">
        <v>1.3805E-2</v>
      </c>
      <c r="CT101">
        <v>2.3334000000000001E-2</v>
      </c>
      <c r="CU101">
        <v>4.0638000000000001E-2</v>
      </c>
      <c r="CV101">
        <v>0</v>
      </c>
      <c r="CW101">
        <v>2.1819999999999999E-2</v>
      </c>
      <c r="CX101">
        <v>0</v>
      </c>
      <c r="CY101">
        <v>5.9104999999999998E-2</v>
      </c>
      <c r="CZ101">
        <v>3.8184999999999997E-2</v>
      </c>
      <c r="DA101">
        <v>3.0953999999999999E-2</v>
      </c>
      <c r="DB101">
        <v>0</v>
      </c>
      <c r="DC101">
        <v>6.0063999999999999E-2</v>
      </c>
      <c r="DD101">
        <v>1.6629999999999999E-2</v>
      </c>
      <c r="DE101">
        <v>2.3334000000000001E-2</v>
      </c>
      <c r="DF101">
        <v>4.0638000000000001E-2</v>
      </c>
      <c r="DG101">
        <v>0</v>
      </c>
      <c r="DH101">
        <v>29.0489</v>
      </c>
      <c r="DI101">
        <v>0</v>
      </c>
      <c r="DJ101">
        <v>0.553369</v>
      </c>
      <c r="DK101">
        <v>3.4664600000000001</v>
      </c>
      <c r="DL101">
        <v>0.87404199999999999</v>
      </c>
      <c r="DM101">
        <v>0</v>
      </c>
      <c r="DN101">
        <v>-83.641999999999996</v>
      </c>
      <c r="DO101">
        <v>23.471599999999999</v>
      </c>
      <c r="DP101">
        <v>160.44</v>
      </c>
      <c r="DQ101">
        <v>217.01400000000001</v>
      </c>
      <c r="DR101">
        <v>27.102599999999999</v>
      </c>
      <c r="DS101">
        <v>4.5434900000000003</v>
      </c>
    </row>
    <row r="102" spans="1:123" x14ac:dyDescent="0.25">
      <c r="A102" t="s">
        <v>174</v>
      </c>
      <c r="B102" s="5">
        <f t="shared" si="38"/>
        <v>11.533099999999999</v>
      </c>
      <c r="C102" s="5" t="str">
        <f t="shared" si="39"/>
        <v>&lt;0.013</v>
      </c>
      <c r="D102" s="5">
        <f t="shared" si="40"/>
        <v>11.304</v>
      </c>
      <c r="E102" s="5">
        <f t="shared" si="41"/>
        <v>23.987100000000002</v>
      </c>
      <c r="F102" s="5">
        <f t="shared" si="42"/>
        <v>0.78252699999999997</v>
      </c>
      <c r="G102" s="5">
        <f t="shared" si="43"/>
        <v>6.06142</v>
      </c>
      <c r="H102" s="5">
        <f t="shared" si="44"/>
        <v>1.7495E-2</v>
      </c>
      <c r="I102" s="5" t="str">
        <f t="shared" si="45"/>
        <v>&lt;0.040</v>
      </c>
      <c r="J102" s="5">
        <f t="shared" si="46"/>
        <v>2.8486000000000001E-2</v>
      </c>
      <c r="K102" s="5" t="str">
        <f t="shared" si="47"/>
        <v>&lt;0.021</v>
      </c>
      <c r="L102" s="5" t="str">
        <f t="shared" si="48"/>
        <v>&lt;0.041</v>
      </c>
      <c r="M102" s="5">
        <v>44.206800000000001</v>
      </c>
      <c r="N102" s="5">
        <v>1.2479</v>
      </c>
      <c r="O102" s="5">
        <f t="shared" si="49"/>
        <v>99.168828000000005</v>
      </c>
      <c r="Q102" s="5">
        <f t="shared" si="50"/>
        <v>24.673500000000001</v>
      </c>
      <c r="R102" s="5" t="str">
        <f t="shared" si="51"/>
        <v>&lt;0.022</v>
      </c>
      <c r="S102" s="5">
        <f t="shared" si="52"/>
        <v>21.358599999999999</v>
      </c>
      <c r="T102" s="5">
        <f t="shared" si="53"/>
        <v>30.859300000000001</v>
      </c>
      <c r="U102" s="5">
        <f t="shared" si="54"/>
        <v>1.0104299999999999</v>
      </c>
      <c r="V102" s="5">
        <f t="shared" si="55"/>
        <v>10.0517</v>
      </c>
      <c r="W102" s="5">
        <f t="shared" si="56"/>
        <v>2.4479000000000001E-2</v>
      </c>
      <c r="X102" s="5" t="str">
        <f t="shared" si="57"/>
        <v>&lt;0.055</v>
      </c>
      <c r="Y102" s="5">
        <f t="shared" si="58"/>
        <v>3.4313999999999997E-2</v>
      </c>
      <c r="Z102" s="5" t="str">
        <f t="shared" si="59"/>
        <v>&lt;0.021</v>
      </c>
      <c r="AA102" s="5" t="str">
        <f t="shared" si="60"/>
        <v>&lt;0.041</v>
      </c>
      <c r="AB102" s="5">
        <v>-2.0000000000000002E-5</v>
      </c>
      <c r="AC102" s="5">
        <v>11.151899999999999</v>
      </c>
      <c r="AD102" s="5">
        <f t="shared" si="61"/>
        <v>99.164202999999986</v>
      </c>
      <c r="AF102" s="8" t="str">
        <f t="shared" si="62"/>
        <v>N/A</v>
      </c>
      <c r="AG102" s="8">
        <f t="shared" si="63"/>
        <v>6.5249536000000011E-3</v>
      </c>
      <c r="AH102" s="8" t="str">
        <f t="shared" si="64"/>
        <v>N/A</v>
      </c>
      <c r="AI102" s="8">
        <f t="shared" si="65"/>
        <v>0.13332126128399999</v>
      </c>
      <c r="AJ102" s="8">
        <f t="shared" si="66"/>
        <v>2.86789885284E-2</v>
      </c>
      <c r="AK102" s="8">
        <f t="shared" si="67"/>
        <v>5.2112755378999995E-2</v>
      </c>
      <c r="AL102" s="8" t="str">
        <f t="shared" si="68"/>
        <v>N/A</v>
      </c>
      <c r="AM102" s="8">
        <f t="shared" si="69"/>
        <v>1.66911E-2</v>
      </c>
      <c r="AN102" s="8">
        <f t="shared" si="70"/>
        <v>6.1830572160000005E-3</v>
      </c>
      <c r="AO102" s="8">
        <f t="shared" si="71"/>
        <v>9.16950643E-3</v>
      </c>
      <c r="AP102" s="8" t="str">
        <f t="shared" si="72"/>
        <v>N/A</v>
      </c>
      <c r="AR102">
        <v>11.533099999999999</v>
      </c>
      <c r="AS102">
        <v>6.3800000000000003E-3</v>
      </c>
      <c r="AT102">
        <v>11.304</v>
      </c>
      <c r="AU102">
        <v>23.987100000000002</v>
      </c>
      <c r="AV102">
        <v>0.78252699999999997</v>
      </c>
      <c r="AW102">
        <v>6.06142</v>
      </c>
      <c r="AX102">
        <v>1.7495E-2</v>
      </c>
      <c r="AY102">
        <v>1.15E-3</v>
      </c>
      <c r="AZ102">
        <v>2.8486000000000001E-2</v>
      </c>
      <c r="BA102">
        <v>1.3454000000000001E-2</v>
      </c>
      <c r="BB102">
        <v>-7.1700000000000002E-3</v>
      </c>
      <c r="BC102">
        <v>44.206800000000001</v>
      </c>
      <c r="BD102">
        <v>1.2479</v>
      </c>
      <c r="BE102">
        <v>99.182599999999994</v>
      </c>
      <c r="BG102" s="10">
        <v>24.673500000000001</v>
      </c>
      <c r="BH102" s="10">
        <v>1.0643E-2</v>
      </c>
      <c r="BI102" s="10">
        <v>21.358599999999999</v>
      </c>
      <c r="BJ102" s="10">
        <v>30.859300000000001</v>
      </c>
      <c r="BK102" s="10">
        <v>1.0104299999999999</v>
      </c>
      <c r="BL102" s="10">
        <v>10.0517</v>
      </c>
      <c r="BM102" s="10">
        <v>2.4479000000000001E-2</v>
      </c>
      <c r="BN102" s="10">
        <v>1.5499999999999999E-3</v>
      </c>
      <c r="BO102" s="10">
        <v>3.4313999999999997E-2</v>
      </c>
      <c r="BP102" s="10">
        <v>1.3454000000000001E-2</v>
      </c>
      <c r="BQ102" s="10">
        <v>-7.1700000000000002E-3</v>
      </c>
      <c r="BR102" s="10">
        <v>-2.0000000000000002E-5</v>
      </c>
      <c r="BS102" s="10">
        <v>11.151899999999999</v>
      </c>
      <c r="BT102" s="10">
        <v>99.182599999999994</v>
      </c>
      <c r="BV102">
        <v>7.4323300000000003</v>
      </c>
      <c r="BW102">
        <v>2.4109999999999999E-3</v>
      </c>
      <c r="BX102">
        <v>7.5827</v>
      </c>
      <c r="BY102">
        <v>7.7740200000000002</v>
      </c>
      <c r="BZ102">
        <v>0.25780700000000001</v>
      </c>
      <c r="CA102">
        <v>4.5138400000000001</v>
      </c>
      <c r="CB102">
        <v>7.901E-3</v>
      </c>
      <c r="CC102">
        <v>9.0499999999999999E-4</v>
      </c>
      <c r="CD102">
        <v>1.3185000000000001E-2</v>
      </c>
      <c r="CE102">
        <v>6.868E-3</v>
      </c>
      <c r="CF102">
        <v>-6.8300000000000001E-3</v>
      </c>
      <c r="CG102">
        <v>50.0077</v>
      </c>
      <c r="CH102">
        <v>22.4072</v>
      </c>
      <c r="CI102">
        <v>100</v>
      </c>
      <c r="CK102">
        <v>0</v>
      </c>
      <c r="CL102">
        <v>1.3675E-2</v>
      </c>
      <c r="CM102">
        <v>0</v>
      </c>
      <c r="CN102">
        <v>3.8379000000000003E-2</v>
      </c>
      <c r="CO102">
        <v>2.8657999999999999E-2</v>
      </c>
      <c r="CP102">
        <v>1.6778000000000001E-2</v>
      </c>
      <c r="CQ102">
        <v>0</v>
      </c>
      <c r="CR102">
        <v>4.0807999999999997E-2</v>
      </c>
      <c r="CS102">
        <v>1.4130999999999999E-2</v>
      </c>
      <c r="CT102">
        <v>2.1444000000000001E-2</v>
      </c>
      <c r="CU102">
        <v>4.1012E-2</v>
      </c>
      <c r="CV102">
        <v>0</v>
      </c>
      <c r="CW102">
        <v>2.281E-2</v>
      </c>
      <c r="CX102">
        <v>0</v>
      </c>
      <c r="CY102">
        <v>4.9374000000000001E-2</v>
      </c>
      <c r="CZ102">
        <v>3.7004000000000002E-2</v>
      </c>
      <c r="DA102">
        <v>2.7822E-2</v>
      </c>
      <c r="DB102">
        <v>0</v>
      </c>
      <c r="DC102">
        <v>5.5008000000000001E-2</v>
      </c>
      <c r="DD102">
        <v>1.7021999999999999E-2</v>
      </c>
      <c r="DE102">
        <v>2.1444000000000001E-2</v>
      </c>
      <c r="DF102">
        <v>4.1012E-2</v>
      </c>
      <c r="DG102">
        <v>0</v>
      </c>
      <c r="DH102">
        <v>102.27200000000001</v>
      </c>
      <c r="DI102">
        <v>0</v>
      </c>
      <c r="DJ102">
        <v>0.55580399999999996</v>
      </c>
      <c r="DK102">
        <v>3.66492</v>
      </c>
      <c r="DL102">
        <v>0.85974499999999998</v>
      </c>
      <c r="DM102">
        <v>0</v>
      </c>
      <c r="DN102">
        <v>1451.4</v>
      </c>
      <c r="DO102">
        <v>21.7056</v>
      </c>
      <c r="DP102">
        <v>68.154499999999999</v>
      </c>
      <c r="DQ102">
        <v>-268.77</v>
      </c>
      <c r="DR102">
        <v>27.176300000000001</v>
      </c>
      <c r="DS102">
        <v>4.50589</v>
      </c>
    </row>
    <row r="103" spans="1:123" x14ac:dyDescent="0.25">
      <c r="A103" t="s">
        <v>175</v>
      </c>
      <c r="B103" s="5">
        <f t="shared" si="38"/>
        <v>11.6463</v>
      </c>
      <c r="C103" s="5">
        <f t="shared" si="39"/>
        <v>2.7300999999999999E-2</v>
      </c>
      <c r="D103" s="5">
        <f t="shared" si="40"/>
        <v>11.3362</v>
      </c>
      <c r="E103" s="5">
        <f t="shared" si="41"/>
        <v>24.0214</v>
      </c>
      <c r="F103" s="5">
        <f t="shared" si="42"/>
        <v>0.73323199999999999</v>
      </c>
      <c r="G103" s="5">
        <f t="shared" si="43"/>
        <v>6.1144600000000002</v>
      </c>
      <c r="H103" s="5">
        <f t="shared" si="44"/>
        <v>4.0200000000000001E-3</v>
      </c>
      <c r="I103" s="5" t="str">
        <f t="shared" si="45"/>
        <v>&lt;0.037</v>
      </c>
      <c r="J103" s="5">
        <f t="shared" si="46"/>
        <v>2.8993999999999999E-2</v>
      </c>
      <c r="K103" s="5" t="str">
        <f t="shared" si="47"/>
        <v>&lt;0.021</v>
      </c>
      <c r="L103" s="5" t="str">
        <f t="shared" si="48"/>
        <v>&lt;0.040</v>
      </c>
      <c r="M103" s="5">
        <v>44.408799999999999</v>
      </c>
      <c r="N103" s="5">
        <v>1.2483200000000001</v>
      </c>
      <c r="O103" s="5">
        <f t="shared" si="49"/>
        <v>99.569027000000006</v>
      </c>
      <c r="Q103" s="5">
        <f t="shared" si="50"/>
        <v>24.915500000000002</v>
      </c>
      <c r="R103" s="5">
        <f t="shared" si="51"/>
        <v>4.5539999999999997E-2</v>
      </c>
      <c r="S103" s="5">
        <f t="shared" si="52"/>
        <v>21.419499999999999</v>
      </c>
      <c r="T103" s="5">
        <f t="shared" si="53"/>
        <v>30.903500000000001</v>
      </c>
      <c r="U103" s="5">
        <f t="shared" si="54"/>
        <v>0.94677599999999995</v>
      </c>
      <c r="V103" s="5">
        <f t="shared" si="55"/>
        <v>10.1396</v>
      </c>
      <c r="W103" s="5">
        <f t="shared" si="56"/>
        <v>5.6249999999999998E-3</v>
      </c>
      <c r="X103" s="5" t="str">
        <f t="shared" si="57"/>
        <v>&lt;0.050</v>
      </c>
      <c r="Y103" s="5">
        <f t="shared" si="58"/>
        <v>3.4927E-2</v>
      </c>
      <c r="Z103" s="5" t="str">
        <f t="shared" si="59"/>
        <v>&lt;0.021</v>
      </c>
      <c r="AA103" s="5" t="str">
        <f t="shared" si="60"/>
        <v>&lt;0.040</v>
      </c>
      <c r="AB103" s="5">
        <v>-4.4000000000000003E-3</v>
      </c>
      <c r="AC103" s="5">
        <v>11.1556</v>
      </c>
      <c r="AD103" s="5">
        <f t="shared" si="61"/>
        <v>99.562167999999986</v>
      </c>
      <c r="AF103" s="8" t="str">
        <f t="shared" si="62"/>
        <v>N/A</v>
      </c>
      <c r="AG103" s="8">
        <f t="shared" si="63"/>
        <v>6.5618499520000003E-3</v>
      </c>
      <c r="AH103" s="8" t="str">
        <f t="shared" si="64"/>
        <v>N/A</v>
      </c>
      <c r="AI103" s="8">
        <f t="shared" si="65"/>
        <v>0.13358156411599997</v>
      </c>
      <c r="AJ103" s="8">
        <f t="shared" si="66"/>
        <v>2.75913001904E-2</v>
      </c>
      <c r="AK103" s="8">
        <f t="shared" si="67"/>
        <v>5.2296792946200002E-2</v>
      </c>
      <c r="AL103" s="8" t="str">
        <f t="shared" si="68"/>
        <v>N/A</v>
      </c>
      <c r="AM103" s="8">
        <f t="shared" si="69"/>
        <v>1.5767779950000001E-2</v>
      </c>
      <c r="AN103" s="8">
        <f t="shared" si="70"/>
        <v>6.0952636499999992E-3</v>
      </c>
      <c r="AO103" s="8">
        <f t="shared" si="71"/>
        <v>8.8908260100000001E-3</v>
      </c>
      <c r="AP103" s="8">
        <f t="shared" si="72"/>
        <v>1.8961581599999999E-2</v>
      </c>
      <c r="AR103">
        <v>11.6463</v>
      </c>
      <c r="AS103">
        <v>2.7300999999999999E-2</v>
      </c>
      <c r="AT103">
        <v>11.3362</v>
      </c>
      <c r="AU103">
        <v>24.0214</v>
      </c>
      <c r="AV103">
        <v>0.73323199999999999</v>
      </c>
      <c r="AW103">
        <v>6.1144600000000002</v>
      </c>
      <c r="AX103">
        <v>4.0200000000000001E-3</v>
      </c>
      <c r="AY103">
        <v>1.9574999999999999E-2</v>
      </c>
      <c r="AZ103">
        <v>2.8993999999999999E-2</v>
      </c>
      <c r="BA103">
        <v>7.2490000000000002E-3</v>
      </c>
      <c r="BB103">
        <v>6.5880000000000001E-3</v>
      </c>
      <c r="BC103">
        <v>44.408799999999999</v>
      </c>
      <c r="BD103">
        <v>1.2483200000000001</v>
      </c>
      <c r="BE103">
        <v>99.602400000000003</v>
      </c>
      <c r="BG103" s="10">
        <v>24.915500000000002</v>
      </c>
      <c r="BH103" s="10">
        <v>4.5539999999999997E-2</v>
      </c>
      <c r="BI103" s="10">
        <v>21.419499999999999</v>
      </c>
      <c r="BJ103" s="10">
        <v>30.903500000000001</v>
      </c>
      <c r="BK103" s="10">
        <v>0.94677599999999995</v>
      </c>
      <c r="BL103" s="10">
        <v>10.1396</v>
      </c>
      <c r="BM103" s="10">
        <v>5.6249999999999998E-3</v>
      </c>
      <c r="BN103" s="10">
        <v>2.6387000000000001E-2</v>
      </c>
      <c r="BO103" s="10">
        <v>3.4927E-2</v>
      </c>
      <c r="BP103" s="10">
        <v>7.2490000000000002E-3</v>
      </c>
      <c r="BQ103" s="10">
        <v>6.5880000000000001E-3</v>
      </c>
      <c r="BR103" s="10">
        <v>-4.4000000000000003E-3</v>
      </c>
      <c r="BS103" s="10">
        <v>11.1556</v>
      </c>
      <c r="BT103" s="10">
        <v>99.602400000000003</v>
      </c>
      <c r="BV103">
        <v>7.4759700000000002</v>
      </c>
      <c r="BW103">
        <v>1.0276E-2</v>
      </c>
      <c r="BX103">
        <v>7.5746599999999997</v>
      </c>
      <c r="BY103">
        <v>7.7547800000000002</v>
      </c>
      <c r="BZ103">
        <v>0.240624</v>
      </c>
      <c r="CA103">
        <v>4.53559</v>
      </c>
      <c r="CB103">
        <v>1.8079999999999999E-3</v>
      </c>
      <c r="CC103">
        <v>1.5351E-2</v>
      </c>
      <c r="CD103">
        <v>1.3369000000000001E-2</v>
      </c>
      <c r="CE103">
        <v>3.686E-3</v>
      </c>
      <c r="CF103">
        <v>6.2519999999999997E-3</v>
      </c>
      <c r="CG103">
        <v>50.040300000000002</v>
      </c>
      <c r="CH103">
        <v>22.327300000000001</v>
      </c>
      <c r="CI103">
        <v>100</v>
      </c>
      <c r="CK103">
        <v>0</v>
      </c>
      <c r="CL103">
        <v>1.3191E-2</v>
      </c>
      <c r="CM103">
        <v>0</v>
      </c>
      <c r="CN103">
        <v>4.2055000000000002E-2</v>
      </c>
      <c r="CO103">
        <v>2.6981999999999999E-2</v>
      </c>
      <c r="CP103">
        <v>1.6618999999999998E-2</v>
      </c>
      <c r="CQ103">
        <v>0</v>
      </c>
      <c r="CR103">
        <v>3.7168E-2</v>
      </c>
      <c r="CS103">
        <v>1.3882E-2</v>
      </c>
      <c r="CT103">
        <v>2.1218000000000001E-2</v>
      </c>
      <c r="CU103">
        <v>4.0113999999999997E-2</v>
      </c>
      <c r="CV103">
        <v>0</v>
      </c>
      <c r="CW103">
        <v>2.2003000000000002E-2</v>
      </c>
      <c r="CX103">
        <v>0</v>
      </c>
      <c r="CY103">
        <v>5.4103999999999999E-2</v>
      </c>
      <c r="CZ103">
        <v>3.4840000000000003E-2</v>
      </c>
      <c r="DA103">
        <v>2.7560000000000001E-2</v>
      </c>
      <c r="DB103">
        <v>0</v>
      </c>
      <c r="DC103">
        <v>5.0102000000000001E-2</v>
      </c>
      <c r="DD103">
        <v>1.6722000000000001E-2</v>
      </c>
      <c r="DE103">
        <v>2.1218000000000001E-2</v>
      </c>
      <c r="DF103">
        <v>4.0113999999999997E-2</v>
      </c>
      <c r="DG103">
        <v>0</v>
      </c>
      <c r="DH103">
        <v>24.0352</v>
      </c>
      <c r="DI103">
        <v>0</v>
      </c>
      <c r="DJ103">
        <v>0.55609399999999998</v>
      </c>
      <c r="DK103">
        <v>3.7629700000000001</v>
      </c>
      <c r="DL103">
        <v>0.85529699999999997</v>
      </c>
      <c r="DM103">
        <v>0</v>
      </c>
      <c r="DN103">
        <v>80.550600000000003</v>
      </c>
      <c r="DO103">
        <v>21.022500000000001</v>
      </c>
      <c r="DP103">
        <v>122.649</v>
      </c>
      <c r="DQ103">
        <v>287.82</v>
      </c>
      <c r="DR103">
        <v>27.134699999999999</v>
      </c>
      <c r="DS103">
        <v>4.4916</v>
      </c>
    </row>
    <row r="104" spans="1:123" x14ac:dyDescent="0.25">
      <c r="A104" t="s">
        <v>176</v>
      </c>
      <c r="B104" s="5">
        <f t="shared" si="38"/>
        <v>11.4506</v>
      </c>
      <c r="C104" s="5">
        <f t="shared" si="39"/>
        <v>2.4910000000000002E-2</v>
      </c>
      <c r="D104" s="5">
        <f t="shared" si="40"/>
        <v>11.447100000000001</v>
      </c>
      <c r="E104" s="5">
        <f t="shared" si="41"/>
        <v>24.533899999999999</v>
      </c>
      <c r="F104" s="5">
        <f t="shared" si="42"/>
        <v>1.00213</v>
      </c>
      <c r="G104" s="5">
        <f t="shared" si="43"/>
        <v>5.5456200000000004</v>
      </c>
      <c r="H104" s="5">
        <f t="shared" si="44"/>
        <v>3.3390999999999997E-2</v>
      </c>
      <c r="I104" s="5" t="str">
        <f t="shared" si="45"/>
        <v>&lt;0.042</v>
      </c>
      <c r="J104" s="5">
        <f t="shared" si="46"/>
        <v>3.0467000000000001E-2</v>
      </c>
      <c r="K104" s="5" t="str">
        <f t="shared" si="47"/>
        <v>&lt;0.020</v>
      </c>
      <c r="L104" s="5" t="str">
        <f t="shared" si="48"/>
        <v>&lt;0.040</v>
      </c>
      <c r="M104" s="5">
        <v>44.075000000000003</v>
      </c>
      <c r="N104" s="5">
        <v>1.2415</v>
      </c>
      <c r="O104" s="5">
        <f t="shared" si="49"/>
        <v>99.384618000000003</v>
      </c>
      <c r="Q104" s="5">
        <f t="shared" si="50"/>
        <v>24.4969</v>
      </c>
      <c r="R104" s="5">
        <f t="shared" si="51"/>
        <v>4.1551999999999999E-2</v>
      </c>
      <c r="S104" s="5">
        <f t="shared" si="52"/>
        <v>21.629000000000001</v>
      </c>
      <c r="T104" s="5">
        <f t="shared" si="53"/>
        <v>31.562799999999999</v>
      </c>
      <c r="U104" s="5">
        <f t="shared" si="54"/>
        <v>1.29399</v>
      </c>
      <c r="V104" s="5">
        <f t="shared" si="55"/>
        <v>9.1963100000000004</v>
      </c>
      <c r="W104" s="5">
        <f t="shared" si="56"/>
        <v>4.6720999999999999E-2</v>
      </c>
      <c r="X104" s="5" t="str">
        <f t="shared" si="57"/>
        <v>&lt;0.056</v>
      </c>
      <c r="Y104" s="5">
        <f t="shared" si="58"/>
        <v>3.6700000000000003E-2</v>
      </c>
      <c r="Z104" s="5" t="str">
        <f t="shared" si="59"/>
        <v>&lt;0.020</v>
      </c>
      <c r="AA104" s="5" t="str">
        <f t="shared" si="60"/>
        <v>&lt;0.040</v>
      </c>
      <c r="AB104" s="5">
        <v>-8.8800000000000007E-3</v>
      </c>
      <c r="AC104" s="5">
        <v>11.0946</v>
      </c>
      <c r="AD104" s="5">
        <f t="shared" si="61"/>
        <v>99.38969299999998</v>
      </c>
      <c r="AF104" s="8" t="str">
        <f t="shared" si="62"/>
        <v>N/A</v>
      </c>
      <c r="AG104" s="8">
        <f t="shared" si="63"/>
        <v>6.4412527100000004E-3</v>
      </c>
      <c r="AH104" s="8" t="str">
        <f t="shared" si="64"/>
        <v>N/A</v>
      </c>
      <c r="AI104" s="8">
        <f t="shared" si="65"/>
        <v>0.135010297039</v>
      </c>
      <c r="AJ104" s="8">
        <f t="shared" si="66"/>
        <v>3.1719218334000002E-2</v>
      </c>
      <c r="AK104" s="8">
        <f t="shared" si="67"/>
        <v>5.00776695306E-2</v>
      </c>
      <c r="AL104" s="8" t="str">
        <f t="shared" si="68"/>
        <v>N/A</v>
      </c>
      <c r="AM104" s="8" t="str">
        <f t="shared" si="69"/>
        <v>N/A</v>
      </c>
      <c r="AN104" s="8">
        <f t="shared" si="70"/>
        <v>6.1146354990000004E-3</v>
      </c>
      <c r="AO104" s="8">
        <f t="shared" si="71"/>
        <v>8.6920731449999997E-3</v>
      </c>
      <c r="AP104" s="8">
        <f t="shared" si="72"/>
        <v>1.9046211850000001E-2</v>
      </c>
      <c r="AR104">
        <v>11.4506</v>
      </c>
      <c r="AS104">
        <v>2.4910000000000002E-2</v>
      </c>
      <c r="AT104">
        <v>11.447100000000001</v>
      </c>
      <c r="AU104">
        <v>24.533899999999999</v>
      </c>
      <c r="AV104">
        <v>1.00213</v>
      </c>
      <c r="AW104">
        <v>5.5456200000000004</v>
      </c>
      <c r="AX104">
        <v>3.3390999999999997E-2</v>
      </c>
      <c r="AY104">
        <v>-1.4880000000000001E-2</v>
      </c>
      <c r="AZ104">
        <v>3.0467000000000001E-2</v>
      </c>
      <c r="BA104">
        <v>1.3467E-2</v>
      </c>
      <c r="BB104">
        <v>1.3865000000000001E-2</v>
      </c>
      <c r="BC104">
        <v>44.075000000000003</v>
      </c>
      <c r="BD104">
        <v>1.2415</v>
      </c>
      <c r="BE104">
        <v>99.397000000000006</v>
      </c>
      <c r="BG104" s="10">
        <v>24.4969</v>
      </c>
      <c r="BH104" s="10">
        <v>4.1551999999999999E-2</v>
      </c>
      <c r="BI104" s="10">
        <v>21.629000000000001</v>
      </c>
      <c r="BJ104" s="10">
        <v>31.562799999999999</v>
      </c>
      <c r="BK104" s="10">
        <v>1.29399</v>
      </c>
      <c r="BL104" s="10">
        <v>9.1963100000000004</v>
      </c>
      <c r="BM104" s="10">
        <v>4.6720999999999999E-2</v>
      </c>
      <c r="BN104" s="10">
        <v>-2.0060000000000001E-2</v>
      </c>
      <c r="BO104" s="10">
        <v>3.6700000000000003E-2</v>
      </c>
      <c r="BP104" s="10">
        <v>1.3467E-2</v>
      </c>
      <c r="BQ104" s="10">
        <v>1.3865000000000001E-2</v>
      </c>
      <c r="BR104" s="10">
        <v>-8.8800000000000007E-3</v>
      </c>
      <c r="BS104" s="10">
        <v>11.0946</v>
      </c>
      <c r="BT104" s="10">
        <v>99.397000000000006</v>
      </c>
      <c r="BV104">
        <v>7.4038000000000004</v>
      </c>
      <c r="BW104">
        <v>9.4439999999999993E-3</v>
      </c>
      <c r="BX104">
        <v>7.7043900000000001</v>
      </c>
      <c r="BY104">
        <v>7.9778399999999996</v>
      </c>
      <c r="BZ104">
        <v>0.33126</v>
      </c>
      <c r="CA104">
        <v>4.1435500000000003</v>
      </c>
      <c r="CB104">
        <v>1.5129E-2</v>
      </c>
      <c r="CC104">
        <v>-1.176E-2</v>
      </c>
      <c r="CD104">
        <v>1.4149999999999999E-2</v>
      </c>
      <c r="CE104">
        <v>6.8979999999999996E-3</v>
      </c>
      <c r="CF104">
        <v>1.3254E-2</v>
      </c>
      <c r="CG104">
        <v>50.025300000000001</v>
      </c>
      <c r="CH104">
        <v>22.366700000000002</v>
      </c>
      <c r="CI104">
        <v>100</v>
      </c>
      <c r="CK104">
        <v>0</v>
      </c>
      <c r="CL104">
        <v>1.2989000000000001E-2</v>
      </c>
      <c r="CM104">
        <v>0</v>
      </c>
      <c r="CN104">
        <v>4.4496000000000001E-2</v>
      </c>
      <c r="CO104">
        <v>2.9079000000000001E-2</v>
      </c>
      <c r="CP104">
        <v>1.7566999999999999E-2</v>
      </c>
      <c r="CQ104">
        <v>0</v>
      </c>
      <c r="CR104">
        <v>4.2028999999999997E-2</v>
      </c>
      <c r="CS104">
        <v>1.3879000000000001E-2</v>
      </c>
      <c r="CT104">
        <v>2.0216999999999999E-2</v>
      </c>
      <c r="CU104">
        <v>4.0169999999999997E-2</v>
      </c>
      <c r="CV104">
        <v>0</v>
      </c>
      <c r="CW104">
        <v>2.1666999999999999E-2</v>
      </c>
      <c r="CX104">
        <v>0</v>
      </c>
      <c r="CY104">
        <v>5.7244000000000003E-2</v>
      </c>
      <c r="CZ104">
        <v>3.7547999999999998E-2</v>
      </c>
      <c r="DA104">
        <v>2.9131000000000001E-2</v>
      </c>
      <c r="DB104">
        <v>0</v>
      </c>
      <c r="DC104">
        <v>5.6654000000000003E-2</v>
      </c>
      <c r="DD104">
        <v>1.6719000000000001E-2</v>
      </c>
      <c r="DE104">
        <v>2.0216999999999999E-2</v>
      </c>
      <c r="DF104">
        <v>4.0169999999999997E-2</v>
      </c>
      <c r="DG104">
        <v>0</v>
      </c>
      <c r="DH104">
        <v>25.8581</v>
      </c>
      <c r="DI104">
        <v>0</v>
      </c>
      <c r="DJ104">
        <v>0.55030100000000004</v>
      </c>
      <c r="DK104">
        <v>3.1651799999999999</v>
      </c>
      <c r="DL104">
        <v>0.90301299999999995</v>
      </c>
      <c r="DM104">
        <v>0</v>
      </c>
      <c r="DN104">
        <v>-112.47</v>
      </c>
      <c r="DO104">
        <v>20.069700000000001</v>
      </c>
      <c r="DP104">
        <v>64.543499999999995</v>
      </c>
      <c r="DQ104">
        <v>137.369</v>
      </c>
      <c r="DR104">
        <v>27.054500000000001</v>
      </c>
      <c r="DS104">
        <v>4.4822899999999999</v>
      </c>
    </row>
    <row r="105" spans="1:123" x14ac:dyDescent="0.25">
      <c r="A105" t="s">
        <v>176</v>
      </c>
      <c r="B105" s="5">
        <f t="shared" si="38"/>
        <v>11.4176</v>
      </c>
      <c r="C105" s="5" t="str">
        <f t="shared" si="39"/>
        <v>&lt;0.013</v>
      </c>
      <c r="D105" s="5">
        <f t="shared" si="40"/>
        <v>11.647500000000001</v>
      </c>
      <c r="E105" s="5">
        <f t="shared" si="41"/>
        <v>25.014900000000001</v>
      </c>
      <c r="F105" s="5">
        <f t="shared" si="42"/>
        <v>0.69947800000000004</v>
      </c>
      <c r="G105" s="5">
        <f t="shared" si="43"/>
        <v>5.2841899999999997</v>
      </c>
      <c r="H105" s="5">
        <f t="shared" si="44"/>
        <v>1.4507000000000001E-2</v>
      </c>
      <c r="I105" s="5" t="str">
        <f t="shared" si="45"/>
        <v>&lt;0.034</v>
      </c>
      <c r="J105" s="5">
        <f t="shared" si="46"/>
        <v>0.128107</v>
      </c>
      <c r="K105" s="5">
        <f t="shared" si="47"/>
        <v>2.9891999999999998E-2</v>
      </c>
      <c r="L105" s="5">
        <f t="shared" si="48"/>
        <v>4.5566000000000002E-2</v>
      </c>
      <c r="M105" s="5">
        <v>44.064999999999998</v>
      </c>
      <c r="N105" s="5">
        <v>1.2384999999999999</v>
      </c>
      <c r="O105" s="5">
        <f t="shared" si="49"/>
        <v>99.585239999999999</v>
      </c>
      <c r="Q105" s="5">
        <f t="shared" si="50"/>
        <v>24.426300000000001</v>
      </c>
      <c r="R105" s="5" t="str">
        <f t="shared" si="51"/>
        <v>&lt;0.022</v>
      </c>
      <c r="S105" s="5">
        <f t="shared" si="52"/>
        <v>22.0077</v>
      </c>
      <c r="T105" s="5">
        <f t="shared" si="53"/>
        <v>32.181600000000003</v>
      </c>
      <c r="U105" s="5">
        <f t="shared" si="54"/>
        <v>0.90319199999999999</v>
      </c>
      <c r="V105" s="5">
        <f t="shared" si="55"/>
        <v>8.7627799999999993</v>
      </c>
      <c r="W105" s="5">
        <f t="shared" si="56"/>
        <v>2.0298E-2</v>
      </c>
      <c r="X105" s="5" t="str">
        <f t="shared" si="57"/>
        <v>&lt;0.045</v>
      </c>
      <c r="Y105" s="5">
        <f t="shared" si="58"/>
        <v>0.15431700000000001</v>
      </c>
      <c r="Z105" s="5">
        <f t="shared" si="59"/>
        <v>2.9891999999999998E-2</v>
      </c>
      <c r="AA105" s="5">
        <f t="shared" si="60"/>
        <v>4.5566000000000002E-2</v>
      </c>
      <c r="AB105" s="5">
        <v>-2.5940000000000001E-2</v>
      </c>
      <c r="AC105" s="5">
        <v>11.0679</v>
      </c>
      <c r="AD105" s="5">
        <f t="shared" si="61"/>
        <v>99.573605000000001</v>
      </c>
      <c r="AF105" s="8" t="str">
        <f t="shared" si="62"/>
        <v>N/A</v>
      </c>
      <c r="AG105" s="8">
        <f t="shared" si="63"/>
        <v>6.5326392000000007E-3</v>
      </c>
      <c r="AH105" s="8" t="str">
        <f t="shared" si="64"/>
        <v>N/A</v>
      </c>
      <c r="AI105" s="8">
        <f t="shared" si="65"/>
        <v>0.13619612454000002</v>
      </c>
      <c r="AJ105" s="8">
        <f t="shared" si="66"/>
        <v>2.7298248114800003E-2</v>
      </c>
      <c r="AK105" s="8">
        <f t="shared" si="67"/>
        <v>4.9072000328299996E-2</v>
      </c>
      <c r="AL105" s="8" t="str">
        <f t="shared" si="68"/>
        <v>N/A</v>
      </c>
      <c r="AM105" s="8">
        <f t="shared" si="69"/>
        <v>1.4767247402E-2</v>
      </c>
      <c r="AN105" s="8">
        <f t="shared" si="70"/>
        <v>7.5359455177999995E-3</v>
      </c>
      <c r="AO105" s="8">
        <f t="shared" si="71"/>
        <v>8.3158647239999998E-3</v>
      </c>
      <c r="AP105" s="8">
        <f t="shared" si="72"/>
        <v>1.9455497284000003E-2</v>
      </c>
      <c r="AR105">
        <v>11.4176</v>
      </c>
      <c r="AS105">
        <v>4.0080000000000003E-3</v>
      </c>
      <c r="AT105">
        <v>11.647500000000001</v>
      </c>
      <c r="AU105">
        <v>25.014900000000001</v>
      </c>
      <c r="AV105">
        <v>0.69947800000000004</v>
      </c>
      <c r="AW105">
        <v>5.2841899999999997</v>
      </c>
      <c r="AX105">
        <v>1.4507000000000001E-2</v>
      </c>
      <c r="AY105">
        <v>2.5703E-2</v>
      </c>
      <c r="AZ105">
        <v>0.128107</v>
      </c>
      <c r="BA105">
        <v>2.9891999999999998E-2</v>
      </c>
      <c r="BB105">
        <v>4.5566000000000002E-2</v>
      </c>
      <c r="BC105">
        <v>44.064999999999998</v>
      </c>
      <c r="BD105">
        <v>1.2384999999999999</v>
      </c>
      <c r="BE105">
        <v>99.614900000000006</v>
      </c>
      <c r="BG105" s="10">
        <v>24.426300000000001</v>
      </c>
      <c r="BH105" s="10">
        <v>6.6860000000000001E-3</v>
      </c>
      <c r="BI105" s="10">
        <v>22.0077</v>
      </c>
      <c r="BJ105" s="10">
        <v>32.181600000000003</v>
      </c>
      <c r="BK105" s="10">
        <v>0.90319199999999999</v>
      </c>
      <c r="BL105" s="10">
        <v>8.7627799999999993</v>
      </c>
      <c r="BM105" s="10">
        <v>2.0298E-2</v>
      </c>
      <c r="BN105" s="10">
        <v>3.4646999999999997E-2</v>
      </c>
      <c r="BO105" s="10">
        <v>0.15431700000000001</v>
      </c>
      <c r="BP105" s="10">
        <v>2.9891999999999998E-2</v>
      </c>
      <c r="BQ105" s="10">
        <v>4.5566000000000002E-2</v>
      </c>
      <c r="BR105" s="10">
        <v>-2.5940000000000001E-2</v>
      </c>
      <c r="BS105" s="10">
        <v>11.0679</v>
      </c>
      <c r="BT105" s="10">
        <v>99.614900000000006</v>
      </c>
      <c r="BV105">
        <v>7.3818200000000003</v>
      </c>
      <c r="BW105">
        <v>1.5200000000000001E-3</v>
      </c>
      <c r="BX105">
        <v>7.8385800000000003</v>
      </c>
      <c r="BY105">
        <v>8.1334999999999997</v>
      </c>
      <c r="BZ105">
        <v>0.23119600000000001</v>
      </c>
      <c r="CA105">
        <v>3.9478599999999999</v>
      </c>
      <c r="CB105">
        <v>6.5719999999999997E-3</v>
      </c>
      <c r="CC105">
        <v>2.0301E-2</v>
      </c>
      <c r="CD105">
        <v>5.9491000000000002E-2</v>
      </c>
      <c r="CE105">
        <v>1.5310000000000001E-2</v>
      </c>
      <c r="CF105">
        <v>4.3552E-2</v>
      </c>
      <c r="CG105">
        <v>50.009500000000003</v>
      </c>
      <c r="CH105">
        <v>22.3108</v>
      </c>
      <c r="CI105">
        <v>100</v>
      </c>
      <c r="CK105">
        <v>0</v>
      </c>
      <c r="CL105">
        <v>1.3754000000000001E-2</v>
      </c>
      <c r="CM105">
        <v>0</v>
      </c>
      <c r="CN105">
        <v>4.3444999999999998E-2</v>
      </c>
      <c r="CO105">
        <v>2.8024E-2</v>
      </c>
      <c r="CP105">
        <v>1.9081000000000001E-2</v>
      </c>
      <c r="CQ105">
        <v>0</v>
      </c>
      <c r="CR105">
        <v>3.4091000000000003E-2</v>
      </c>
      <c r="CS105">
        <v>1.4407E-2</v>
      </c>
      <c r="CT105">
        <v>1.7777000000000001E-2</v>
      </c>
      <c r="CU105">
        <v>4.0517999999999998E-2</v>
      </c>
      <c r="CV105">
        <v>0</v>
      </c>
      <c r="CW105">
        <v>2.2943000000000002E-2</v>
      </c>
      <c r="CX105">
        <v>0</v>
      </c>
      <c r="CY105">
        <v>5.5891999999999997E-2</v>
      </c>
      <c r="CZ105">
        <v>3.6186000000000003E-2</v>
      </c>
      <c r="DA105">
        <v>3.1642000000000003E-2</v>
      </c>
      <c r="DB105">
        <v>0</v>
      </c>
      <c r="DC105">
        <v>4.5954000000000002E-2</v>
      </c>
      <c r="DD105">
        <v>1.7354000000000001E-2</v>
      </c>
      <c r="DE105">
        <v>1.7777000000000001E-2</v>
      </c>
      <c r="DF105">
        <v>4.0517999999999998E-2</v>
      </c>
      <c r="DG105">
        <v>0</v>
      </c>
      <c r="DH105">
        <v>162.99</v>
      </c>
      <c r="DI105">
        <v>0</v>
      </c>
      <c r="DJ105">
        <v>0.54446000000000006</v>
      </c>
      <c r="DK105">
        <v>3.90266</v>
      </c>
      <c r="DL105">
        <v>0.92865699999999995</v>
      </c>
      <c r="DM105">
        <v>0</v>
      </c>
      <c r="DN105">
        <v>57.453400000000002</v>
      </c>
      <c r="DO105">
        <v>5.8825399999999997</v>
      </c>
      <c r="DP105">
        <v>27.819700000000001</v>
      </c>
      <c r="DQ105">
        <v>42.697400000000002</v>
      </c>
      <c r="DR105">
        <v>27.035499999999999</v>
      </c>
      <c r="DS105">
        <v>4.3653000000000004</v>
      </c>
    </row>
    <row r="106" spans="1:123" x14ac:dyDescent="0.25">
      <c r="A106" t="s">
        <v>177</v>
      </c>
      <c r="B106" s="5">
        <f t="shared" si="38"/>
        <v>11.4191</v>
      </c>
      <c r="C106" s="5">
        <f t="shared" si="39"/>
        <v>1.5812E-2</v>
      </c>
      <c r="D106" s="5">
        <f t="shared" si="40"/>
        <v>11.597799999999999</v>
      </c>
      <c r="E106" s="5">
        <f t="shared" si="41"/>
        <v>24.923999999999999</v>
      </c>
      <c r="F106" s="5">
        <f t="shared" si="42"/>
        <v>0.67460100000000001</v>
      </c>
      <c r="G106" s="5">
        <f t="shared" si="43"/>
        <v>5.3159200000000002</v>
      </c>
      <c r="H106" s="5">
        <f t="shared" si="44"/>
        <v>4.5297999999999998E-2</v>
      </c>
      <c r="I106" s="5" t="str">
        <f t="shared" si="45"/>
        <v>&lt;0.041</v>
      </c>
      <c r="J106" s="5">
        <f t="shared" si="46"/>
        <v>0.14993000000000001</v>
      </c>
      <c r="K106" s="5" t="str">
        <f t="shared" si="47"/>
        <v>&lt;0.020</v>
      </c>
      <c r="L106" s="5" t="str">
        <f t="shared" si="48"/>
        <v>&lt;0.040</v>
      </c>
      <c r="M106" s="5">
        <v>44.050600000000003</v>
      </c>
      <c r="N106" s="5">
        <v>1.2400199999999999</v>
      </c>
      <c r="O106" s="5">
        <f t="shared" si="49"/>
        <v>99.433081000000001</v>
      </c>
      <c r="Q106" s="5">
        <f t="shared" si="50"/>
        <v>24.429500000000001</v>
      </c>
      <c r="R106" s="5">
        <f t="shared" si="51"/>
        <v>2.6374999999999999E-2</v>
      </c>
      <c r="S106" s="5">
        <f t="shared" si="52"/>
        <v>21.913900000000002</v>
      </c>
      <c r="T106" s="5">
        <f t="shared" si="53"/>
        <v>32.064599999999999</v>
      </c>
      <c r="U106" s="5">
        <f t="shared" si="54"/>
        <v>0.87107000000000001</v>
      </c>
      <c r="V106" s="5">
        <f t="shared" si="55"/>
        <v>8.8153900000000007</v>
      </c>
      <c r="W106" s="5">
        <f t="shared" si="56"/>
        <v>6.3380000000000006E-2</v>
      </c>
      <c r="X106" s="5" t="str">
        <f t="shared" si="57"/>
        <v>&lt;0.055</v>
      </c>
      <c r="Y106" s="5">
        <f t="shared" si="58"/>
        <v>0.18060399999999999</v>
      </c>
      <c r="Z106" s="5" t="str">
        <f t="shared" si="59"/>
        <v>&lt;0.020</v>
      </c>
      <c r="AA106" s="5" t="str">
        <f t="shared" si="60"/>
        <v>&lt;0.040</v>
      </c>
      <c r="AB106" s="5">
        <v>-1.167E-2</v>
      </c>
      <c r="AC106" s="5">
        <v>11.0814</v>
      </c>
      <c r="AD106" s="5">
        <f t="shared" si="61"/>
        <v>99.434549000000004</v>
      </c>
      <c r="AF106" s="8" t="str">
        <f t="shared" si="62"/>
        <v>N/A</v>
      </c>
      <c r="AG106" s="8">
        <f t="shared" si="63"/>
        <v>6.4205100359999998E-3</v>
      </c>
      <c r="AH106" s="8" t="str">
        <f t="shared" si="64"/>
        <v>N/A</v>
      </c>
      <c r="AI106" s="8">
        <f t="shared" si="65"/>
        <v>0.13575380004000001</v>
      </c>
      <c r="AJ106" s="8">
        <f t="shared" si="66"/>
        <v>2.7355542770699997E-2</v>
      </c>
      <c r="AK106" s="8">
        <f t="shared" si="67"/>
        <v>4.9111392715999999E-2</v>
      </c>
      <c r="AL106" s="8" t="str">
        <f t="shared" si="68"/>
        <v>N/A</v>
      </c>
      <c r="AM106" s="8" t="str">
        <f t="shared" si="69"/>
        <v>N/A</v>
      </c>
      <c r="AN106" s="8">
        <f t="shared" si="70"/>
        <v>7.2546629100000001E-3</v>
      </c>
      <c r="AO106" s="8">
        <f t="shared" si="71"/>
        <v>8.4993432299999994E-3</v>
      </c>
      <c r="AP106" s="8">
        <f t="shared" si="72"/>
        <v>1.9235355150000001E-2</v>
      </c>
      <c r="AR106">
        <v>11.4191</v>
      </c>
      <c r="AS106">
        <v>1.5812E-2</v>
      </c>
      <c r="AT106">
        <v>11.597799999999999</v>
      </c>
      <c r="AU106">
        <v>24.923999999999999</v>
      </c>
      <c r="AV106">
        <v>0.67460100000000001</v>
      </c>
      <c r="AW106">
        <v>5.3159200000000002</v>
      </c>
      <c r="AX106">
        <v>4.5297999999999998E-2</v>
      </c>
      <c r="AY106">
        <v>-4.3699999999999998E-3</v>
      </c>
      <c r="AZ106">
        <v>0.14993000000000001</v>
      </c>
      <c r="BA106">
        <v>8.8830000000000003E-3</v>
      </c>
      <c r="BB106">
        <v>2.2935000000000001E-2</v>
      </c>
      <c r="BC106">
        <v>44.050600000000003</v>
      </c>
      <c r="BD106">
        <v>1.2400199999999999</v>
      </c>
      <c r="BE106">
        <v>99.460499999999996</v>
      </c>
      <c r="BG106" s="10">
        <v>24.429500000000001</v>
      </c>
      <c r="BH106" s="10">
        <v>2.6374999999999999E-2</v>
      </c>
      <c r="BI106" s="10">
        <v>21.913900000000002</v>
      </c>
      <c r="BJ106" s="10">
        <v>32.064599999999999</v>
      </c>
      <c r="BK106" s="10">
        <v>0.87107000000000001</v>
      </c>
      <c r="BL106" s="10">
        <v>8.8153900000000007</v>
      </c>
      <c r="BM106" s="10">
        <v>6.3380000000000006E-2</v>
      </c>
      <c r="BN106" s="10">
        <v>-5.8999999999999999E-3</v>
      </c>
      <c r="BO106" s="10">
        <v>0.18060399999999999</v>
      </c>
      <c r="BP106" s="10">
        <v>8.8830000000000003E-3</v>
      </c>
      <c r="BQ106" s="10">
        <v>2.2935000000000001E-2</v>
      </c>
      <c r="BR106" s="10">
        <v>-1.167E-2</v>
      </c>
      <c r="BS106" s="10">
        <v>11.0814</v>
      </c>
      <c r="BT106" s="10">
        <v>99.460499999999996</v>
      </c>
      <c r="BV106">
        <v>7.3874500000000003</v>
      </c>
      <c r="BW106">
        <v>5.9979999999999999E-3</v>
      </c>
      <c r="BX106">
        <v>7.8100899999999998</v>
      </c>
      <c r="BY106">
        <v>8.1090599999999995</v>
      </c>
      <c r="BZ106">
        <v>0.22311400000000001</v>
      </c>
      <c r="CA106">
        <v>3.9740799999999998</v>
      </c>
      <c r="CB106">
        <v>2.0535000000000001E-2</v>
      </c>
      <c r="CC106">
        <v>-3.46E-3</v>
      </c>
      <c r="CD106">
        <v>6.9668999999999995E-2</v>
      </c>
      <c r="CE106">
        <v>4.5529999999999998E-3</v>
      </c>
      <c r="CF106">
        <v>2.1935E-2</v>
      </c>
      <c r="CG106">
        <v>50.024799999999999</v>
      </c>
      <c r="CH106">
        <v>22.3522</v>
      </c>
      <c r="CI106">
        <v>100</v>
      </c>
      <c r="CK106">
        <v>0</v>
      </c>
      <c r="CL106">
        <v>1.3194000000000001E-2</v>
      </c>
      <c r="CM106">
        <v>0</v>
      </c>
      <c r="CN106">
        <v>3.9802999999999998E-2</v>
      </c>
      <c r="CO106">
        <v>2.9853999999999999E-2</v>
      </c>
      <c r="CP106">
        <v>1.8134000000000001E-2</v>
      </c>
      <c r="CQ106">
        <v>0</v>
      </c>
      <c r="CR106">
        <v>4.1266999999999998E-2</v>
      </c>
      <c r="CS106">
        <v>1.2648E-2</v>
      </c>
      <c r="CT106">
        <v>2.0101999999999998E-2</v>
      </c>
      <c r="CU106">
        <v>4.0422E-2</v>
      </c>
      <c r="CV106">
        <v>0</v>
      </c>
      <c r="CW106">
        <v>2.2009000000000001E-2</v>
      </c>
      <c r="CX106">
        <v>0</v>
      </c>
      <c r="CY106">
        <v>5.1207000000000003E-2</v>
      </c>
      <c r="CZ106">
        <v>3.8549E-2</v>
      </c>
      <c r="DA106">
        <v>3.0071000000000001E-2</v>
      </c>
      <c r="DB106">
        <v>0</v>
      </c>
      <c r="DC106">
        <v>5.5627000000000003E-2</v>
      </c>
      <c r="DD106">
        <v>1.5236E-2</v>
      </c>
      <c r="DE106">
        <v>2.0101999999999998E-2</v>
      </c>
      <c r="DF106">
        <v>4.0422E-2</v>
      </c>
      <c r="DG106">
        <v>0</v>
      </c>
      <c r="DH106">
        <v>40.6053</v>
      </c>
      <c r="DI106">
        <v>0</v>
      </c>
      <c r="DJ106">
        <v>0.54467100000000002</v>
      </c>
      <c r="DK106">
        <v>4.0550699999999997</v>
      </c>
      <c r="DL106">
        <v>0.92385499999999998</v>
      </c>
      <c r="DM106">
        <v>0</v>
      </c>
      <c r="DN106">
        <v>-382.3</v>
      </c>
      <c r="DO106">
        <v>4.8387000000000002</v>
      </c>
      <c r="DP106">
        <v>95.680999999999997</v>
      </c>
      <c r="DQ106">
        <v>83.869</v>
      </c>
      <c r="DR106">
        <v>27.035499999999999</v>
      </c>
      <c r="DS106">
        <v>4.3653000000000004</v>
      </c>
    </row>
    <row r="107" spans="1:123" x14ac:dyDescent="0.25">
      <c r="A107" t="s">
        <v>178</v>
      </c>
      <c r="B107" s="5">
        <f t="shared" si="38"/>
        <v>11.419</v>
      </c>
      <c r="C107" s="5">
        <f t="shared" si="39"/>
        <v>2.8022999999999999E-2</v>
      </c>
      <c r="D107" s="5">
        <f t="shared" si="40"/>
        <v>11.4598</v>
      </c>
      <c r="E107" s="5">
        <f t="shared" si="41"/>
        <v>24.367899999999999</v>
      </c>
      <c r="F107" s="5">
        <f t="shared" si="42"/>
        <v>0.92986199999999997</v>
      </c>
      <c r="G107" s="5">
        <f t="shared" si="43"/>
        <v>5.5585899999999997</v>
      </c>
      <c r="H107" s="5">
        <f t="shared" si="44"/>
        <v>7.0819999999999998E-3</v>
      </c>
      <c r="I107" s="5" t="str">
        <f t="shared" si="45"/>
        <v>&lt;0.036</v>
      </c>
      <c r="J107" s="5">
        <f t="shared" si="46"/>
        <v>3.3765999999999997E-2</v>
      </c>
      <c r="K107" s="5" t="str">
        <f t="shared" si="47"/>
        <v>&lt;0.024</v>
      </c>
      <c r="L107" s="5" t="str">
        <f t="shared" si="48"/>
        <v>&lt;0.040</v>
      </c>
      <c r="M107" s="5">
        <v>44.021599999999999</v>
      </c>
      <c r="N107" s="5">
        <v>1.2440599999999999</v>
      </c>
      <c r="O107" s="5">
        <f t="shared" si="49"/>
        <v>99.069682999999998</v>
      </c>
      <c r="Q107" s="5">
        <f t="shared" si="50"/>
        <v>24.429400000000001</v>
      </c>
      <c r="R107" s="5">
        <f t="shared" si="51"/>
        <v>4.6744000000000001E-2</v>
      </c>
      <c r="S107" s="5">
        <f t="shared" si="52"/>
        <v>21.653199999999998</v>
      </c>
      <c r="T107" s="5">
        <f t="shared" si="53"/>
        <v>31.3492</v>
      </c>
      <c r="U107" s="5">
        <f t="shared" si="54"/>
        <v>1.2006699999999999</v>
      </c>
      <c r="V107" s="5">
        <f t="shared" si="55"/>
        <v>9.2178100000000001</v>
      </c>
      <c r="W107" s="5">
        <f t="shared" si="56"/>
        <v>9.9089999999999994E-3</v>
      </c>
      <c r="X107" s="5" t="str">
        <f t="shared" si="57"/>
        <v>&lt;0.048</v>
      </c>
      <c r="Y107" s="5">
        <f t="shared" si="58"/>
        <v>4.0675000000000003E-2</v>
      </c>
      <c r="Z107" s="5" t="str">
        <f t="shared" si="59"/>
        <v>&lt;0.024</v>
      </c>
      <c r="AA107" s="5" t="str">
        <f t="shared" si="60"/>
        <v>&lt;0.040</v>
      </c>
      <c r="AB107" s="5">
        <v>1.5679999999999999E-3</v>
      </c>
      <c r="AC107" s="5">
        <v>11.1175</v>
      </c>
      <c r="AD107" s="5">
        <f t="shared" si="61"/>
        <v>99.066676000000001</v>
      </c>
      <c r="AF107" s="8" t="str">
        <f t="shared" si="62"/>
        <v>N/A</v>
      </c>
      <c r="AG107" s="8">
        <f t="shared" si="63"/>
        <v>6.7145910299999997E-3</v>
      </c>
      <c r="AH107" s="8" t="str">
        <f t="shared" si="64"/>
        <v>N/A</v>
      </c>
      <c r="AI107" s="8">
        <f t="shared" si="65"/>
        <v>0.13452615977699997</v>
      </c>
      <c r="AJ107" s="8">
        <f t="shared" si="66"/>
        <v>3.0249154749599997E-2</v>
      </c>
      <c r="AK107" s="8">
        <f t="shared" si="67"/>
        <v>5.0202683514500003E-2</v>
      </c>
      <c r="AL107" s="8" t="str">
        <f t="shared" si="68"/>
        <v>N/A</v>
      </c>
      <c r="AM107" s="8">
        <f t="shared" si="69"/>
        <v>1.506452466E-2</v>
      </c>
      <c r="AN107" s="8">
        <f t="shared" si="70"/>
        <v>5.9464627280000001E-3</v>
      </c>
      <c r="AO107" s="8" t="str">
        <f t="shared" si="71"/>
        <v>N/A</v>
      </c>
      <c r="AP107" s="8" t="str">
        <f t="shared" si="72"/>
        <v>N/A</v>
      </c>
      <c r="AR107">
        <v>11.419</v>
      </c>
      <c r="AS107">
        <v>2.8022999999999999E-2</v>
      </c>
      <c r="AT107">
        <v>11.4598</v>
      </c>
      <c r="AU107">
        <v>24.367899999999999</v>
      </c>
      <c r="AV107">
        <v>0.92986199999999997</v>
      </c>
      <c r="AW107">
        <v>5.5585899999999997</v>
      </c>
      <c r="AX107">
        <v>7.0819999999999998E-3</v>
      </c>
      <c r="AY107">
        <v>8.8859999999999998E-3</v>
      </c>
      <c r="AZ107">
        <v>3.3765999999999997E-2</v>
      </c>
      <c r="BA107">
        <v>-5.8599999999999998E-3</v>
      </c>
      <c r="BB107">
        <v>-5.8E-4</v>
      </c>
      <c r="BC107">
        <v>44.021599999999999</v>
      </c>
      <c r="BD107">
        <v>1.2440599999999999</v>
      </c>
      <c r="BE107">
        <v>99.072199999999995</v>
      </c>
      <c r="BG107" s="10">
        <v>24.429400000000001</v>
      </c>
      <c r="BH107" s="10">
        <v>4.6744000000000001E-2</v>
      </c>
      <c r="BI107" s="10">
        <v>21.653199999999998</v>
      </c>
      <c r="BJ107" s="10">
        <v>31.3492</v>
      </c>
      <c r="BK107" s="10">
        <v>1.2006699999999999</v>
      </c>
      <c r="BL107" s="10">
        <v>9.2178100000000001</v>
      </c>
      <c r="BM107" s="10">
        <v>9.9089999999999994E-3</v>
      </c>
      <c r="BN107" s="10">
        <v>1.1978000000000001E-2</v>
      </c>
      <c r="BO107" s="10">
        <v>4.0675000000000003E-2</v>
      </c>
      <c r="BP107" s="10">
        <v>-5.8599999999999998E-3</v>
      </c>
      <c r="BQ107" s="10">
        <v>-5.8E-4</v>
      </c>
      <c r="BR107" s="10">
        <v>1.5679999999999999E-3</v>
      </c>
      <c r="BS107" s="10">
        <v>11.1175</v>
      </c>
      <c r="BT107" s="10">
        <v>99.072199999999995</v>
      </c>
      <c r="BV107">
        <v>7.3914400000000002</v>
      </c>
      <c r="BW107">
        <v>1.0636E-2</v>
      </c>
      <c r="BX107">
        <v>7.7213599999999998</v>
      </c>
      <c r="BY107">
        <v>7.9324500000000002</v>
      </c>
      <c r="BZ107">
        <v>0.30770500000000001</v>
      </c>
      <c r="CA107">
        <v>4.1577500000000001</v>
      </c>
      <c r="CB107">
        <v>3.212E-3</v>
      </c>
      <c r="CC107">
        <v>7.0270000000000003E-3</v>
      </c>
      <c r="CD107">
        <v>1.5699000000000001E-2</v>
      </c>
      <c r="CE107">
        <v>-3.0000000000000001E-3</v>
      </c>
      <c r="CF107">
        <v>-5.5000000000000003E-4</v>
      </c>
      <c r="CG107">
        <v>50.019100000000002</v>
      </c>
      <c r="CH107">
        <v>22.437200000000001</v>
      </c>
      <c r="CI107">
        <v>100</v>
      </c>
      <c r="CK107">
        <v>0</v>
      </c>
      <c r="CL107">
        <v>1.3514999999999999E-2</v>
      </c>
      <c r="CM107">
        <v>0</v>
      </c>
      <c r="CN107">
        <v>4.3767E-2</v>
      </c>
      <c r="CO107">
        <v>2.6476E-2</v>
      </c>
      <c r="CP107">
        <v>1.8748999999999998E-2</v>
      </c>
      <c r="CQ107">
        <v>0</v>
      </c>
      <c r="CR107">
        <v>3.6212000000000001E-2</v>
      </c>
      <c r="CS107">
        <v>1.3305000000000001E-2</v>
      </c>
      <c r="CT107">
        <v>2.4E-2</v>
      </c>
      <c r="CU107">
        <v>4.0568E-2</v>
      </c>
      <c r="CV107">
        <v>0</v>
      </c>
      <c r="CW107">
        <v>2.2544000000000002E-2</v>
      </c>
      <c r="CX107">
        <v>0</v>
      </c>
      <c r="CY107">
        <v>5.6306000000000002E-2</v>
      </c>
      <c r="CZ107">
        <v>3.4187000000000002E-2</v>
      </c>
      <c r="DA107">
        <v>3.1092000000000002E-2</v>
      </c>
      <c r="DB107">
        <v>0</v>
      </c>
      <c r="DC107">
        <v>4.8813000000000002E-2</v>
      </c>
      <c r="DD107">
        <v>1.6028000000000001E-2</v>
      </c>
      <c r="DE107">
        <v>2.4E-2</v>
      </c>
      <c r="DF107">
        <v>4.0568E-2</v>
      </c>
      <c r="DG107">
        <v>0</v>
      </c>
      <c r="DH107">
        <v>23.960999999999999</v>
      </c>
      <c r="DI107">
        <v>0</v>
      </c>
      <c r="DJ107">
        <v>0.55206299999999997</v>
      </c>
      <c r="DK107">
        <v>3.2530800000000002</v>
      </c>
      <c r="DL107">
        <v>0.90315500000000004</v>
      </c>
      <c r="DM107">
        <v>0</v>
      </c>
      <c r="DN107">
        <v>169.53100000000001</v>
      </c>
      <c r="DO107">
        <v>17.610800000000001</v>
      </c>
      <c r="DP107">
        <v>-164.48</v>
      </c>
      <c r="DQ107">
        <v>-3310.7</v>
      </c>
      <c r="DR107">
        <v>26.9695</v>
      </c>
      <c r="DS107">
        <v>4.2631899999999998</v>
      </c>
    </row>
    <row r="108" spans="1:123" x14ac:dyDescent="0.25">
      <c r="A108" t="s">
        <v>179</v>
      </c>
      <c r="B108" s="5">
        <f t="shared" si="38"/>
        <v>11.5707</v>
      </c>
      <c r="C108" s="5" t="str">
        <f t="shared" si="39"/>
        <v>&lt;0.013</v>
      </c>
      <c r="D108" s="5">
        <f t="shared" si="40"/>
        <v>10.9152</v>
      </c>
      <c r="E108" s="5">
        <f t="shared" si="41"/>
        <v>26.2529</v>
      </c>
      <c r="F108" s="5">
        <f t="shared" si="42"/>
        <v>0.622309</v>
      </c>
      <c r="G108" s="5">
        <f t="shared" si="43"/>
        <v>5.0581800000000001</v>
      </c>
      <c r="H108" s="5">
        <f t="shared" si="44"/>
        <v>1.9651999999999999E-2</v>
      </c>
      <c r="I108" s="5" t="str">
        <f t="shared" si="45"/>
        <v>&lt;0.035</v>
      </c>
      <c r="J108" s="5">
        <f t="shared" si="46"/>
        <v>4.6408999999999999E-2</v>
      </c>
      <c r="K108" s="5" t="str">
        <f t="shared" si="47"/>
        <v>&lt;0.020</v>
      </c>
      <c r="L108" s="5">
        <f t="shared" si="48"/>
        <v>4.4013999999999998E-2</v>
      </c>
      <c r="M108" s="5">
        <v>43.69</v>
      </c>
      <c r="N108" s="5">
        <v>1.2296</v>
      </c>
      <c r="O108" s="5">
        <f t="shared" si="49"/>
        <v>99.448963999999989</v>
      </c>
      <c r="Q108" s="5">
        <f t="shared" si="50"/>
        <v>24.753799999999998</v>
      </c>
      <c r="R108" s="5" t="str">
        <f t="shared" si="51"/>
        <v>&lt;0.022</v>
      </c>
      <c r="S108" s="5">
        <f t="shared" si="52"/>
        <v>20.623999999999999</v>
      </c>
      <c r="T108" s="5">
        <f t="shared" si="53"/>
        <v>33.7742</v>
      </c>
      <c r="U108" s="5">
        <f t="shared" si="54"/>
        <v>0.80354899999999996</v>
      </c>
      <c r="V108" s="5">
        <f t="shared" si="55"/>
        <v>8.3879900000000003</v>
      </c>
      <c r="W108" s="5">
        <f t="shared" si="56"/>
        <v>2.7497000000000001E-2</v>
      </c>
      <c r="X108" s="5" t="str">
        <f t="shared" si="57"/>
        <v>&lt;0.048</v>
      </c>
      <c r="Y108" s="5">
        <f t="shared" si="58"/>
        <v>5.5904000000000002E-2</v>
      </c>
      <c r="Z108" s="5" t="str">
        <f t="shared" si="59"/>
        <v>&lt;0.020</v>
      </c>
      <c r="AA108" s="5">
        <f t="shared" si="60"/>
        <v>4.4013999999999998E-2</v>
      </c>
      <c r="AB108" s="5">
        <v>-2.1499999999999998E-2</v>
      </c>
      <c r="AC108" s="5">
        <v>10.9884</v>
      </c>
      <c r="AD108" s="5">
        <f t="shared" si="61"/>
        <v>99.437853999999987</v>
      </c>
      <c r="AF108" s="8" t="str">
        <f t="shared" si="62"/>
        <v>N/A</v>
      </c>
      <c r="AG108" s="8">
        <f t="shared" si="63"/>
        <v>6.4857001139999992E-3</v>
      </c>
      <c r="AH108" s="8" t="str">
        <f t="shared" si="64"/>
        <v>N/A</v>
      </c>
      <c r="AI108" s="8">
        <f t="shared" si="65"/>
        <v>0.13939791094900003</v>
      </c>
      <c r="AJ108" s="8">
        <f t="shared" si="66"/>
        <v>2.6429089844600004E-2</v>
      </c>
      <c r="AK108" s="8">
        <f t="shared" si="67"/>
        <v>4.8149827056000002E-2</v>
      </c>
      <c r="AL108" s="8" t="str">
        <f t="shared" si="68"/>
        <v>N/A</v>
      </c>
      <c r="AM108" s="8">
        <f t="shared" si="69"/>
        <v>1.4903646800000002E-2</v>
      </c>
      <c r="AN108" s="8">
        <f t="shared" si="70"/>
        <v>6.1306753089999996E-3</v>
      </c>
      <c r="AO108" s="8">
        <f t="shared" si="71"/>
        <v>8.9005929929999988E-3</v>
      </c>
      <c r="AP108" s="8">
        <f t="shared" si="72"/>
        <v>1.9010614907999997E-2</v>
      </c>
      <c r="AR108">
        <v>11.5707</v>
      </c>
      <c r="AS108">
        <v>1.3058999999999999E-2</v>
      </c>
      <c r="AT108">
        <v>10.9152</v>
      </c>
      <c r="AU108">
        <v>26.2529</v>
      </c>
      <c r="AV108">
        <v>0.622309</v>
      </c>
      <c r="AW108">
        <v>5.0581800000000001</v>
      </c>
      <c r="AX108">
        <v>1.9651999999999999E-2</v>
      </c>
      <c r="AY108">
        <v>6.6680000000000003E-3</v>
      </c>
      <c r="AZ108">
        <v>4.6408999999999999E-2</v>
      </c>
      <c r="BA108">
        <v>1.3113E-2</v>
      </c>
      <c r="BB108">
        <v>4.4013999999999998E-2</v>
      </c>
      <c r="BC108">
        <v>43.69</v>
      </c>
      <c r="BD108">
        <v>1.2296</v>
      </c>
      <c r="BE108">
        <v>99.481800000000007</v>
      </c>
      <c r="BG108" s="10">
        <v>24.753799999999998</v>
      </c>
      <c r="BH108" s="10">
        <v>2.1781999999999999E-2</v>
      </c>
      <c r="BI108" s="10">
        <v>20.623999999999999</v>
      </c>
      <c r="BJ108" s="10">
        <v>33.7742</v>
      </c>
      <c r="BK108" s="10">
        <v>0.80354899999999996</v>
      </c>
      <c r="BL108" s="10">
        <v>8.3879900000000003</v>
      </c>
      <c r="BM108" s="10">
        <v>2.7497000000000001E-2</v>
      </c>
      <c r="BN108" s="10">
        <v>8.9879999999999995E-3</v>
      </c>
      <c r="BO108" s="10">
        <v>5.5904000000000002E-2</v>
      </c>
      <c r="BP108" s="10">
        <v>1.3113E-2</v>
      </c>
      <c r="BQ108" s="10">
        <v>4.4013999999999998E-2</v>
      </c>
      <c r="BR108" s="10">
        <v>-2.1499999999999998E-2</v>
      </c>
      <c r="BS108" s="10">
        <v>10.9884</v>
      </c>
      <c r="BT108" s="10">
        <v>99.481800000000007</v>
      </c>
      <c r="BV108">
        <v>7.54331</v>
      </c>
      <c r="BW108">
        <v>4.9919999999999999E-3</v>
      </c>
      <c r="BX108">
        <v>7.4071400000000001</v>
      </c>
      <c r="BY108">
        <v>8.6073699999999995</v>
      </c>
      <c r="BZ108">
        <v>0.20740900000000001</v>
      </c>
      <c r="CA108">
        <v>3.8105899999999999</v>
      </c>
      <c r="CB108">
        <v>8.9779999999999999E-3</v>
      </c>
      <c r="CC108">
        <v>5.3099999999999996E-3</v>
      </c>
      <c r="CD108">
        <v>2.1732000000000001E-2</v>
      </c>
      <c r="CE108">
        <v>6.7720000000000002E-3</v>
      </c>
      <c r="CF108">
        <v>4.2419999999999999E-2</v>
      </c>
      <c r="CG108">
        <v>49.998399999999997</v>
      </c>
      <c r="CH108">
        <v>22.335599999999999</v>
      </c>
      <c r="CI108">
        <v>100</v>
      </c>
      <c r="CK108">
        <v>0</v>
      </c>
      <c r="CL108">
        <v>1.3412E-2</v>
      </c>
      <c r="CM108">
        <v>0</v>
      </c>
      <c r="CN108">
        <v>4.4485999999999998E-2</v>
      </c>
      <c r="CO108">
        <v>2.9371000000000001E-2</v>
      </c>
      <c r="CP108">
        <v>1.7741E-2</v>
      </c>
      <c r="CQ108">
        <v>0</v>
      </c>
      <c r="CR108">
        <v>3.5973999999999999E-2</v>
      </c>
      <c r="CS108">
        <v>1.3317000000000001E-2</v>
      </c>
      <c r="CT108">
        <v>2.0785000000000001E-2</v>
      </c>
      <c r="CU108">
        <v>3.9588999999999999E-2</v>
      </c>
      <c r="CV108">
        <v>0</v>
      </c>
      <c r="CW108">
        <v>2.2372E-2</v>
      </c>
      <c r="CX108">
        <v>0</v>
      </c>
      <c r="CY108">
        <v>5.7230999999999997E-2</v>
      </c>
      <c r="CZ108">
        <v>3.7925E-2</v>
      </c>
      <c r="DA108">
        <v>2.9419000000000001E-2</v>
      </c>
      <c r="DB108">
        <v>0</v>
      </c>
      <c r="DC108">
        <v>4.8492E-2</v>
      </c>
      <c r="DD108">
        <v>1.6042000000000001E-2</v>
      </c>
      <c r="DE108">
        <v>2.0785000000000001E-2</v>
      </c>
      <c r="DF108">
        <v>3.9588999999999999E-2</v>
      </c>
      <c r="DG108">
        <v>0</v>
      </c>
      <c r="DH108">
        <v>49.6646</v>
      </c>
      <c r="DI108">
        <v>0</v>
      </c>
      <c r="DJ108">
        <v>0.53098100000000004</v>
      </c>
      <c r="DK108">
        <v>4.2469400000000004</v>
      </c>
      <c r="DL108">
        <v>0.95191999999999999</v>
      </c>
      <c r="DM108">
        <v>0</v>
      </c>
      <c r="DN108">
        <v>223.51</v>
      </c>
      <c r="DO108">
        <v>13.210100000000001</v>
      </c>
      <c r="DP108">
        <v>67.876099999999994</v>
      </c>
      <c r="DQ108">
        <v>43.1922</v>
      </c>
      <c r="DR108">
        <v>26.820599999999999</v>
      </c>
      <c r="DS108">
        <v>4.2058999999999997</v>
      </c>
    </row>
    <row r="109" spans="1:123" x14ac:dyDescent="0.25">
      <c r="A109" t="s">
        <v>180</v>
      </c>
      <c r="B109" s="5">
        <f t="shared" si="38"/>
        <v>11.339399999999999</v>
      </c>
      <c r="C109" s="5" t="str">
        <f t="shared" si="39"/>
        <v>&lt;0.013</v>
      </c>
      <c r="D109" s="5">
        <f t="shared" si="40"/>
        <v>11.6403</v>
      </c>
      <c r="E109" s="5">
        <f t="shared" si="41"/>
        <v>24.899899999999999</v>
      </c>
      <c r="F109" s="5">
        <f t="shared" si="42"/>
        <v>0.69238200000000005</v>
      </c>
      <c r="G109" s="5">
        <f t="shared" si="43"/>
        <v>5.4592299999999998</v>
      </c>
      <c r="H109" s="5" t="str">
        <f t="shared" si="44"/>
        <v>&lt;0</v>
      </c>
      <c r="I109" s="5" t="str">
        <f t="shared" si="45"/>
        <v>&lt;0.038</v>
      </c>
      <c r="J109" s="5">
        <f t="shared" si="46"/>
        <v>5.1734000000000002E-2</v>
      </c>
      <c r="K109" s="5" t="str">
        <f t="shared" si="47"/>
        <v>&lt;0.024</v>
      </c>
      <c r="L109" s="5" t="str">
        <f t="shared" si="48"/>
        <v>&lt;0.040</v>
      </c>
      <c r="M109" s="5">
        <v>44.082900000000002</v>
      </c>
      <c r="N109" s="5">
        <v>1.24129</v>
      </c>
      <c r="O109" s="5">
        <f t="shared" si="49"/>
        <v>99.407136000000008</v>
      </c>
      <c r="Q109" s="5">
        <f t="shared" si="50"/>
        <v>24.2591</v>
      </c>
      <c r="R109" s="5" t="str">
        <f t="shared" si="51"/>
        <v>&lt;0.022</v>
      </c>
      <c r="S109" s="5">
        <f t="shared" si="52"/>
        <v>21.9941</v>
      </c>
      <c r="T109" s="5">
        <f t="shared" si="53"/>
        <v>32.033700000000003</v>
      </c>
      <c r="U109" s="5">
        <f t="shared" si="54"/>
        <v>0.89402899999999996</v>
      </c>
      <c r="V109" s="5">
        <f t="shared" si="55"/>
        <v>9.0530399999999993</v>
      </c>
      <c r="W109" s="5" t="str">
        <f t="shared" si="56"/>
        <v>&lt;0</v>
      </c>
      <c r="X109" s="5" t="str">
        <f t="shared" si="57"/>
        <v>&lt;0.052</v>
      </c>
      <c r="Y109" s="5">
        <f t="shared" si="58"/>
        <v>6.2318999999999999E-2</v>
      </c>
      <c r="Z109" s="5" t="str">
        <f t="shared" si="59"/>
        <v>&lt;0.024</v>
      </c>
      <c r="AA109" s="5" t="str">
        <f t="shared" si="60"/>
        <v>&lt;0.040</v>
      </c>
      <c r="AB109" s="5">
        <v>2.281E-3</v>
      </c>
      <c r="AC109" s="5">
        <v>11.0928</v>
      </c>
      <c r="AD109" s="5">
        <f t="shared" si="61"/>
        <v>99.391368999999997</v>
      </c>
      <c r="AF109" s="8" t="str">
        <f t="shared" si="62"/>
        <v>N/A</v>
      </c>
      <c r="AG109" s="8">
        <f t="shared" si="63"/>
        <v>6.5667154820000006E-3</v>
      </c>
      <c r="AH109" s="8" t="str">
        <f t="shared" si="64"/>
        <v>N/A</v>
      </c>
      <c r="AI109" s="8">
        <f t="shared" si="65"/>
        <v>0.13568229408899998</v>
      </c>
      <c r="AJ109" s="8">
        <f t="shared" si="66"/>
        <v>2.6827933068600002E-2</v>
      </c>
      <c r="AK109" s="8">
        <f t="shared" si="67"/>
        <v>4.9720483148000004E-2</v>
      </c>
      <c r="AL109" s="8" t="str">
        <f t="shared" si="68"/>
        <v>N/A</v>
      </c>
      <c r="AM109" s="8">
        <f t="shared" si="69"/>
        <v>1.6385271744E-2</v>
      </c>
      <c r="AN109" s="8">
        <f t="shared" si="70"/>
        <v>6.2826804279999997E-3</v>
      </c>
      <c r="AO109" s="8" t="str">
        <f t="shared" si="71"/>
        <v>N/A</v>
      </c>
      <c r="AP109" s="8" t="str">
        <f t="shared" si="72"/>
        <v>N/A</v>
      </c>
      <c r="AR109">
        <v>11.339399999999999</v>
      </c>
      <c r="AS109">
        <v>1.2533000000000001E-2</v>
      </c>
      <c r="AT109">
        <v>11.6403</v>
      </c>
      <c r="AU109">
        <v>24.899899999999999</v>
      </c>
      <c r="AV109">
        <v>0.69238200000000005</v>
      </c>
      <c r="AW109">
        <v>5.4592299999999998</v>
      </c>
      <c r="AX109">
        <v>0</v>
      </c>
      <c r="AY109">
        <v>2.1319000000000001E-2</v>
      </c>
      <c r="AZ109">
        <v>5.1734000000000002E-2</v>
      </c>
      <c r="BA109">
        <v>-9.4599999999999997E-3</v>
      </c>
      <c r="BB109">
        <v>-3.5E-4</v>
      </c>
      <c r="BC109">
        <v>44.082900000000002</v>
      </c>
      <c r="BD109">
        <v>1.24129</v>
      </c>
      <c r="BE109">
        <v>99.431200000000004</v>
      </c>
      <c r="BG109" s="10">
        <v>24.2591</v>
      </c>
      <c r="BH109" s="10">
        <v>2.0905E-2</v>
      </c>
      <c r="BI109" s="10">
        <v>21.9941</v>
      </c>
      <c r="BJ109" s="10">
        <v>32.033700000000003</v>
      </c>
      <c r="BK109" s="10">
        <v>0.89402899999999996</v>
      </c>
      <c r="BL109" s="10">
        <v>9.0530399999999993</v>
      </c>
      <c r="BM109" s="10">
        <v>0</v>
      </c>
      <c r="BN109" s="10">
        <v>2.8736999999999999E-2</v>
      </c>
      <c r="BO109" s="10">
        <v>6.2318999999999999E-2</v>
      </c>
      <c r="BP109" s="10">
        <v>-9.4599999999999997E-3</v>
      </c>
      <c r="BQ109" s="10">
        <v>-3.5E-4</v>
      </c>
      <c r="BR109" s="10">
        <v>2.281E-3</v>
      </c>
      <c r="BS109" s="10">
        <v>11.0928</v>
      </c>
      <c r="BT109" s="10">
        <v>99.431200000000004</v>
      </c>
      <c r="BV109">
        <v>7.3312900000000001</v>
      </c>
      <c r="BW109">
        <v>4.751E-3</v>
      </c>
      <c r="BX109">
        <v>7.8337399999999997</v>
      </c>
      <c r="BY109">
        <v>8.0961400000000001</v>
      </c>
      <c r="BZ109">
        <v>0.228851</v>
      </c>
      <c r="CA109">
        <v>4.07864</v>
      </c>
      <c r="CB109">
        <v>0</v>
      </c>
      <c r="CC109">
        <v>1.6837999999999999E-2</v>
      </c>
      <c r="CD109">
        <v>2.4025000000000001E-2</v>
      </c>
      <c r="CE109">
        <v>-4.8399999999999997E-3</v>
      </c>
      <c r="CF109">
        <v>-3.3E-4</v>
      </c>
      <c r="CG109">
        <v>50.029899999999998</v>
      </c>
      <c r="CH109">
        <v>22.3611</v>
      </c>
      <c r="CI109">
        <v>100</v>
      </c>
      <c r="CK109">
        <v>0</v>
      </c>
      <c r="CL109">
        <v>1.3602E-2</v>
      </c>
      <c r="CM109">
        <v>0</v>
      </c>
      <c r="CN109">
        <v>4.0122999999999999E-2</v>
      </c>
      <c r="CO109">
        <v>2.6424E-2</v>
      </c>
      <c r="CP109">
        <v>1.7975000000000001E-2</v>
      </c>
      <c r="CQ109">
        <v>0</v>
      </c>
      <c r="CR109">
        <v>3.8598E-2</v>
      </c>
      <c r="CS109">
        <v>1.3531E-2</v>
      </c>
      <c r="CT109">
        <v>2.4146999999999998E-2</v>
      </c>
      <c r="CU109">
        <v>4.0211999999999998E-2</v>
      </c>
      <c r="CV109">
        <v>0</v>
      </c>
      <c r="CW109">
        <v>2.2688E-2</v>
      </c>
      <c r="CX109">
        <v>0</v>
      </c>
      <c r="CY109">
        <v>5.1618999999999998E-2</v>
      </c>
      <c r="CZ109">
        <v>3.4119999999999998E-2</v>
      </c>
      <c r="DA109">
        <v>2.9808000000000001E-2</v>
      </c>
      <c r="DB109">
        <v>0</v>
      </c>
      <c r="DC109">
        <v>5.2028999999999999E-2</v>
      </c>
      <c r="DD109">
        <v>1.6299000000000001E-2</v>
      </c>
      <c r="DE109">
        <v>2.4146999999999998E-2</v>
      </c>
      <c r="DF109">
        <v>4.0211999999999998E-2</v>
      </c>
      <c r="DG109">
        <v>0</v>
      </c>
      <c r="DH109">
        <v>52.395400000000002</v>
      </c>
      <c r="DI109">
        <v>0</v>
      </c>
      <c r="DJ109">
        <v>0.54491100000000003</v>
      </c>
      <c r="DK109">
        <v>3.87473</v>
      </c>
      <c r="DL109">
        <v>0.91076000000000001</v>
      </c>
      <c r="DM109">
        <v>0</v>
      </c>
      <c r="DN109">
        <v>76.857600000000005</v>
      </c>
      <c r="DO109">
        <v>12.1442</v>
      </c>
      <c r="DP109">
        <v>-101.41</v>
      </c>
      <c r="DQ109">
        <v>-5418</v>
      </c>
      <c r="DR109">
        <v>26.876200000000001</v>
      </c>
      <c r="DS109">
        <v>4.1904899999999996</v>
      </c>
    </row>
    <row r="110" spans="1:123" x14ac:dyDescent="0.25">
      <c r="A110" t="s">
        <v>181</v>
      </c>
      <c r="B110" s="5">
        <f t="shared" si="38"/>
        <v>11.365399999999999</v>
      </c>
      <c r="C110" s="5">
        <f t="shared" si="39"/>
        <v>1.9720000000000001E-2</v>
      </c>
      <c r="D110" s="5">
        <f t="shared" si="40"/>
        <v>11.252700000000001</v>
      </c>
      <c r="E110" s="5">
        <f t="shared" si="41"/>
        <v>25.284099999999999</v>
      </c>
      <c r="F110" s="5">
        <f t="shared" si="42"/>
        <v>0.69769599999999998</v>
      </c>
      <c r="G110" s="5">
        <f t="shared" si="43"/>
        <v>5.3812300000000004</v>
      </c>
      <c r="H110" s="5">
        <f t="shared" si="44"/>
        <v>5.9970000000000002E-2</v>
      </c>
      <c r="I110" s="5" t="str">
        <f t="shared" si="45"/>
        <v>&lt;0.037</v>
      </c>
      <c r="J110" s="5">
        <f t="shared" si="46"/>
        <v>5.4156999999999997E-2</v>
      </c>
      <c r="K110" s="5" t="str">
        <f t="shared" si="47"/>
        <v>&lt;0.021</v>
      </c>
      <c r="L110" s="5" t="str">
        <f t="shared" si="48"/>
        <v>&lt;0.039</v>
      </c>
      <c r="M110" s="5">
        <v>43.808599999999998</v>
      </c>
      <c r="N110" s="5">
        <v>1.23664</v>
      </c>
      <c r="O110" s="5">
        <f t="shared" si="49"/>
        <v>99.160212999999999</v>
      </c>
      <c r="Q110" s="5">
        <f t="shared" si="50"/>
        <v>24.314699999999998</v>
      </c>
      <c r="R110" s="5">
        <f t="shared" si="51"/>
        <v>3.2894E-2</v>
      </c>
      <c r="S110" s="5">
        <f t="shared" si="52"/>
        <v>21.261700000000001</v>
      </c>
      <c r="T110" s="5">
        <f t="shared" si="53"/>
        <v>32.527900000000002</v>
      </c>
      <c r="U110" s="5">
        <f t="shared" si="54"/>
        <v>0.900891</v>
      </c>
      <c r="V110" s="5">
        <f t="shared" si="55"/>
        <v>8.9237000000000002</v>
      </c>
      <c r="W110" s="5">
        <f t="shared" si="56"/>
        <v>8.3909999999999998E-2</v>
      </c>
      <c r="X110" s="5" t="str">
        <f t="shared" si="57"/>
        <v>&lt;0.050</v>
      </c>
      <c r="Y110" s="5">
        <f t="shared" si="58"/>
        <v>6.5237000000000003E-2</v>
      </c>
      <c r="Z110" s="5" t="str">
        <f t="shared" si="59"/>
        <v>&lt;0.021</v>
      </c>
      <c r="AA110" s="5" t="str">
        <f t="shared" si="60"/>
        <v>&lt;0.039</v>
      </c>
      <c r="AB110" s="5">
        <v>-4.0000000000000001E-3</v>
      </c>
      <c r="AC110" s="5">
        <v>11.051299999999999</v>
      </c>
      <c r="AD110" s="5">
        <f t="shared" si="61"/>
        <v>99.158231999999984</v>
      </c>
      <c r="AF110" s="8" t="str">
        <f t="shared" si="62"/>
        <v>N/A</v>
      </c>
      <c r="AG110" s="8">
        <f t="shared" si="63"/>
        <v>6.5477696400000002E-3</v>
      </c>
      <c r="AH110" s="8" t="str">
        <f t="shared" si="64"/>
        <v>N/A</v>
      </c>
      <c r="AI110" s="8">
        <f t="shared" si="65"/>
        <v>0.13674323950699999</v>
      </c>
      <c r="AJ110" s="8">
        <f t="shared" si="66"/>
        <v>2.7372428089599998E-2</v>
      </c>
      <c r="AK110" s="8">
        <f t="shared" si="67"/>
        <v>4.9463620412400003E-2</v>
      </c>
      <c r="AL110" s="8" t="str">
        <f t="shared" si="68"/>
        <v>N/A</v>
      </c>
      <c r="AM110" s="8">
        <f t="shared" si="69"/>
        <v>1.554752886E-2</v>
      </c>
      <c r="AN110" s="8">
        <f t="shared" si="70"/>
        <v>6.4242658109999991E-3</v>
      </c>
      <c r="AO110" s="8">
        <f t="shared" si="71"/>
        <v>9.4405676879999994E-3</v>
      </c>
      <c r="AP110" s="8" t="str">
        <f t="shared" si="72"/>
        <v>N/A</v>
      </c>
      <c r="AR110">
        <v>11.365399999999999</v>
      </c>
      <c r="AS110">
        <v>1.9720000000000001E-2</v>
      </c>
      <c r="AT110">
        <v>11.252700000000001</v>
      </c>
      <c r="AU110">
        <v>25.284099999999999</v>
      </c>
      <c r="AV110">
        <v>0.69769599999999998</v>
      </c>
      <c r="AW110">
        <v>5.3812300000000004</v>
      </c>
      <c r="AX110">
        <v>5.9970000000000002E-2</v>
      </c>
      <c r="AY110">
        <v>5.6309999999999997E-3</v>
      </c>
      <c r="AZ110">
        <v>5.4156999999999997E-2</v>
      </c>
      <c r="BA110">
        <v>1.8273999999999999E-2</v>
      </c>
      <c r="BB110">
        <v>-2.7999999999999998E-4</v>
      </c>
      <c r="BC110">
        <v>43.808599999999998</v>
      </c>
      <c r="BD110">
        <v>1.23664</v>
      </c>
      <c r="BE110">
        <v>99.183800000000005</v>
      </c>
      <c r="BG110" s="10">
        <v>24.314699999999998</v>
      </c>
      <c r="BH110" s="10">
        <v>3.2894E-2</v>
      </c>
      <c r="BI110" s="10">
        <v>21.261700000000001</v>
      </c>
      <c r="BJ110" s="10">
        <v>32.527900000000002</v>
      </c>
      <c r="BK110" s="10">
        <v>0.900891</v>
      </c>
      <c r="BL110" s="10">
        <v>8.9237000000000002</v>
      </c>
      <c r="BM110" s="10">
        <v>8.3909999999999998E-2</v>
      </c>
      <c r="BN110" s="10">
        <v>7.5900000000000004E-3</v>
      </c>
      <c r="BO110" s="10">
        <v>6.5237000000000003E-2</v>
      </c>
      <c r="BP110" s="10">
        <v>1.8273999999999999E-2</v>
      </c>
      <c r="BQ110" s="10">
        <v>-2.7999999999999998E-4</v>
      </c>
      <c r="BR110" s="10">
        <v>-4.0000000000000001E-3</v>
      </c>
      <c r="BS110" s="10">
        <v>11.051299999999999</v>
      </c>
      <c r="BT110" s="10">
        <v>99.183800000000005</v>
      </c>
      <c r="BV110">
        <v>7.3878399999999997</v>
      </c>
      <c r="BW110">
        <v>7.5160000000000001E-3</v>
      </c>
      <c r="BX110">
        <v>7.6138199999999996</v>
      </c>
      <c r="BY110">
        <v>8.2654899999999998</v>
      </c>
      <c r="BZ110">
        <v>0.231854</v>
      </c>
      <c r="CA110">
        <v>4.0421100000000001</v>
      </c>
      <c r="CB110">
        <v>2.7317000000000001E-2</v>
      </c>
      <c r="CC110">
        <v>4.4710000000000001E-3</v>
      </c>
      <c r="CD110">
        <v>2.5285999999999999E-2</v>
      </c>
      <c r="CE110">
        <v>9.41E-3</v>
      </c>
      <c r="CF110">
        <v>-2.7E-4</v>
      </c>
      <c r="CG110">
        <v>49.987400000000001</v>
      </c>
      <c r="CH110">
        <v>22.3978</v>
      </c>
      <c r="CI110">
        <v>100</v>
      </c>
      <c r="CK110">
        <v>0</v>
      </c>
      <c r="CL110">
        <v>1.3369000000000001E-2</v>
      </c>
      <c r="CM110">
        <v>0</v>
      </c>
      <c r="CN110">
        <v>4.1222000000000002E-2</v>
      </c>
      <c r="CO110">
        <v>2.8500999999999999E-2</v>
      </c>
      <c r="CP110">
        <v>1.7874000000000001E-2</v>
      </c>
      <c r="CQ110">
        <v>0</v>
      </c>
      <c r="CR110">
        <v>3.7657000000000003E-2</v>
      </c>
      <c r="CS110">
        <v>1.3834000000000001E-2</v>
      </c>
      <c r="CT110">
        <v>2.1779E-2</v>
      </c>
      <c r="CU110">
        <v>3.9949999999999999E-2</v>
      </c>
      <c r="CV110">
        <v>0</v>
      </c>
      <c r="CW110">
        <v>2.23E-2</v>
      </c>
      <c r="CX110">
        <v>0</v>
      </c>
      <c r="CY110">
        <v>5.3032000000000003E-2</v>
      </c>
      <c r="CZ110">
        <v>3.6801E-2</v>
      </c>
      <c r="DA110">
        <v>2.964E-2</v>
      </c>
      <c r="DB110">
        <v>0</v>
      </c>
      <c r="DC110">
        <v>5.0761000000000001E-2</v>
      </c>
      <c r="DD110">
        <v>1.6664000000000002E-2</v>
      </c>
      <c r="DE110">
        <v>2.1779E-2</v>
      </c>
      <c r="DF110">
        <v>3.9949999999999999E-2</v>
      </c>
      <c r="DG110">
        <v>0</v>
      </c>
      <c r="DH110">
        <v>33.203699999999998</v>
      </c>
      <c r="DI110">
        <v>0</v>
      </c>
      <c r="DJ110">
        <v>0.54082699999999995</v>
      </c>
      <c r="DK110">
        <v>3.92326</v>
      </c>
      <c r="DL110">
        <v>0.91918800000000001</v>
      </c>
      <c r="DM110">
        <v>0</v>
      </c>
      <c r="DN110">
        <v>276.10599999999999</v>
      </c>
      <c r="DO110">
        <v>11.862299999999999</v>
      </c>
      <c r="DP110">
        <v>51.661200000000001</v>
      </c>
      <c r="DQ110">
        <v>-6635.3</v>
      </c>
      <c r="DR110">
        <v>26.7684</v>
      </c>
      <c r="DS110">
        <v>4.1979899999999999</v>
      </c>
    </row>
    <row r="111" spans="1:123" x14ac:dyDescent="0.25">
      <c r="A111" t="s">
        <v>182</v>
      </c>
      <c r="B111" s="5">
        <f t="shared" si="38"/>
        <v>13.7631</v>
      </c>
      <c r="C111" s="5">
        <f t="shared" si="39"/>
        <v>3.9285E-2</v>
      </c>
      <c r="D111" s="5">
        <f t="shared" si="40"/>
        <v>11.5418</v>
      </c>
      <c r="E111" s="5">
        <f t="shared" si="41"/>
        <v>22.644100000000002</v>
      </c>
      <c r="F111" s="5">
        <f t="shared" si="42"/>
        <v>0.438309</v>
      </c>
      <c r="G111" s="5">
        <f t="shared" si="43"/>
        <v>3.9851100000000002</v>
      </c>
      <c r="H111" s="5">
        <f t="shared" si="44"/>
        <v>6.1525999999999997E-2</v>
      </c>
      <c r="I111" s="5" t="str">
        <f t="shared" si="45"/>
        <v>&lt;0.038</v>
      </c>
      <c r="J111" s="5">
        <f t="shared" si="46"/>
        <v>1.6284799999999999</v>
      </c>
      <c r="K111" s="5" t="str">
        <f t="shared" si="47"/>
        <v>&lt;0.021</v>
      </c>
      <c r="L111" s="5">
        <f t="shared" si="48"/>
        <v>8.6881E-2</v>
      </c>
      <c r="M111" s="5">
        <v>45.553100000000001</v>
      </c>
      <c r="N111" s="5">
        <v>1.26258</v>
      </c>
      <c r="O111" s="5">
        <f t="shared" si="49"/>
        <v>101.004271</v>
      </c>
      <c r="Q111" s="5">
        <f t="shared" si="50"/>
        <v>29.444099999999999</v>
      </c>
      <c r="R111" s="5">
        <f t="shared" si="51"/>
        <v>6.5530000000000005E-2</v>
      </c>
      <c r="S111" s="5">
        <f t="shared" si="52"/>
        <v>21.8081</v>
      </c>
      <c r="T111" s="5">
        <f t="shared" si="53"/>
        <v>29.131599999999999</v>
      </c>
      <c r="U111" s="5">
        <f t="shared" si="54"/>
        <v>0.56596100000000005</v>
      </c>
      <c r="V111" s="5">
        <f t="shared" si="55"/>
        <v>6.6085099999999999</v>
      </c>
      <c r="W111" s="5">
        <f t="shared" si="56"/>
        <v>8.6087999999999998E-2</v>
      </c>
      <c r="X111" s="5" t="str">
        <f t="shared" si="57"/>
        <v>&lt;0.052</v>
      </c>
      <c r="Y111" s="9">
        <f t="shared" si="58"/>
        <v>1.96166</v>
      </c>
      <c r="Z111" s="5" t="str">
        <f t="shared" si="59"/>
        <v>&lt;0.021</v>
      </c>
      <c r="AA111" s="5">
        <f t="shared" si="60"/>
        <v>8.6881E-2</v>
      </c>
      <c r="AB111" s="5">
        <v>-3.8330000000000003E-2</v>
      </c>
      <c r="AC111" s="5">
        <v>11.283099999999999</v>
      </c>
      <c r="AD111" s="9">
        <f t="shared" si="61"/>
        <v>101.00320000000001</v>
      </c>
      <c r="AF111" s="8" t="str">
        <f t="shared" si="62"/>
        <v>N/A</v>
      </c>
      <c r="AG111" s="8">
        <f t="shared" si="63"/>
        <v>6.7578449850000007E-3</v>
      </c>
      <c r="AH111" s="8" t="str">
        <f t="shared" si="64"/>
        <v>N/A</v>
      </c>
      <c r="AI111" s="8">
        <f t="shared" si="65"/>
        <v>0.129853497214</v>
      </c>
      <c r="AJ111" s="8">
        <f t="shared" si="66"/>
        <v>2.35825582815E-2</v>
      </c>
      <c r="AK111" s="8">
        <f t="shared" si="67"/>
        <v>4.2388818048000002E-2</v>
      </c>
      <c r="AL111" s="8" t="str">
        <f t="shared" si="68"/>
        <v>N/A</v>
      </c>
      <c r="AM111" s="8">
        <f t="shared" si="69"/>
        <v>1.5966900480000001E-2</v>
      </c>
      <c r="AN111" s="8">
        <f t="shared" si="70"/>
        <v>1.7740986816E-2</v>
      </c>
      <c r="AO111" s="8">
        <f t="shared" si="71"/>
        <v>8.9530461600000003E-3</v>
      </c>
      <c r="AP111" s="8">
        <f t="shared" si="72"/>
        <v>2.0157260810000001E-2</v>
      </c>
      <c r="AR111">
        <v>13.7631</v>
      </c>
      <c r="AS111">
        <v>3.9285E-2</v>
      </c>
      <c r="AT111">
        <v>11.5418</v>
      </c>
      <c r="AU111">
        <v>22.644100000000002</v>
      </c>
      <c r="AV111">
        <v>0.438309</v>
      </c>
      <c r="AW111">
        <v>3.9851100000000002</v>
      </c>
      <c r="AX111">
        <v>6.1525999999999997E-2</v>
      </c>
      <c r="AY111">
        <v>3.264E-3</v>
      </c>
      <c r="AZ111">
        <v>1.6284799999999999</v>
      </c>
      <c r="BA111">
        <v>7.6940000000000003E-3</v>
      </c>
      <c r="BB111">
        <v>8.6881E-2</v>
      </c>
      <c r="BC111">
        <v>45.553100000000001</v>
      </c>
      <c r="BD111">
        <v>1.26258</v>
      </c>
      <c r="BE111">
        <v>101.015</v>
      </c>
      <c r="BG111" s="10">
        <v>29.444099999999999</v>
      </c>
      <c r="BH111" s="10">
        <v>6.5530000000000005E-2</v>
      </c>
      <c r="BI111" s="10">
        <v>21.8081</v>
      </c>
      <c r="BJ111" s="10">
        <v>29.131599999999999</v>
      </c>
      <c r="BK111" s="10">
        <v>0.56596100000000005</v>
      </c>
      <c r="BL111" s="10">
        <v>6.6085099999999999</v>
      </c>
      <c r="BM111" s="10">
        <v>8.6087999999999998E-2</v>
      </c>
      <c r="BN111" s="10">
        <v>4.3990000000000001E-3</v>
      </c>
      <c r="BO111" s="10">
        <v>1.96166</v>
      </c>
      <c r="BP111" s="10">
        <v>7.6940000000000003E-3</v>
      </c>
      <c r="BQ111" s="10">
        <v>8.6881E-2</v>
      </c>
      <c r="BR111" s="10">
        <v>-3.8330000000000003E-2</v>
      </c>
      <c r="BS111" s="10">
        <v>11.283099999999999</v>
      </c>
      <c r="BT111" s="10">
        <v>101.015</v>
      </c>
      <c r="BV111">
        <v>8.6827199999999998</v>
      </c>
      <c r="BW111">
        <v>1.4532E-2</v>
      </c>
      <c r="BX111">
        <v>7.5793499999999998</v>
      </c>
      <c r="BY111">
        <v>7.1843300000000001</v>
      </c>
      <c r="BZ111">
        <v>0.14136399999999999</v>
      </c>
      <c r="CA111">
        <v>2.9051999999999998</v>
      </c>
      <c r="CB111">
        <v>2.7199999999999998E-2</v>
      </c>
      <c r="CC111">
        <v>2.5149999999999999E-3</v>
      </c>
      <c r="CD111">
        <v>0.73792999999999997</v>
      </c>
      <c r="CE111">
        <v>3.846E-3</v>
      </c>
      <c r="CF111">
        <v>8.1030000000000005E-2</v>
      </c>
      <c r="CG111">
        <v>50.446300000000001</v>
      </c>
      <c r="CH111">
        <v>22.1937</v>
      </c>
      <c r="CI111">
        <v>100</v>
      </c>
      <c r="CK111">
        <v>0</v>
      </c>
      <c r="CL111">
        <v>1.3298000000000001E-2</v>
      </c>
      <c r="CM111">
        <v>0</v>
      </c>
      <c r="CN111">
        <v>4.1686000000000001E-2</v>
      </c>
      <c r="CO111">
        <v>2.9779E-2</v>
      </c>
      <c r="CP111">
        <v>1.7964000000000001E-2</v>
      </c>
      <c r="CQ111">
        <v>0</v>
      </c>
      <c r="CR111">
        <v>3.8873999999999999E-2</v>
      </c>
      <c r="CS111">
        <v>1.3774E-2</v>
      </c>
      <c r="CT111">
        <v>2.1343000000000001E-2</v>
      </c>
      <c r="CU111">
        <v>4.1319000000000002E-2</v>
      </c>
      <c r="CV111">
        <v>0</v>
      </c>
      <c r="CW111">
        <v>2.2182E-2</v>
      </c>
      <c r="CX111">
        <v>0</v>
      </c>
      <c r="CY111">
        <v>5.3629000000000003E-2</v>
      </c>
      <c r="CZ111">
        <v>3.8452E-2</v>
      </c>
      <c r="DA111">
        <v>2.9789E-2</v>
      </c>
      <c r="DB111">
        <v>0</v>
      </c>
      <c r="DC111">
        <v>5.2401000000000003E-2</v>
      </c>
      <c r="DD111">
        <v>1.6591999999999999E-2</v>
      </c>
      <c r="DE111">
        <v>2.1343000000000001E-2</v>
      </c>
      <c r="DF111">
        <v>4.1319000000000002E-2</v>
      </c>
      <c r="DG111">
        <v>0</v>
      </c>
      <c r="DH111">
        <v>17.202100000000002</v>
      </c>
      <c r="DI111">
        <v>0</v>
      </c>
      <c r="DJ111">
        <v>0.57345400000000002</v>
      </c>
      <c r="DK111">
        <v>5.38035</v>
      </c>
      <c r="DL111">
        <v>1.06368</v>
      </c>
      <c r="DM111">
        <v>0</v>
      </c>
      <c r="DN111">
        <v>489.18200000000002</v>
      </c>
      <c r="DO111">
        <v>1.0894200000000001</v>
      </c>
      <c r="DP111">
        <v>116.364</v>
      </c>
      <c r="DQ111">
        <v>23.201000000000001</v>
      </c>
      <c r="DR111">
        <v>27.3612</v>
      </c>
      <c r="DS111">
        <v>4.0387899999999997</v>
      </c>
    </row>
    <row r="112" spans="1:123" x14ac:dyDescent="0.25">
      <c r="A112" t="s">
        <v>183</v>
      </c>
      <c r="B112" s="5">
        <f t="shared" si="38"/>
        <v>11.7143</v>
      </c>
      <c r="C112" s="5">
        <f t="shared" si="39"/>
        <v>3.8599000000000001E-2</v>
      </c>
      <c r="D112" s="5">
        <f t="shared" si="40"/>
        <v>11.354699999999999</v>
      </c>
      <c r="E112" s="5">
        <f t="shared" si="41"/>
        <v>24.028199999999998</v>
      </c>
      <c r="F112" s="5">
        <f t="shared" si="42"/>
        <v>0.77396500000000001</v>
      </c>
      <c r="G112" s="5">
        <f t="shared" si="43"/>
        <v>6.1044200000000002</v>
      </c>
      <c r="H112" s="5" t="str">
        <f t="shared" si="44"/>
        <v>&lt;0</v>
      </c>
      <c r="I112" s="5" t="str">
        <f t="shared" si="45"/>
        <v>&lt;0.039</v>
      </c>
      <c r="J112" s="5">
        <f t="shared" si="46"/>
        <v>2.1566999999999999E-2</v>
      </c>
      <c r="K112" s="5" t="str">
        <f t="shared" si="47"/>
        <v>&lt;0.022</v>
      </c>
      <c r="L112" s="5">
        <f t="shared" si="48"/>
        <v>5.4559000000000003E-2</v>
      </c>
      <c r="M112" s="5">
        <v>44.487200000000001</v>
      </c>
      <c r="N112" s="5">
        <v>1.24766</v>
      </c>
      <c r="O112" s="5">
        <f t="shared" si="49"/>
        <v>99.825169999999986</v>
      </c>
      <c r="Q112" s="5">
        <f t="shared" si="50"/>
        <v>25.061</v>
      </c>
      <c r="R112" s="5">
        <f t="shared" si="51"/>
        <v>6.4385999999999999E-2</v>
      </c>
      <c r="S112" s="5">
        <f t="shared" si="52"/>
        <v>21.454499999999999</v>
      </c>
      <c r="T112" s="5">
        <f t="shared" si="53"/>
        <v>30.912199999999999</v>
      </c>
      <c r="U112" s="5">
        <f t="shared" si="54"/>
        <v>0.99937200000000004</v>
      </c>
      <c r="V112" s="5">
        <f t="shared" si="55"/>
        <v>10.122999999999999</v>
      </c>
      <c r="W112" s="5" t="str">
        <f t="shared" si="56"/>
        <v>&lt;0</v>
      </c>
      <c r="X112" s="5" t="str">
        <f t="shared" si="57"/>
        <v>&lt;0.053</v>
      </c>
      <c r="Y112" s="5">
        <f t="shared" si="58"/>
        <v>2.598E-2</v>
      </c>
      <c r="Z112" s="5" t="str">
        <f t="shared" si="59"/>
        <v>&lt;0.022</v>
      </c>
      <c r="AA112" s="5">
        <f t="shared" si="60"/>
        <v>5.4559000000000003E-2</v>
      </c>
      <c r="AB112" s="5">
        <v>-2.2450000000000001E-2</v>
      </c>
      <c r="AC112" s="5">
        <v>11.149699999999999</v>
      </c>
      <c r="AD112" s="5">
        <f t="shared" si="61"/>
        <v>99.82224699999999</v>
      </c>
      <c r="AF112" s="8" t="str">
        <f t="shared" si="62"/>
        <v>N/A</v>
      </c>
      <c r="AG112" s="8">
        <f t="shared" si="63"/>
        <v>6.4336041220000003E-3</v>
      </c>
      <c r="AH112" s="8" t="str">
        <f t="shared" si="64"/>
        <v>N/A</v>
      </c>
      <c r="AI112" s="8">
        <f t="shared" si="65"/>
        <v>0.13333608603</v>
      </c>
      <c r="AJ112" s="8">
        <f t="shared" si="66"/>
        <v>2.8616659306500002E-2</v>
      </c>
      <c r="AK112" s="8">
        <f t="shared" si="67"/>
        <v>5.23006561014E-2</v>
      </c>
      <c r="AL112" s="8" t="str">
        <f t="shared" si="68"/>
        <v>N/A</v>
      </c>
      <c r="AM112" s="8">
        <f t="shared" si="69"/>
        <v>1.6406965800000003E-2</v>
      </c>
      <c r="AN112" s="8">
        <f t="shared" si="70"/>
        <v>6.0016000589999995E-3</v>
      </c>
      <c r="AO112" s="8" t="str">
        <f t="shared" si="71"/>
        <v>N/A</v>
      </c>
      <c r="AP112" s="8">
        <f t="shared" si="72"/>
        <v>1.9439044345999999E-2</v>
      </c>
      <c r="AR112">
        <v>11.7143</v>
      </c>
      <c r="AS112">
        <v>3.8599000000000001E-2</v>
      </c>
      <c r="AT112">
        <v>11.354699999999999</v>
      </c>
      <c r="AU112">
        <v>24.028199999999998</v>
      </c>
      <c r="AV112">
        <v>0.77396500000000001</v>
      </c>
      <c r="AW112">
        <v>6.1044200000000002</v>
      </c>
      <c r="AX112">
        <v>0</v>
      </c>
      <c r="AY112">
        <v>8.2920000000000008E-3</v>
      </c>
      <c r="AZ112">
        <v>2.1566999999999999E-2</v>
      </c>
      <c r="BA112">
        <v>-2.3400000000000001E-3</v>
      </c>
      <c r="BB112">
        <v>5.4559000000000003E-2</v>
      </c>
      <c r="BC112">
        <v>44.487200000000001</v>
      </c>
      <c r="BD112">
        <v>1.24766</v>
      </c>
      <c r="BE112">
        <v>99.831100000000006</v>
      </c>
      <c r="BG112" s="10">
        <v>25.061</v>
      </c>
      <c r="BH112" s="10">
        <v>6.4385999999999999E-2</v>
      </c>
      <c r="BI112" s="10">
        <v>21.454499999999999</v>
      </c>
      <c r="BJ112" s="10">
        <v>30.912199999999999</v>
      </c>
      <c r="BK112" s="10">
        <v>0.99937200000000004</v>
      </c>
      <c r="BL112" s="10">
        <v>10.122999999999999</v>
      </c>
      <c r="BM112" s="10">
        <v>0</v>
      </c>
      <c r="BN112" s="10">
        <v>1.1178E-2</v>
      </c>
      <c r="BO112" s="10">
        <v>2.598E-2</v>
      </c>
      <c r="BP112" s="10">
        <v>-2.3400000000000001E-3</v>
      </c>
      <c r="BQ112" s="10">
        <v>5.4559000000000003E-2</v>
      </c>
      <c r="BR112" s="10">
        <v>-2.2450000000000001E-2</v>
      </c>
      <c r="BS112" s="10">
        <v>11.149699999999999</v>
      </c>
      <c r="BT112" s="10">
        <v>99.831100000000006</v>
      </c>
      <c r="BV112">
        <v>7.5067399999999997</v>
      </c>
      <c r="BW112">
        <v>1.4503E-2</v>
      </c>
      <c r="BX112">
        <v>7.5740499999999997</v>
      </c>
      <c r="BY112">
        <v>7.7436999999999996</v>
      </c>
      <c r="BZ112">
        <v>0.25355699999999998</v>
      </c>
      <c r="CA112">
        <v>4.5203899999999999</v>
      </c>
      <c r="CB112">
        <v>0</v>
      </c>
      <c r="CC112">
        <v>6.4920000000000004E-3</v>
      </c>
      <c r="CD112">
        <v>9.9270000000000001E-3</v>
      </c>
      <c r="CE112">
        <v>-1.1900000000000001E-3</v>
      </c>
      <c r="CF112">
        <v>5.1686999999999997E-2</v>
      </c>
      <c r="CG112">
        <v>50.0428</v>
      </c>
      <c r="CH112">
        <v>22.2773</v>
      </c>
      <c r="CI112">
        <v>100</v>
      </c>
      <c r="CK112">
        <v>0</v>
      </c>
      <c r="CL112">
        <v>1.2584E-2</v>
      </c>
      <c r="CM112">
        <v>0</v>
      </c>
      <c r="CN112">
        <v>3.8447000000000002E-2</v>
      </c>
      <c r="CO112">
        <v>2.9002E-2</v>
      </c>
      <c r="CP112">
        <v>1.77E-2</v>
      </c>
      <c r="CQ112">
        <v>0</v>
      </c>
      <c r="CR112">
        <v>3.9606000000000002E-2</v>
      </c>
      <c r="CS112">
        <v>1.3917000000000001E-2</v>
      </c>
      <c r="CT112">
        <v>2.2544000000000002E-2</v>
      </c>
      <c r="CU112">
        <v>4.0327000000000002E-2</v>
      </c>
      <c r="CV112">
        <v>0</v>
      </c>
      <c r="CW112">
        <v>2.0990999999999999E-2</v>
      </c>
      <c r="CX112">
        <v>0</v>
      </c>
      <c r="CY112">
        <v>4.9461999999999999E-2</v>
      </c>
      <c r="CZ112">
        <v>3.7448000000000002E-2</v>
      </c>
      <c r="DA112">
        <v>2.9352E-2</v>
      </c>
      <c r="DB112">
        <v>0</v>
      </c>
      <c r="DC112">
        <v>5.3388999999999999E-2</v>
      </c>
      <c r="DD112">
        <v>1.6764000000000001E-2</v>
      </c>
      <c r="DE112">
        <v>2.2544000000000002E-2</v>
      </c>
      <c r="DF112">
        <v>4.0327000000000002E-2</v>
      </c>
      <c r="DG112">
        <v>0</v>
      </c>
      <c r="DH112">
        <v>16.6678</v>
      </c>
      <c r="DI112">
        <v>0</v>
      </c>
      <c r="DJ112">
        <v>0.55491500000000005</v>
      </c>
      <c r="DK112">
        <v>3.6974100000000001</v>
      </c>
      <c r="DL112">
        <v>0.85676699999999995</v>
      </c>
      <c r="DM112">
        <v>0</v>
      </c>
      <c r="DN112">
        <v>197.86500000000001</v>
      </c>
      <c r="DO112">
        <v>27.8277</v>
      </c>
      <c r="DP112">
        <v>-389.84</v>
      </c>
      <c r="DQ112">
        <v>35.629399999999997</v>
      </c>
      <c r="DR112">
        <v>27.347000000000001</v>
      </c>
      <c r="DS112">
        <v>3.9558</v>
      </c>
    </row>
    <row r="113" spans="1:123" x14ac:dyDescent="0.25">
      <c r="A113" t="s">
        <v>183</v>
      </c>
      <c r="B113" s="5">
        <f t="shared" si="38"/>
        <v>12.6656</v>
      </c>
      <c r="C113" s="5">
        <f t="shared" si="39"/>
        <v>2.4674000000000001E-2</v>
      </c>
      <c r="D113" s="5">
        <f t="shared" si="40"/>
        <v>11.0219</v>
      </c>
      <c r="E113" s="5">
        <f t="shared" si="41"/>
        <v>25.272099999999998</v>
      </c>
      <c r="F113" s="5">
        <f t="shared" si="42"/>
        <v>0.51717299999999999</v>
      </c>
      <c r="G113" s="5">
        <f t="shared" si="43"/>
        <v>4.3850199999999999</v>
      </c>
      <c r="H113" s="5">
        <f t="shared" si="44"/>
        <v>7.3953000000000005E-2</v>
      </c>
      <c r="I113" s="5" t="str">
        <f t="shared" si="45"/>
        <v>&lt;0.038</v>
      </c>
      <c r="J113" s="5">
        <f t="shared" si="46"/>
        <v>0.77726600000000001</v>
      </c>
      <c r="K113" s="5" t="str">
        <f t="shared" si="47"/>
        <v>&lt;0.022</v>
      </c>
      <c r="L113" s="5" t="str">
        <f t="shared" si="48"/>
        <v>&lt;0.039</v>
      </c>
      <c r="M113" s="5">
        <v>44.556600000000003</v>
      </c>
      <c r="N113" s="5">
        <v>1.24038</v>
      </c>
      <c r="O113" s="5">
        <f t="shared" si="49"/>
        <v>100.534666</v>
      </c>
      <c r="Q113" s="5">
        <f t="shared" si="50"/>
        <v>27.0962</v>
      </c>
      <c r="R113" s="5">
        <f t="shared" si="51"/>
        <v>4.1158E-2</v>
      </c>
      <c r="S113" s="5">
        <f t="shared" si="52"/>
        <v>20.825600000000001</v>
      </c>
      <c r="T113" s="5">
        <f t="shared" si="53"/>
        <v>32.512500000000003</v>
      </c>
      <c r="U113" s="5">
        <f t="shared" si="54"/>
        <v>0.667794</v>
      </c>
      <c r="V113" s="5">
        <f t="shared" si="55"/>
        <v>7.2716799999999999</v>
      </c>
      <c r="W113" s="5">
        <f t="shared" si="56"/>
        <v>0.103475</v>
      </c>
      <c r="X113" s="5" t="str">
        <f t="shared" si="57"/>
        <v>&lt;0.052</v>
      </c>
      <c r="Y113" s="9">
        <f t="shared" si="58"/>
        <v>0.93628900000000004</v>
      </c>
      <c r="Z113" s="5" t="str">
        <f t="shared" si="59"/>
        <v>&lt;0.022</v>
      </c>
      <c r="AA113" s="5" t="str">
        <f t="shared" si="60"/>
        <v>&lt;0.039</v>
      </c>
      <c r="AB113" s="5">
        <v>-9.8300000000000002E-3</v>
      </c>
      <c r="AC113" s="5">
        <v>11.0846</v>
      </c>
      <c r="AD113" s="5">
        <f t="shared" si="61"/>
        <v>100.52946600000001</v>
      </c>
      <c r="AF113" s="8" t="str">
        <f t="shared" si="62"/>
        <v>N/A</v>
      </c>
      <c r="AG113" s="8">
        <f t="shared" si="63"/>
        <v>6.696795014000001E-3</v>
      </c>
      <c r="AH113" s="8" t="str">
        <f t="shared" si="64"/>
        <v>N/A</v>
      </c>
      <c r="AI113" s="8">
        <f t="shared" si="65"/>
        <v>0.13677184703699999</v>
      </c>
      <c r="AJ113" s="8">
        <f t="shared" si="66"/>
        <v>2.4136774213799998E-2</v>
      </c>
      <c r="AK113" s="8">
        <f t="shared" si="67"/>
        <v>4.4730712016000006E-2</v>
      </c>
      <c r="AL113" s="8" t="str">
        <f t="shared" si="68"/>
        <v>N/A</v>
      </c>
      <c r="AM113" s="8">
        <f t="shared" si="69"/>
        <v>1.6255858429999999E-2</v>
      </c>
      <c r="AN113" s="8">
        <f t="shared" si="70"/>
        <v>1.30415907608E-2</v>
      </c>
      <c r="AO113" s="8">
        <f t="shared" si="71"/>
        <v>9.1713187500000008E-3</v>
      </c>
      <c r="AP113" s="8">
        <f t="shared" si="72"/>
        <v>1.9022656891999997E-2</v>
      </c>
      <c r="AR113">
        <v>12.6656</v>
      </c>
      <c r="AS113">
        <v>2.4674000000000001E-2</v>
      </c>
      <c r="AT113">
        <v>11.0219</v>
      </c>
      <c r="AU113">
        <v>25.272099999999998</v>
      </c>
      <c r="AV113">
        <v>0.51717299999999999</v>
      </c>
      <c r="AW113">
        <v>4.3850199999999999</v>
      </c>
      <c r="AX113">
        <v>7.3953000000000005E-2</v>
      </c>
      <c r="AY113">
        <v>1.4893E-2</v>
      </c>
      <c r="AZ113">
        <v>0.77726600000000001</v>
      </c>
      <c r="BA113">
        <v>2.9150000000000001E-3</v>
      </c>
      <c r="BB113">
        <v>2.1766000000000001E-2</v>
      </c>
      <c r="BC113">
        <v>44.556600000000003</v>
      </c>
      <c r="BD113">
        <v>1.24038</v>
      </c>
      <c r="BE113">
        <v>100.574</v>
      </c>
      <c r="BG113" s="10">
        <v>27.0962</v>
      </c>
      <c r="BH113" s="10">
        <v>4.1158E-2</v>
      </c>
      <c r="BI113" s="10">
        <v>20.825600000000001</v>
      </c>
      <c r="BJ113" s="10">
        <v>32.512500000000003</v>
      </c>
      <c r="BK113" s="10">
        <v>0.667794</v>
      </c>
      <c r="BL113" s="10">
        <v>7.2716799999999999</v>
      </c>
      <c r="BM113" s="10">
        <v>0.103475</v>
      </c>
      <c r="BN113" s="10">
        <v>2.0074999999999999E-2</v>
      </c>
      <c r="BO113" s="10">
        <v>0.93628900000000004</v>
      </c>
      <c r="BP113" s="10">
        <v>2.9150000000000001E-3</v>
      </c>
      <c r="BQ113" s="10">
        <v>2.1766000000000001E-2</v>
      </c>
      <c r="BR113" s="10">
        <v>-9.8300000000000002E-3</v>
      </c>
      <c r="BS113" s="10">
        <v>11.0846</v>
      </c>
      <c r="BT113" s="10">
        <v>100.574</v>
      </c>
      <c r="BV113">
        <v>8.1381899999999998</v>
      </c>
      <c r="BW113">
        <v>9.2960000000000004E-3</v>
      </c>
      <c r="BX113">
        <v>7.3718199999999996</v>
      </c>
      <c r="BY113">
        <v>8.1664700000000003</v>
      </c>
      <c r="BZ113">
        <v>0.16988600000000001</v>
      </c>
      <c r="CA113">
        <v>3.25589</v>
      </c>
      <c r="CB113">
        <v>3.3298000000000001E-2</v>
      </c>
      <c r="CC113">
        <v>1.1691E-2</v>
      </c>
      <c r="CD113">
        <v>0.35872700000000002</v>
      </c>
      <c r="CE113">
        <v>1.4840000000000001E-3</v>
      </c>
      <c r="CF113">
        <v>2.0676E-2</v>
      </c>
      <c r="CG113">
        <v>50.255800000000001</v>
      </c>
      <c r="CH113">
        <v>22.206800000000001</v>
      </c>
      <c r="CI113">
        <v>100</v>
      </c>
      <c r="CK113">
        <v>0</v>
      </c>
      <c r="CL113">
        <v>1.3564E-2</v>
      </c>
      <c r="CM113">
        <v>0</v>
      </c>
      <c r="CN113">
        <v>4.1569000000000002E-2</v>
      </c>
      <c r="CO113">
        <v>2.6890000000000001E-2</v>
      </c>
      <c r="CP113">
        <v>1.7375000000000002E-2</v>
      </c>
      <c r="CQ113">
        <v>0</v>
      </c>
      <c r="CR113">
        <v>3.8737000000000001E-2</v>
      </c>
      <c r="CS113">
        <v>1.4593E-2</v>
      </c>
      <c r="CT113">
        <v>2.2249999999999999E-2</v>
      </c>
      <c r="CU113">
        <v>3.9985E-2</v>
      </c>
      <c r="CV113">
        <v>0</v>
      </c>
      <c r="CW113">
        <v>2.2626E-2</v>
      </c>
      <c r="CX113">
        <v>0</v>
      </c>
      <c r="CY113">
        <v>5.3477999999999998E-2</v>
      </c>
      <c r="CZ113">
        <v>3.4722000000000003E-2</v>
      </c>
      <c r="DA113">
        <v>2.8812999999999998E-2</v>
      </c>
      <c r="DB113">
        <v>0</v>
      </c>
      <c r="DC113">
        <v>5.2217E-2</v>
      </c>
      <c r="DD113">
        <v>1.7578E-2</v>
      </c>
      <c r="DE113">
        <v>2.2249999999999999E-2</v>
      </c>
      <c r="DF113">
        <v>3.9985E-2</v>
      </c>
      <c r="DG113">
        <v>0</v>
      </c>
      <c r="DH113">
        <v>27.141100000000002</v>
      </c>
      <c r="DI113">
        <v>0</v>
      </c>
      <c r="DJ113">
        <v>0.54119700000000004</v>
      </c>
      <c r="DK113">
        <v>4.6670600000000002</v>
      </c>
      <c r="DL113">
        <v>1.0200800000000001</v>
      </c>
      <c r="DM113">
        <v>0</v>
      </c>
      <c r="DN113">
        <v>109.151</v>
      </c>
      <c r="DO113">
        <v>1.67788</v>
      </c>
      <c r="DP113">
        <v>314.625</v>
      </c>
      <c r="DQ113">
        <v>87.396199999999993</v>
      </c>
      <c r="DR113">
        <v>27.349599999999999</v>
      </c>
      <c r="DS113">
        <v>3.9319899999999999</v>
      </c>
    </row>
    <row r="114" spans="1:123" x14ac:dyDescent="0.25">
      <c r="A114" t="s">
        <v>184</v>
      </c>
      <c r="B114" s="5">
        <f t="shared" si="38"/>
        <v>11.6225</v>
      </c>
      <c r="C114" s="5">
        <f t="shared" si="39"/>
        <v>3.4938999999999998E-2</v>
      </c>
      <c r="D114" s="5">
        <f t="shared" si="40"/>
        <v>11.3002</v>
      </c>
      <c r="E114" s="5">
        <f t="shared" si="41"/>
        <v>24.894300000000001</v>
      </c>
      <c r="F114" s="5">
        <f t="shared" si="42"/>
        <v>0.88583699999999999</v>
      </c>
      <c r="G114" s="5">
        <f t="shared" si="43"/>
        <v>5.96</v>
      </c>
      <c r="H114" s="5">
        <f t="shared" si="44"/>
        <v>2.0872999999999999E-2</v>
      </c>
      <c r="I114" s="5" t="str">
        <f t="shared" si="45"/>
        <v>&lt;0.035</v>
      </c>
      <c r="J114" s="5" t="str">
        <f t="shared" si="46"/>
        <v>&lt;0.013</v>
      </c>
      <c r="K114" s="5">
        <f t="shared" si="47"/>
        <v>2.7829E-2</v>
      </c>
      <c r="L114" s="5" t="str">
        <f t="shared" si="48"/>
        <v>&lt;0.040</v>
      </c>
      <c r="M114" s="5">
        <v>44.469200000000001</v>
      </c>
      <c r="N114" s="5">
        <v>1.23939</v>
      </c>
      <c r="O114" s="5">
        <f t="shared" si="49"/>
        <v>100.455068</v>
      </c>
      <c r="Q114" s="5">
        <f t="shared" si="50"/>
        <v>24.864699999999999</v>
      </c>
      <c r="R114" s="5">
        <f t="shared" si="51"/>
        <v>5.8280999999999999E-2</v>
      </c>
      <c r="S114" s="5">
        <f t="shared" si="52"/>
        <v>21.351600000000001</v>
      </c>
      <c r="T114" s="5">
        <f t="shared" si="53"/>
        <v>32.026400000000002</v>
      </c>
      <c r="U114" s="5">
        <f t="shared" si="54"/>
        <v>1.1438299999999999</v>
      </c>
      <c r="V114" s="5">
        <f t="shared" si="55"/>
        <v>9.8834800000000005</v>
      </c>
      <c r="W114" s="5">
        <f t="shared" si="56"/>
        <v>2.9204999999999998E-2</v>
      </c>
      <c r="X114" s="5" t="str">
        <f t="shared" si="57"/>
        <v>&lt;0.048</v>
      </c>
      <c r="Y114" s="5" t="str">
        <f t="shared" si="58"/>
        <v>&lt;0.016</v>
      </c>
      <c r="Z114" s="5">
        <f t="shared" si="59"/>
        <v>2.7829E-2</v>
      </c>
      <c r="AA114" s="5" t="str">
        <f t="shared" si="60"/>
        <v>&lt;0.040</v>
      </c>
      <c r="AB114" s="5">
        <v>-5.9899999999999997E-3</v>
      </c>
      <c r="AC114" s="5">
        <v>11.075799999999999</v>
      </c>
      <c r="AD114" s="5">
        <f t="shared" si="61"/>
        <v>100.45513500000001</v>
      </c>
      <c r="AF114" s="8" t="str">
        <f t="shared" si="62"/>
        <v>N/A</v>
      </c>
      <c r="AG114" s="8">
        <f t="shared" si="63"/>
        <v>6.5622779189999994E-3</v>
      </c>
      <c r="AH114" s="8" t="str">
        <f t="shared" si="64"/>
        <v>N/A</v>
      </c>
      <c r="AI114" s="8">
        <f t="shared" si="65"/>
        <v>0.135617424939</v>
      </c>
      <c r="AJ114" s="8">
        <f t="shared" si="66"/>
        <v>2.9609898978299999E-2</v>
      </c>
      <c r="AK114" s="8">
        <f t="shared" si="67"/>
        <v>5.1885137599999999E-2</v>
      </c>
      <c r="AL114" s="8" t="str">
        <f t="shared" si="68"/>
        <v>N/A</v>
      </c>
      <c r="AM114" s="8" t="str">
        <f t="shared" si="69"/>
        <v>N/A</v>
      </c>
      <c r="AN114" s="8">
        <f t="shared" si="70"/>
        <v>5.7475677499999999E-3</v>
      </c>
      <c r="AO114" s="8">
        <f t="shared" si="71"/>
        <v>9.0790442760000003E-3</v>
      </c>
      <c r="AP114" s="8" t="str">
        <f t="shared" si="72"/>
        <v>N/A</v>
      </c>
      <c r="AR114">
        <v>11.6225</v>
      </c>
      <c r="AS114">
        <v>3.4938999999999998E-2</v>
      </c>
      <c r="AT114">
        <v>11.3002</v>
      </c>
      <c r="AU114">
        <v>24.894300000000001</v>
      </c>
      <c r="AV114">
        <v>0.88583699999999999</v>
      </c>
      <c r="AW114">
        <v>5.96</v>
      </c>
      <c r="AX114">
        <v>2.0872999999999999E-2</v>
      </c>
      <c r="AY114">
        <v>-3.5200000000000001E-3</v>
      </c>
      <c r="AZ114">
        <v>5.7499999999999999E-3</v>
      </c>
      <c r="BA114">
        <v>2.7829E-2</v>
      </c>
      <c r="BB114">
        <v>-6.9999999999999999E-4</v>
      </c>
      <c r="BC114">
        <v>44.469200000000001</v>
      </c>
      <c r="BD114">
        <v>1.23939</v>
      </c>
      <c r="BE114">
        <v>100.45699999999999</v>
      </c>
      <c r="BG114" s="10">
        <v>24.864699999999999</v>
      </c>
      <c r="BH114" s="10">
        <v>5.8280999999999999E-2</v>
      </c>
      <c r="BI114" s="10">
        <v>21.351600000000001</v>
      </c>
      <c r="BJ114" s="10">
        <v>32.026400000000002</v>
      </c>
      <c r="BK114" s="10">
        <v>1.1438299999999999</v>
      </c>
      <c r="BL114" s="10">
        <v>9.8834800000000005</v>
      </c>
      <c r="BM114" s="10">
        <v>2.9204999999999998E-2</v>
      </c>
      <c r="BN114" s="10">
        <v>-4.7499999999999999E-3</v>
      </c>
      <c r="BO114" s="10">
        <v>6.9259999999999999E-3</v>
      </c>
      <c r="BP114" s="10">
        <v>2.7829E-2</v>
      </c>
      <c r="BQ114" s="10">
        <v>-6.9999999999999999E-4</v>
      </c>
      <c r="BR114" s="10">
        <v>-5.9899999999999997E-3</v>
      </c>
      <c r="BS114" s="10">
        <v>11.075799999999999</v>
      </c>
      <c r="BT114" s="10">
        <v>100.45699999999999</v>
      </c>
      <c r="BV114">
        <v>7.4554</v>
      </c>
      <c r="BW114">
        <v>1.3141E-2</v>
      </c>
      <c r="BX114">
        <v>7.5452399999999997</v>
      </c>
      <c r="BY114">
        <v>8.0308200000000003</v>
      </c>
      <c r="BZ114">
        <v>0.29049700000000001</v>
      </c>
      <c r="CA114">
        <v>4.4178499999999996</v>
      </c>
      <c r="CB114">
        <v>9.3819999999999997E-3</v>
      </c>
      <c r="CC114">
        <v>-2.7599999999999999E-3</v>
      </c>
      <c r="CD114">
        <v>2.6489999999999999E-3</v>
      </c>
      <c r="CE114">
        <v>1.4142E-2</v>
      </c>
      <c r="CF114">
        <v>-6.6E-4</v>
      </c>
      <c r="CG114">
        <v>50.072600000000001</v>
      </c>
      <c r="CH114">
        <v>22.151800000000001</v>
      </c>
      <c r="CI114">
        <v>100</v>
      </c>
      <c r="CK114">
        <v>0</v>
      </c>
      <c r="CL114">
        <v>1.2984000000000001E-2</v>
      </c>
      <c r="CM114">
        <v>0</v>
      </c>
      <c r="CN114">
        <v>3.8552000000000003E-2</v>
      </c>
      <c r="CO114">
        <v>2.6338E-2</v>
      </c>
      <c r="CP114">
        <v>1.8249000000000001E-2</v>
      </c>
      <c r="CQ114">
        <v>0</v>
      </c>
      <c r="CR114">
        <v>3.594E-2</v>
      </c>
      <c r="CS114">
        <v>1.3864E-2</v>
      </c>
      <c r="CT114">
        <v>2.0062E-2</v>
      </c>
      <c r="CU114">
        <v>4.061E-2</v>
      </c>
      <c r="CV114">
        <v>0</v>
      </c>
      <c r="CW114">
        <v>2.1658E-2</v>
      </c>
      <c r="CX114">
        <v>0</v>
      </c>
      <c r="CY114">
        <v>4.9597000000000002E-2</v>
      </c>
      <c r="CZ114">
        <v>3.4007999999999997E-2</v>
      </c>
      <c r="DA114">
        <v>3.0262000000000001E-2</v>
      </c>
      <c r="DB114">
        <v>0</v>
      </c>
      <c r="DC114">
        <v>4.8446999999999997E-2</v>
      </c>
      <c r="DD114">
        <v>1.67E-2</v>
      </c>
      <c r="DE114">
        <v>2.0062E-2</v>
      </c>
      <c r="DF114">
        <v>4.061E-2</v>
      </c>
      <c r="DG114">
        <v>0</v>
      </c>
      <c r="DH114">
        <v>18.7821</v>
      </c>
      <c r="DI114">
        <v>0</v>
      </c>
      <c r="DJ114">
        <v>0.54477299999999995</v>
      </c>
      <c r="DK114">
        <v>3.34259</v>
      </c>
      <c r="DL114">
        <v>0.870556</v>
      </c>
      <c r="DM114">
        <v>0</v>
      </c>
      <c r="DN114">
        <v>-413.13</v>
      </c>
      <c r="DO114">
        <v>99.957700000000003</v>
      </c>
      <c r="DP114">
        <v>32.624400000000001</v>
      </c>
      <c r="DQ114">
        <v>-2730.6</v>
      </c>
      <c r="DR114">
        <v>27.331800000000001</v>
      </c>
      <c r="DS114">
        <v>3.8815900000000001</v>
      </c>
    </row>
    <row r="115" spans="1:123" x14ac:dyDescent="0.25">
      <c r="A115" t="s">
        <v>185</v>
      </c>
      <c r="B115" s="5">
        <f t="shared" si="38"/>
        <v>11.4512</v>
      </c>
      <c r="C115" s="5">
        <f t="shared" si="39"/>
        <v>2.7394000000000002E-2</v>
      </c>
      <c r="D115" s="5">
        <f t="shared" si="40"/>
        <v>11.402200000000001</v>
      </c>
      <c r="E115" s="5">
        <f t="shared" si="41"/>
        <v>25.107700000000001</v>
      </c>
      <c r="F115" s="5">
        <f t="shared" si="42"/>
        <v>0.93806699999999998</v>
      </c>
      <c r="G115" s="5">
        <f t="shared" si="43"/>
        <v>5.6316499999999996</v>
      </c>
      <c r="H115" s="5">
        <f t="shared" si="44"/>
        <v>2.4729999999999999E-3</v>
      </c>
      <c r="I115" s="5" t="str">
        <f t="shared" si="45"/>
        <v>&lt;0.035</v>
      </c>
      <c r="J115" s="5" t="str">
        <f t="shared" si="46"/>
        <v>&lt;0.014</v>
      </c>
      <c r="K115" s="5" t="str">
        <f t="shared" si="47"/>
        <v>&lt;0.022</v>
      </c>
      <c r="L115" s="5" t="str">
        <f t="shared" si="48"/>
        <v>&lt;0.040</v>
      </c>
      <c r="M115" s="5">
        <v>44.2149</v>
      </c>
      <c r="N115" s="5">
        <v>1.23743</v>
      </c>
      <c r="O115" s="5">
        <f t="shared" si="49"/>
        <v>100.01301400000001</v>
      </c>
      <c r="Q115" s="5">
        <f t="shared" si="50"/>
        <v>24.4983</v>
      </c>
      <c r="R115" s="5">
        <f t="shared" si="51"/>
        <v>4.5695E-2</v>
      </c>
      <c r="S115" s="5">
        <f t="shared" si="52"/>
        <v>21.5442</v>
      </c>
      <c r="T115" s="5">
        <f t="shared" si="53"/>
        <v>32.301000000000002</v>
      </c>
      <c r="U115" s="5">
        <f t="shared" si="54"/>
        <v>1.2112700000000001</v>
      </c>
      <c r="V115" s="5">
        <f t="shared" si="55"/>
        <v>9.3389699999999998</v>
      </c>
      <c r="W115" s="5">
        <f t="shared" si="56"/>
        <v>3.46E-3</v>
      </c>
      <c r="X115" s="5" t="str">
        <f t="shared" si="57"/>
        <v>&lt;0.047</v>
      </c>
      <c r="Y115" s="5" t="str">
        <f t="shared" si="58"/>
        <v>&lt;0.016</v>
      </c>
      <c r="Z115" s="5" t="str">
        <f t="shared" si="59"/>
        <v>&lt;0.022</v>
      </c>
      <c r="AA115" s="5" t="str">
        <f t="shared" si="60"/>
        <v>&lt;0.040</v>
      </c>
      <c r="AB115" s="5">
        <v>1.2019999999999999E-3</v>
      </c>
      <c r="AC115" s="5">
        <v>11.058299999999999</v>
      </c>
      <c r="AD115" s="5">
        <f t="shared" si="61"/>
        <v>100.00239700000002</v>
      </c>
      <c r="AF115" s="8" t="str">
        <f t="shared" si="62"/>
        <v>N/A</v>
      </c>
      <c r="AG115" s="8">
        <f t="shared" si="63"/>
        <v>6.6259237500000002E-3</v>
      </c>
      <c r="AH115" s="8" t="str">
        <f t="shared" si="64"/>
        <v>N/A</v>
      </c>
      <c r="AI115" s="8">
        <f t="shared" si="65"/>
        <v>0.136340836848</v>
      </c>
      <c r="AJ115" s="8">
        <f t="shared" si="66"/>
        <v>3.0771787027799997E-2</v>
      </c>
      <c r="AK115" s="8">
        <f t="shared" si="67"/>
        <v>5.0430186787000002E-2</v>
      </c>
      <c r="AL115" s="8" t="str">
        <f t="shared" si="68"/>
        <v>N/A</v>
      </c>
      <c r="AM115" s="8">
        <f t="shared" si="69"/>
        <v>1.5340291974000003E-2</v>
      </c>
      <c r="AN115" s="8">
        <f t="shared" si="70"/>
        <v>5.8220827000000008E-3</v>
      </c>
      <c r="AO115" s="8" t="str">
        <f t="shared" si="71"/>
        <v>N/A</v>
      </c>
      <c r="AP115" s="8">
        <f t="shared" si="72"/>
        <v>1.8895733099999999E-2</v>
      </c>
      <c r="AR115">
        <v>11.4512</v>
      </c>
      <c r="AS115">
        <v>2.7394000000000002E-2</v>
      </c>
      <c r="AT115">
        <v>11.402200000000001</v>
      </c>
      <c r="AU115">
        <v>25.107700000000001</v>
      </c>
      <c r="AV115">
        <v>0.93806699999999998</v>
      </c>
      <c r="AW115">
        <v>5.6316499999999996</v>
      </c>
      <c r="AX115">
        <v>2.4729999999999999E-3</v>
      </c>
      <c r="AY115">
        <v>2.8042000000000001E-2</v>
      </c>
      <c r="AZ115">
        <v>4.5710000000000004E-3</v>
      </c>
      <c r="BA115">
        <v>-6.0400000000000002E-3</v>
      </c>
      <c r="BB115">
        <v>3.8099999999999999E-4</v>
      </c>
      <c r="BC115">
        <v>44.2149</v>
      </c>
      <c r="BD115">
        <v>1.23743</v>
      </c>
      <c r="BE115">
        <v>100.04</v>
      </c>
      <c r="BG115" s="10">
        <v>24.4983</v>
      </c>
      <c r="BH115" s="10">
        <v>4.5695E-2</v>
      </c>
      <c r="BI115" s="10">
        <v>21.5442</v>
      </c>
      <c r="BJ115" s="10">
        <v>32.301000000000002</v>
      </c>
      <c r="BK115" s="10">
        <v>1.2112700000000001</v>
      </c>
      <c r="BL115" s="10">
        <v>9.3389699999999998</v>
      </c>
      <c r="BM115" s="10">
        <v>3.46E-3</v>
      </c>
      <c r="BN115" s="10">
        <v>3.78E-2</v>
      </c>
      <c r="BO115" s="10">
        <v>5.5059999999999996E-3</v>
      </c>
      <c r="BP115" s="10">
        <v>-6.0400000000000002E-3</v>
      </c>
      <c r="BQ115" s="10">
        <v>3.8099999999999999E-4</v>
      </c>
      <c r="BR115" s="10">
        <v>1.2019999999999999E-3</v>
      </c>
      <c r="BS115" s="10">
        <v>11.058299999999999</v>
      </c>
      <c r="BT115" s="10">
        <v>100.04</v>
      </c>
      <c r="BV115">
        <v>7.3841799999999997</v>
      </c>
      <c r="BW115">
        <v>1.0357999999999999E-2</v>
      </c>
      <c r="BX115">
        <v>7.6533800000000003</v>
      </c>
      <c r="BY115">
        <v>8.1423100000000002</v>
      </c>
      <c r="BZ115">
        <v>0.30924400000000002</v>
      </c>
      <c r="CA115">
        <v>4.1964300000000003</v>
      </c>
      <c r="CB115">
        <v>1.1169999999999999E-3</v>
      </c>
      <c r="CC115">
        <v>2.2091E-2</v>
      </c>
      <c r="CD115">
        <v>2.117E-3</v>
      </c>
      <c r="CE115">
        <v>-3.0899999999999999E-3</v>
      </c>
      <c r="CF115">
        <v>3.6299999999999999E-4</v>
      </c>
      <c r="CG115">
        <v>50.048299999999998</v>
      </c>
      <c r="CH115">
        <v>22.2332</v>
      </c>
      <c r="CI115">
        <v>100</v>
      </c>
      <c r="CK115">
        <v>0</v>
      </c>
      <c r="CL115">
        <v>1.3336000000000001E-2</v>
      </c>
      <c r="CM115">
        <v>0</v>
      </c>
      <c r="CN115">
        <v>4.2944999999999997E-2</v>
      </c>
      <c r="CO115">
        <v>2.8655E-2</v>
      </c>
      <c r="CP115">
        <v>1.6803999999999999E-2</v>
      </c>
      <c r="CQ115">
        <v>0</v>
      </c>
      <c r="CR115">
        <v>3.5388999999999997E-2</v>
      </c>
      <c r="CS115">
        <v>1.4094000000000001E-2</v>
      </c>
      <c r="CT115">
        <v>2.2585000000000001E-2</v>
      </c>
      <c r="CU115">
        <v>4.0064000000000002E-2</v>
      </c>
      <c r="CV115">
        <v>0</v>
      </c>
      <c r="CW115">
        <v>2.2244E-2</v>
      </c>
      <c r="CX115">
        <v>0</v>
      </c>
      <c r="CY115">
        <v>5.5247999999999998E-2</v>
      </c>
      <c r="CZ115">
        <v>3.6999999999999998E-2</v>
      </c>
      <c r="DA115">
        <v>2.7866999999999999E-2</v>
      </c>
      <c r="DB115">
        <v>0</v>
      </c>
      <c r="DC115">
        <v>4.7704000000000003E-2</v>
      </c>
      <c r="DD115">
        <v>1.6976999999999999E-2</v>
      </c>
      <c r="DE115">
        <v>2.2585000000000001E-2</v>
      </c>
      <c r="DF115">
        <v>4.0064000000000002E-2</v>
      </c>
      <c r="DG115">
        <v>0</v>
      </c>
      <c r="DH115">
        <v>24.1875</v>
      </c>
      <c r="DI115">
        <v>0</v>
      </c>
      <c r="DJ115">
        <v>0.54302399999999995</v>
      </c>
      <c r="DK115">
        <v>3.2803399999999998</v>
      </c>
      <c r="DL115">
        <v>0.895478</v>
      </c>
      <c r="DM115">
        <v>0</v>
      </c>
      <c r="DN115">
        <v>54.704700000000003</v>
      </c>
      <c r="DO115">
        <v>127.37</v>
      </c>
      <c r="DP115">
        <v>-149.62</v>
      </c>
      <c r="DQ115">
        <v>4959.51</v>
      </c>
      <c r="DR115">
        <v>27.380600000000001</v>
      </c>
      <c r="DS115">
        <v>3.8657900000000001</v>
      </c>
    </row>
    <row r="116" spans="1:123" x14ac:dyDescent="0.25">
      <c r="A116" t="s">
        <v>186</v>
      </c>
      <c r="B116" s="5">
        <f t="shared" si="38"/>
        <v>11.5449</v>
      </c>
      <c r="C116" s="5">
        <f t="shared" si="39"/>
        <v>2.5294000000000001E-2</v>
      </c>
      <c r="D116" s="5">
        <f t="shared" si="40"/>
        <v>11.2735</v>
      </c>
      <c r="E116" s="5">
        <f t="shared" si="41"/>
        <v>23.483799999999999</v>
      </c>
      <c r="F116" s="5">
        <f t="shared" si="42"/>
        <v>0.88403799999999999</v>
      </c>
      <c r="G116" s="5">
        <f t="shared" si="43"/>
        <v>6.2133900000000004</v>
      </c>
      <c r="H116" s="5">
        <f t="shared" si="44"/>
        <v>3.0117000000000001E-2</v>
      </c>
      <c r="I116" s="5" t="str">
        <f t="shared" si="45"/>
        <v>&lt;0.038</v>
      </c>
      <c r="J116" s="5" t="str">
        <f t="shared" si="46"/>
        <v>&lt;0.013</v>
      </c>
      <c r="K116" s="5">
        <f t="shared" si="47"/>
        <v>2.2724999999999999E-2</v>
      </c>
      <c r="L116" s="5">
        <f t="shared" si="48"/>
        <v>6.5412999999999999E-2</v>
      </c>
      <c r="M116" s="5">
        <v>44.170200000000001</v>
      </c>
      <c r="N116" s="5">
        <v>1.24959</v>
      </c>
      <c r="O116" s="5">
        <f t="shared" si="49"/>
        <v>98.962966999999992</v>
      </c>
      <c r="Q116" s="5">
        <f t="shared" si="50"/>
        <v>24.698599999999999</v>
      </c>
      <c r="R116" s="5">
        <f t="shared" si="51"/>
        <v>4.2192E-2</v>
      </c>
      <c r="S116" s="5">
        <f t="shared" si="52"/>
        <v>21.300999999999998</v>
      </c>
      <c r="T116" s="5">
        <f t="shared" si="53"/>
        <v>30.2118</v>
      </c>
      <c r="U116" s="5">
        <f t="shared" si="54"/>
        <v>1.1415</v>
      </c>
      <c r="V116" s="5">
        <f t="shared" si="55"/>
        <v>10.303699999999999</v>
      </c>
      <c r="W116" s="5">
        <f t="shared" si="56"/>
        <v>4.2139999999999997E-2</v>
      </c>
      <c r="X116" s="5" t="str">
        <f t="shared" si="57"/>
        <v>&lt;0.051</v>
      </c>
      <c r="Y116" s="5" t="str">
        <f t="shared" si="58"/>
        <v>&lt;0.015</v>
      </c>
      <c r="Z116" s="5">
        <f t="shared" si="59"/>
        <v>2.2724999999999999E-2</v>
      </c>
      <c r="AA116" s="5">
        <f t="shared" si="60"/>
        <v>6.5412999999999999E-2</v>
      </c>
      <c r="AB116" s="5">
        <v>-3.2669999999999998E-2</v>
      </c>
      <c r="AC116" s="5">
        <v>11.167</v>
      </c>
      <c r="AD116" s="5">
        <f t="shared" si="61"/>
        <v>98.963400000000007</v>
      </c>
      <c r="AF116" s="8" t="str">
        <f t="shared" si="62"/>
        <v>N/A</v>
      </c>
      <c r="AG116" s="8">
        <f t="shared" si="63"/>
        <v>6.3740627059999996E-3</v>
      </c>
      <c r="AH116" s="8" t="str">
        <f t="shared" si="64"/>
        <v>N/A</v>
      </c>
      <c r="AI116" s="8">
        <f t="shared" si="65"/>
        <v>0.13183335643999999</v>
      </c>
      <c r="AJ116" s="8">
        <f t="shared" si="66"/>
        <v>3.0069049705400003E-2</v>
      </c>
      <c r="AK116" s="8">
        <f t="shared" si="67"/>
        <v>5.2786289682300008E-2</v>
      </c>
      <c r="AL116" s="8" t="str">
        <f t="shared" si="68"/>
        <v>N/A</v>
      </c>
      <c r="AM116" s="8" t="str">
        <f t="shared" si="69"/>
        <v>N/A</v>
      </c>
      <c r="AN116" s="8">
        <f t="shared" si="70"/>
        <v>5.5239475200000001E-3</v>
      </c>
      <c r="AO116" s="8">
        <f t="shared" si="71"/>
        <v>8.6868130499999988E-3</v>
      </c>
      <c r="AP116" s="8">
        <f t="shared" si="72"/>
        <v>1.9053760292E-2</v>
      </c>
      <c r="AR116">
        <v>11.5449</v>
      </c>
      <c r="AS116">
        <v>2.5294000000000001E-2</v>
      </c>
      <c r="AT116">
        <v>11.2735</v>
      </c>
      <c r="AU116">
        <v>23.483799999999999</v>
      </c>
      <c r="AV116">
        <v>0.88403799999999999</v>
      </c>
      <c r="AW116">
        <v>6.2133900000000004</v>
      </c>
      <c r="AX116">
        <v>3.0117000000000001E-2</v>
      </c>
      <c r="AY116">
        <v>-8.7600000000000004E-3</v>
      </c>
      <c r="AZ116">
        <v>1.248E-2</v>
      </c>
      <c r="BA116">
        <v>2.2724999999999999E-2</v>
      </c>
      <c r="BB116">
        <v>6.5412999999999999E-2</v>
      </c>
      <c r="BC116">
        <v>44.170200000000001</v>
      </c>
      <c r="BD116">
        <v>1.24959</v>
      </c>
      <c r="BE116">
        <v>98.9666</v>
      </c>
      <c r="BG116" s="10">
        <v>24.698599999999999</v>
      </c>
      <c r="BH116" s="10">
        <v>4.2192E-2</v>
      </c>
      <c r="BI116" s="10">
        <v>21.300999999999998</v>
      </c>
      <c r="BJ116" s="10">
        <v>30.2118</v>
      </c>
      <c r="BK116" s="10">
        <v>1.1415</v>
      </c>
      <c r="BL116" s="10">
        <v>10.303699999999999</v>
      </c>
      <c r="BM116" s="10">
        <v>4.2139999999999997E-2</v>
      </c>
      <c r="BN116" s="10">
        <v>-1.1809999999999999E-2</v>
      </c>
      <c r="BO116" s="10">
        <v>1.5032999999999999E-2</v>
      </c>
      <c r="BP116" s="10">
        <v>2.2724999999999999E-2</v>
      </c>
      <c r="BQ116" s="10">
        <v>6.5412999999999999E-2</v>
      </c>
      <c r="BR116" s="10">
        <v>-3.2669999999999998E-2</v>
      </c>
      <c r="BS116" s="10">
        <v>11.167</v>
      </c>
      <c r="BT116" s="10">
        <v>98.9666</v>
      </c>
      <c r="BV116">
        <v>7.4375999999999998</v>
      </c>
      <c r="BW116">
        <v>9.5549999999999993E-3</v>
      </c>
      <c r="BX116">
        <v>7.5598999999999998</v>
      </c>
      <c r="BY116">
        <v>7.6085399999999996</v>
      </c>
      <c r="BZ116">
        <v>0.29115999999999997</v>
      </c>
      <c r="CA116">
        <v>4.6255800000000002</v>
      </c>
      <c r="CB116">
        <v>1.3596E-2</v>
      </c>
      <c r="CC116">
        <v>-6.8999999999999999E-3</v>
      </c>
      <c r="CD116">
        <v>5.7749999999999998E-3</v>
      </c>
      <c r="CE116">
        <v>1.1598000000000001E-2</v>
      </c>
      <c r="CF116">
        <v>6.2300000000000001E-2</v>
      </c>
      <c r="CG116">
        <v>49.950800000000001</v>
      </c>
      <c r="CH116">
        <v>22.430499999999999</v>
      </c>
      <c r="CI116">
        <v>100</v>
      </c>
      <c r="CK116">
        <v>0</v>
      </c>
      <c r="CL116">
        <v>1.2827E-2</v>
      </c>
      <c r="CM116">
        <v>0</v>
      </c>
      <c r="CN116">
        <v>3.7769999999999998E-2</v>
      </c>
      <c r="CO116">
        <v>2.8615000000000002E-2</v>
      </c>
      <c r="CP116">
        <v>1.8773999999999999E-2</v>
      </c>
      <c r="CQ116">
        <v>0</v>
      </c>
      <c r="CR116">
        <v>3.8281999999999997E-2</v>
      </c>
      <c r="CS116">
        <v>1.3042E-2</v>
      </c>
      <c r="CT116">
        <v>1.9428999999999998E-2</v>
      </c>
      <c r="CU116">
        <v>3.9299000000000001E-2</v>
      </c>
      <c r="CV116">
        <v>0</v>
      </c>
      <c r="CW116">
        <v>2.1395999999999998E-2</v>
      </c>
      <c r="CX116">
        <v>0</v>
      </c>
      <c r="CY116">
        <v>4.8591000000000002E-2</v>
      </c>
      <c r="CZ116">
        <v>3.6948000000000002E-2</v>
      </c>
      <c r="DA116">
        <v>3.1132E-2</v>
      </c>
      <c r="DB116">
        <v>0</v>
      </c>
      <c r="DC116">
        <v>5.1603000000000003E-2</v>
      </c>
      <c r="DD116">
        <v>1.5709999999999998E-2</v>
      </c>
      <c r="DE116">
        <v>1.9428999999999998E-2</v>
      </c>
      <c r="DF116">
        <v>3.9299000000000001E-2</v>
      </c>
      <c r="DG116">
        <v>0</v>
      </c>
      <c r="DH116">
        <v>25.1999</v>
      </c>
      <c r="DI116">
        <v>0</v>
      </c>
      <c r="DJ116">
        <v>0.56137999999999999</v>
      </c>
      <c r="DK116">
        <v>3.4013300000000002</v>
      </c>
      <c r="DL116">
        <v>0.84955700000000001</v>
      </c>
      <c r="DM116">
        <v>0</v>
      </c>
      <c r="DN116">
        <v>-175.32</v>
      </c>
      <c r="DO116">
        <v>44.2624</v>
      </c>
      <c r="DP116">
        <v>38.2258</v>
      </c>
      <c r="DQ116">
        <v>29.128399999999999</v>
      </c>
      <c r="DR116">
        <v>27.310199999999998</v>
      </c>
      <c r="DS116">
        <v>3.8455900000000001</v>
      </c>
    </row>
    <row r="117" spans="1:123" x14ac:dyDescent="0.25">
      <c r="A117" t="s">
        <v>187</v>
      </c>
      <c r="B117" s="5">
        <f t="shared" si="38"/>
        <v>11.739800000000001</v>
      </c>
      <c r="C117" s="5">
        <f t="shared" si="39"/>
        <v>3.78E-2</v>
      </c>
      <c r="D117" s="5">
        <f t="shared" si="40"/>
        <v>11.162100000000001</v>
      </c>
      <c r="E117" s="5">
        <f t="shared" si="41"/>
        <v>24.351299999999998</v>
      </c>
      <c r="F117" s="5">
        <f t="shared" si="42"/>
        <v>0.67452299999999998</v>
      </c>
      <c r="G117" s="5">
        <f t="shared" si="43"/>
        <v>6.0658000000000003</v>
      </c>
      <c r="H117" s="5">
        <f t="shared" si="44"/>
        <v>2.7956999999999999E-2</v>
      </c>
      <c r="I117" s="5" t="str">
        <f t="shared" si="45"/>
        <v>&lt;0.042</v>
      </c>
      <c r="J117" s="5" t="str">
        <f t="shared" si="46"/>
        <v>&lt;0.013</v>
      </c>
      <c r="K117" s="5" t="str">
        <f t="shared" si="47"/>
        <v>&lt;0.017</v>
      </c>
      <c r="L117" s="5" t="str">
        <f t="shared" si="48"/>
        <v>&lt;0.040</v>
      </c>
      <c r="M117" s="5">
        <v>44.395200000000003</v>
      </c>
      <c r="N117" s="5">
        <v>1.2468300000000001</v>
      </c>
      <c r="O117" s="5">
        <f t="shared" si="49"/>
        <v>99.701310000000007</v>
      </c>
      <c r="Q117" s="5">
        <f t="shared" si="50"/>
        <v>25.1157</v>
      </c>
      <c r="R117" s="5">
        <f t="shared" si="51"/>
        <v>6.3051999999999997E-2</v>
      </c>
      <c r="S117" s="5">
        <f t="shared" si="52"/>
        <v>21.090699999999998</v>
      </c>
      <c r="T117" s="5">
        <f t="shared" si="53"/>
        <v>31.3278</v>
      </c>
      <c r="U117" s="5">
        <f t="shared" si="54"/>
        <v>0.87096899999999999</v>
      </c>
      <c r="V117" s="5">
        <f t="shared" si="55"/>
        <v>10.0589</v>
      </c>
      <c r="W117" s="5">
        <f t="shared" si="56"/>
        <v>3.9118E-2</v>
      </c>
      <c r="X117" s="5" t="str">
        <f t="shared" si="57"/>
        <v>&lt;0.056</v>
      </c>
      <c r="Y117" s="5" t="str">
        <f t="shared" si="58"/>
        <v>&lt;0.016</v>
      </c>
      <c r="Z117" s="5" t="str">
        <f t="shared" si="59"/>
        <v>&lt;0.017</v>
      </c>
      <c r="AA117" s="5" t="str">
        <f t="shared" si="60"/>
        <v>&lt;0.040</v>
      </c>
      <c r="AB117" s="5">
        <v>1.03E-4</v>
      </c>
      <c r="AC117" s="5">
        <v>11.142300000000001</v>
      </c>
      <c r="AD117" s="5">
        <f t="shared" si="61"/>
        <v>99.708641999999998</v>
      </c>
      <c r="AF117" s="8" t="str">
        <f t="shared" si="62"/>
        <v>N/A</v>
      </c>
      <c r="AG117" s="8">
        <f t="shared" si="63"/>
        <v>6.5303658000000001E-3</v>
      </c>
      <c r="AH117" s="8" t="str">
        <f t="shared" si="64"/>
        <v>N/A</v>
      </c>
      <c r="AI117" s="8">
        <f t="shared" si="65"/>
        <v>0.13430521191600001</v>
      </c>
      <c r="AJ117" s="8">
        <f t="shared" si="66"/>
        <v>2.6969250752100001E-2</v>
      </c>
      <c r="AK117" s="8">
        <f t="shared" si="67"/>
        <v>5.2221200096000002E-2</v>
      </c>
      <c r="AL117" s="8" t="str">
        <f t="shared" si="68"/>
        <v>N/A</v>
      </c>
      <c r="AM117" s="8" t="str">
        <f t="shared" si="69"/>
        <v>N/A</v>
      </c>
      <c r="AN117" s="8">
        <f t="shared" si="70"/>
        <v>5.6240264999999996E-3</v>
      </c>
      <c r="AO117" s="8">
        <f t="shared" si="71"/>
        <v>7.6871414479999997E-3</v>
      </c>
      <c r="AP117" s="8" t="str">
        <f t="shared" si="72"/>
        <v>N/A</v>
      </c>
      <c r="AR117">
        <v>11.739800000000001</v>
      </c>
      <c r="AS117">
        <v>3.78E-2</v>
      </c>
      <c r="AT117">
        <v>11.162100000000001</v>
      </c>
      <c r="AU117">
        <v>24.351299999999998</v>
      </c>
      <c r="AV117">
        <v>0.67452299999999998</v>
      </c>
      <c r="AW117">
        <v>6.0658000000000003</v>
      </c>
      <c r="AX117">
        <v>2.7956999999999999E-2</v>
      </c>
      <c r="AY117">
        <v>-2.6550000000000001E-2</v>
      </c>
      <c r="AZ117">
        <v>9.8250000000000004E-3</v>
      </c>
      <c r="BA117">
        <v>1.5082999999999999E-2</v>
      </c>
      <c r="BB117">
        <v>-8.3400000000000002E-3</v>
      </c>
      <c r="BC117">
        <v>44.395200000000003</v>
      </c>
      <c r="BD117">
        <v>1.2468300000000001</v>
      </c>
      <c r="BE117">
        <v>99.691299999999998</v>
      </c>
      <c r="BG117" s="10">
        <v>25.1157</v>
      </c>
      <c r="BH117" s="10">
        <v>6.3051999999999997E-2</v>
      </c>
      <c r="BI117" s="10">
        <v>21.090699999999998</v>
      </c>
      <c r="BJ117" s="10">
        <v>31.3278</v>
      </c>
      <c r="BK117" s="10">
        <v>0.87096899999999999</v>
      </c>
      <c r="BL117" s="10">
        <v>10.0589</v>
      </c>
      <c r="BM117" s="10">
        <v>3.9118E-2</v>
      </c>
      <c r="BN117" s="10">
        <v>-3.5790000000000002E-2</v>
      </c>
      <c r="BO117" s="10">
        <v>1.1835E-2</v>
      </c>
      <c r="BP117" s="10">
        <v>1.5082999999999999E-2</v>
      </c>
      <c r="BQ117" s="10">
        <v>-8.3400000000000002E-3</v>
      </c>
      <c r="BR117" s="10">
        <v>1.03E-4</v>
      </c>
      <c r="BS117" s="10">
        <v>11.142300000000001</v>
      </c>
      <c r="BT117" s="10">
        <v>99.691299999999998</v>
      </c>
      <c r="BV117">
        <v>7.5426299999999999</v>
      </c>
      <c r="BW117">
        <v>1.4239999999999999E-2</v>
      </c>
      <c r="BX117">
        <v>7.4649200000000002</v>
      </c>
      <c r="BY117">
        <v>7.8681599999999996</v>
      </c>
      <c r="BZ117">
        <v>0.221552</v>
      </c>
      <c r="CA117">
        <v>4.5034400000000003</v>
      </c>
      <c r="CB117">
        <v>1.2586999999999999E-2</v>
      </c>
      <c r="CC117">
        <v>-2.0840000000000001E-2</v>
      </c>
      <c r="CD117">
        <v>4.5339999999999998E-3</v>
      </c>
      <c r="CE117">
        <v>7.6769999999999998E-3</v>
      </c>
      <c r="CF117">
        <v>-7.92E-3</v>
      </c>
      <c r="CG117">
        <v>50.068899999999999</v>
      </c>
      <c r="CH117">
        <v>22.3201</v>
      </c>
      <c r="CI117">
        <v>100</v>
      </c>
      <c r="CK117">
        <v>0</v>
      </c>
      <c r="CL117">
        <v>1.2829999999999999E-2</v>
      </c>
      <c r="CM117">
        <v>0</v>
      </c>
      <c r="CN117">
        <v>4.1443000000000001E-2</v>
      </c>
      <c r="CO117">
        <v>2.8225E-2</v>
      </c>
      <c r="CP117">
        <v>1.8363999999999998E-2</v>
      </c>
      <c r="CQ117">
        <v>0</v>
      </c>
      <c r="CR117">
        <v>4.2197999999999999E-2</v>
      </c>
      <c r="CS117">
        <v>1.34E-2</v>
      </c>
      <c r="CT117">
        <v>1.7454000000000001E-2</v>
      </c>
      <c r="CU117">
        <v>4.0703000000000003E-2</v>
      </c>
      <c r="CV117">
        <v>0</v>
      </c>
      <c r="CW117">
        <v>2.1401E-2</v>
      </c>
      <c r="CX117">
        <v>0</v>
      </c>
      <c r="CY117">
        <v>5.3317000000000003E-2</v>
      </c>
      <c r="CZ117">
        <v>3.6444999999999998E-2</v>
      </c>
      <c r="DA117">
        <v>3.0452E-2</v>
      </c>
      <c r="DB117">
        <v>0</v>
      </c>
      <c r="DC117">
        <v>5.6883000000000003E-2</v>
      </c>
      <c r="DD117">
        <v>1.6140999999999999E-2</v>
      </c>
      <c r="DE117">
        <v>1.7454000000000001E-2</v>
      </c>
      <c r="DF117">
        <v>4.0703000000000003E-2</v>
      </c>
      <c r="DG117">
        <v>0</v>
      </c>
      <c r="DH117">
        <v>17.2761</v>
      </c>
      <c r="DI117">
        <v>0</v>
      </c>
      <c r="DJ117">
        <v>0.55153200000000002</v>
      </c>
      <c r="DK117">
        <v>3.9982700000000002</v>
      </c>
      <c r="DL117">
        <v>0.86091200000000001</v>
      </c>
      <c r="DM117">
        <v>0</v>
      </c>
      <c r="DN117">
        <v>-62.085999999999999</v>
      </c>
      <c r="DO117">
        <v>57.241999999999997</v>
      </c>
      <c r="DP117">
        <v>50.965600000000002</v>
      </c>
      <c r="DQ117">
        <v>-229.32</v>
      </c>
      <c r="DR117">
        <v>27.291699999999999</v>
      </c>
      <c r="DS117">
        <v>3.7988900000000001</v>
      </c>
    </row>
    <row r="118" spans="1:123" x14ac:dyDescent="0.25">
      <c r="A118" t="s">
        <v>188</v>
      </c>
      <c r="B118" s="5">
        <f t="shared" si="38"/>
        <v>11.4177</v>
      </c>
      <c r="C118" s="5">
        <f t="shared" si="39"/>
        <v>2.3082999999999999E-2</v>
      </c>
      <c r="D118" s="5">
        <f t="shared" si="40"/>
        <v>11.412100000000001</v>
      </c>
      <c r="E118" s="5">
        <f t="shared" si="41"/>
        <v>24.0746</v>
      </c>
      <c r="F118" s="5">
        <f t="shared" si="42"/>
        <v>0.97955099999999995</v>
      </c>
      <c r="G118" s="5">
        <f t="shared" si="43"/>
        <v>5.6520299999999999</v>
      </c>
      <c r="H118" s="5">
        <f t="shared" si="44"/>
        <v>7.5469999999999999E-3</v>
      </c>
      <c r="I118" s="5" t="str">
        <f t="shared" si="45"/>
        <v>&lt;0.041</v>
      </c>
      <c r="J118" s="5">
        <f t="shared" si="46"/>
        <v>5.6031999999999998E-2</v>
      </c>
      <c r="K118" s="5" t="str">
        <f t="shared" si="47"/>
        <v>&lt;0.021</v>
      </c>
      <c r="L118" s="5">
        <f t="shared" si="48"/>
        <v>4.4094000000000001E-2</v>
      </c>
      <c r="M118" s="5">
        <v>43.947899999999997</v>
      </c>
      <c r="N118" s="5">
        <v>1.24465</v>
      </c>
      <c r="O118" s="5">
        <f t="shared" si="49"/>
        <v>98.859286999999995</v>
      </c>
      <c r="Q118" s="5">
        <f t="shared" si="50"/>
        <v>24.426500000000001</v>
      </c>
      <c r="R118" s="5">
        <f t="shared" si="51"/>
        <v>3.8503999999999997E-2</v>
      </c>
      <c r="S118" s="5">
        <f t="shared" si="52"/>
        <v>21.562999999999999</v>
      </c>
      <c r="T118" s="5">
        <f t="shared" si="53"/>
        <v>30.972000000000001</v>
      </c>
      <c r="U118" s="5">
        <f t="shared" si="54"/>
        <v>1.2648299999999999</v>
      </c>
      <c r="V118" s="5">
        <f t="shared" si="55"/>
        <v>9.3727599999999995</v>
      </c>
      <c r="W118" s="5">
        <f t="shared" si="56"/>
        <v>1.056E-2</v>
      </c>
      <c r="X118" s="5" t="str">
        <f t="shared" si="57"/>
        <v>&lt;0.055</v>
      </c>
      <c r="Y118" s="5">
        <f t="shared" si="58"/>
        <v>6.7496E-2</v>
      </c>
      <c r="Z118" s="5" t="str">
        <f t="shared" si="59"/>
        <v>&lt;0.021</v>
      </c>
      <c r="AA118" s="5">
        <f t="shared" si="60"/>
        <v>4.4094000000000001E-2</v>
      </c>
      <c r="AB118" s="5">
        <v>-2.0400000000000001E-2</v>
      </c>
      <c r="AC118" s="5">
        <v>11.1228</v>
      </c>
      <c r="AD118" s="5">
        <f t="shared" si="61"/>
        <v>98.862144000000001</v>
      </c>
      <c r="AF118" s="8" t="str">
        <f t="shared" si="62"/>
        <v>N/A</v>
      </c>
      <c r="AG118" s="8">
        <f t="shared" si="63"/>
        <v>6.6110173659999997E-3</v>
      </c>
      <c r="AH118" s="8" t="str">
        <f t="shared" si="64"/>
        <v>N/A</v>
      </c>
      <c r="AI118" s="8">
        <f t="shared" si="65"/>
        <v>0.133581288544</v>
      </c>
      <c r="AJ118" s="8">
        <f t="shared" si="66"/>
        <v>3.0808152366299999E-2</v>
      </c>
      <c r="AK118" s="8">
        <f t="shared" si="67"/>
        <v>5.0397003738599996E-2</v>
      </c>
      <c r="AL118" s="8" t="str">
        <f t="shared" si="68"/>
        <v>N/A</v>
      </c>
      <c r="AM118" s="8" t="str">
        <f t="shared" si="69"/>
        <v>N/A</v>
      </c>
      <c r="AN118" s="8">
        <f t="shared" si="70"/>
        <v>6.6089743999999994E-3</v>
      </c>
      <c r="AO118" s="8">
        <f t="shared" si="71"/>
        <v>8.8646816499999993E-3</v>
      </c>
      <c r="AP118" s="8">
        <f t="shared" si="72"/>
        <v>1.883651586E-2</v>
      </c>
      <c r="AR118">
        <v>11.4177</v>
      </c>
      <c r="AS118">
        <v>2.3082999999999999E-2</v>
      </c>
      <c r="AT118">
        <v>11.412100000000001</v>
      </c>
      <c r="AU118">
        <v>24.0746</v>
      </c>
      <c r="AV118">
        <v>0.97955099999999995</v>
      </c>
      <c r="AW118">
        <v>5.6520299999999999</v>
      </c>
      <c r="AX118">
        <v>7.5469999999999999E-3</v>
      </c>
      <c r="AY118">
        <v>-8.1399999999999997E-3</v>
      </c>
      <c r="AZ118">
        <v>5.6031999999999998E-2</v>
      </c>
      <c r="BA118">
        <v>8.1049999999999994E-3</v>
      </c>
      <c r="BB118">
        <v>4.4094000000000001E-2</v>
      </c>
      <c r="BC118">
        <v>43.947899999999997</v>
      </c>
      <c r="BD118">
        <v>1.24465</v>
      </c>
      <c r="BE118">
        <v>98.859300000000005</v>
      </c>
      <c r="BG118" s="10">
        <v>24.426500000000001</v>
      </c>
      <c r="BH118" s="10">
        <v>3.8503999999999997E-2</v>
      </c>
      <c r="BI118" s="10">
        <v>21.562999999999999</v>
      </c>
      <c r="BJ118" s="10">
        <v>30.972000000000001</v>
      </c>
      <c r="BK118" s="10">
        <v>1.2648299999999999</v>
      </c>
      <c r="BL118" s="10">
        <v>9.3727599999999995</v>
      </c>
      <c r="BM118" s="10">
        <v>1.056E-2</v>
      </c>
      <c r="BN118" s="10">
        <v>-1.098E-2</v>
      </c>
      <c r="BO118" s="10">
        <v>6.7496E-2</v>
      </c>
      <c r="BP118" s="10">
        <v>8.1049999999999994E-3</v>
      </c>
      <c r="BQ118" s="10">
        <v>4.4094000000000001E-2</v>
      </c>
      <c r="BR118" s="10">
        <v>-2.0400000000000001E-2</v>
      </c>
      <c r="BS118" s="10">
        <v>11.1228</v>
      </c>
      <c r="BT118" s="10">
        <v>98.859300000000005</v>
      </c>
      <c r="BV118">
        <v>7.3957600000000001</v>
      </c>
      <c r="BW118">
        <v>8.7670000000000005E-3</v>
      </c>
      <c r="BX118">
        <v>7.6946199999999996</v>
      </c>
      <c r="BY118">
        <v>7.8424899999999997</v>
      </c>
      <c r="BZ118">
        <v>0.324376</v>
      </c>
      <c r="CA118">
        <v>4.2306100000000004</v>
      </c>
      <c r="CB118">
        <v>3.4259999999999998E-3</v>
      </c>
      <c r="CC118">
        <v>-6.4400000000000004E-3</v>
      </c>
      <c r="CD118">
        <v>2.6069999999999999E-2</v>
      </c>
      <c r="CE118">
        <v>4.1590000000000004E-3</v>
      </c>
      <c r="CF118">
        <v>4.2224999999999999E-2</v>
      </c>
      <c r="CG118">
        <v>49.970300000000002</v>
      </c>
      <c r="CH118">
        <v>22.4636</v>
      </c>
      <c r="CI118">
        <v>100</v>
      </c>
      <c r="CK118">
        <v>0</v>
      </c>
      <c r="CL118">
        <v>1.3417E-2</v>
      </c>
      <c r="CM118">
        <v>0</v>
      </c>
      <c r="CN118">
        <v>4.2209000000000003E-2</v>
      </c>
      <c r="CO118">
        <v>2.5989999999999999E-2</v>
      </c>
      <c r="CP118">
        <v>1.6917000000000001E-2</v>
      </c>
      <c r="CQ118">
        <v>0</v>
      </c>
      <c r="CR118">
        <v>4.1043000000000003E-2</v>
      </c>
      <c r="CS118">
        <v>1.4277E-2</v>
      </c>
      <c r="CT118">
        <v>2.1087000000000002E-2</v>
      </c>
      <c r="CU118">
        <v>3.9199999999999999E-2</v>
      </c>
      <c r="CV118">
        <v>0</v>
      </c>
      <c r="CW118">
        <v>2.2381000000000002E-2</v>
      </c>
      <c r="CX118">
        <v>0</v>
      </c>
      <c r="CY118">
        <v>5.4301000000000002E-2</v>
      </c>
      <c r="CZ118">
        <v>3.3558999999999999E-2</v>
      </c>
      <c r="DA118">
        <v>2.8053000000000002E-2</v>
      </c>
      <c r="DB118">
        <v>0</v>
      </c>
      <c r="DC118">
        <v>5.5324999999999999E-2</v>
      </c>
      <c r="DD118">
        <v>1.7198000000000001E-2</v>
      </c>
      <c r="DE118">
        <v>2.1087000000000002E-2</v>
      </c>
      <c r="DF118">
        <v>3.9199999999999999E-2</v>
      </c>
      <c r="DG118">
        <v>0</v>
      </c>
      <c r="DH118">
        <v>28.6402</v>
      </c>
      <c r="DI118">
        <v>0</v>
      </c>
      <c r="DJ118">
        <v>0.55486400000000002</v>
      </c>
      <c r="DK118">
        <v>3.14513</v>
      </c>
      <c r="DL118">
        <v>0.89166199999999995</v>
      </c>
      <c r="DM118">
        <v>0</v>
      </c>
      <c r="DN118">
        <v>-202.92</v>
      </c>
      <c r="DO118">
        <v>11.795</v>
      </c>
      <c r="DP118">
        <v>109.373</v>
      </c>
      <c r="DQ118">
        <v>42.719000000000001</v>
      </c>
      <c r="DR118">
        <v>27.166</v>
      </c>
      <c r="DS118">
        <v>3.6758000000000002</v>
      </c>
    </row>
    <row r="119" spans="1:123" x14ac:dyDescent="0.25">
      <c r="A119" t="s">
        <v>189</v>
      </c>
      <c r="B119" s="5">
        <f t="shared" si="38"/>
        <v>13.821300000000001</v>
      </c>
      <c r="C119" s="5">
        <f t="shared" si="39"/>
        <v>3.952E-2</v>
      </c>
      <c r="D119" s="5">
        <f t="shared" si="40"/>
        <v>11.776</v>
      </c>
      <c r="E119" s="5">
        <f t="shared" si="41"/>
        <v>22.577100000000002</v>
      </c>
      <c r="F119" s="5">
        <f t="shared" si="42"/>
        <v>0.474526</v>
      </c>
      <c r="G119" s="5">
        <f t="shared" si="43"/>
        <v>4.1693699999999998</v>
      </c>
      <c r="H119" s="5">
        <f t="shared" si="44"/>
        <v>5.0097999999999997E-2</v>
      </c>
      <c r="I119" s="5" t="str">
        <f t="shared" si="45"/>
        <v>&lt;0.037</v>
      </c>
      <c r="J119" s="5">
        <f t="shared" si="46"/>
        <v>1.6950400000000001</v>
      </c>
      <c r="K119" s="5" t="str">
        <f t="shared" si="47"/>
        <v>&lt;0.024</v>
      </c>
      <c r="L119" s="5">
        <f t="shared" si="48"/>
        <v>5.8930000000000003E-2</v>
      </c>
      <c r="M119" s="5">
        <v>45.973599999999998</v>
      </c>
      <c r="N119" s="5">
        <v>1.2632399999999999</v>
      </c>
      <c r="O119" s="5">
        <f t="shared" si="49"/>
        <v>101.89872399999999</v>
      </c>
      <c r="Q119" s="5">
        <f t="shared" si="50"/>
        <v>29.5687</v>
      </c>
      <c r="R119" s="5">
        <f t="shared" si="51"/>
        <v>6.5920999999999993E-2</v>
      </c>
      <c r="S119" s="5">
        <f t="shared" si="52"/>
        <v>22.250499999999999</v>
      </c>
      <c r="T119" s="5">
        <f t="shared" si="53"/>
        <v>29.045300000000001</v>
      </c>
      <c r="U119" s="5">
        <f t="shared" si="54"/>
        <v>0.61272599999999999</v>
      </c>
      <c r="V119" s="5">
        <f t="shared" si="55"/>
        <v>6.9140699999999997</v>
      </c>
      <c r="W119" s="5">
        <f t="shared" si="56"/>
        <v>7.0097000000000007E-2</v>
      </c>
      <c r="X119" s="5" t="str">
        <f t="shared" si="57"/>
        <v>&lt;0.050</v>
      </c>
      <c r="Y119" s="9">
        <f t="shared" si="58"/>
        <v>2.04183</v>
      </c>
      <c r="Z119" s="5" t="str">
        <f t="shared" si="59"/>
        <v>&lt;0.024</v>
      </c>
      <c r="AA119" s="5">
        <f t="shared" si="60"/>
        <v>5.8930000000000003E-2</v>
      </c>
      <c r="AB119" s="5">
        <v>-2.1760000000000002E-2</v>
      </c>
      <c r="AC119" s="5">
        <v>11.2889</v>
      </c>
      <c r="AD119" s="9">
        <f t="shared" si="61"/>
        <v>101.895214</v>
      </c>
      <c r="AF119" s="8" t="str">
        <f t="shared" si="62"/>
        <v>N/A</v>
      </c>
      <c r="AG119" s="8">
        <f t="shared" si="63"/>
        <v>6.9665065600000003E-3</v>
      </c>
      <c r="AH119" s="8" t="str">
        <f t="shared" si="64"/>
        <v>N/A</v>
      </c>
      <c r="AI119" s="8">
        <f t="shared" si="65"/>
        <v>0.12949321476</v>
      </c>
      <c r="AJ119" s="8">
        <f t="shared" si="66"/>
        <v>2.3398924512599999E-2</v>
      </c>
      <c r="AK119" s="8">
        <f t="shared" si="67"/>
        <v>4.3371871424999993E-2</v>
      </c>
      <c r="AL119" s="8" t="str">
        <f t="shared" si="68"/>
        <v>N/A</v>
      </c>
      <c r="AM119" s="8">
        <f t="shared" si="69"/>
        <v>1.5693050100000001E-2</v>
      </c>
      <c r="AN119" s="8">
        <f t="shared" si="70"/>
        <v>1.8086585311999998E-2</v>
      </c>
      <c r="AO119" s="8" t="str">
        <f t="shared" si="71"/>
        <v>N/A</v>
      </c>
      <c r="AP119" s="8">
        <f t="shared" si="72"/>
        <v>1.9354969200000002E-2</v>
      </c>
      <c r="AR119">
        <v>13.821300000000001</v>
      </c>
      <c r="AS119">
        <v>3.952E-2</v>
      </c>
      <c r="AT119">
        <v>11.776</v>
      </c>
      <c r="AU119">
        <v>22.577100000000002</v>
      </c>
      <c r="AV119">
        <v>0.474526</v>
      </c>
      <c r="AW119">
        <v>4.1693699999999998</v>
      </c>
      <c r="AX119">
        <v>5.0097999999999997E-2</v>
      </c>
      <c r="AY119">
        <v>9.7429999999999999E-3</v>
      </c>
      <c r="AZ119">
        <v>1.6950400000000001</v>
      </c>
      <c r="BA119">
        <v>-1.3520000000000001E-2</v>
      </c>
      <c r="BB119">
        <v>5.8930000000000003E-2</v>
      </c>
      <c r="BC119">
        <v>45.973599999999998</v>
      </c>
      <c r="BD119">
        <v>1.2632399999999999</v>
      </c>
      <c r="BE119">
        <v>101.895</v>
      </c>
      <c r="BG119" s="10">
        <v>29.5687</v>
      </c>
      <c r="BH119" s="10">
        <v>6.5920999999999993E-2</v>
      </c>
      <c r="BI119" s="10">
        <v>22.250499999999999</v>
      </c>
      <c r="BJ119" s="10">
        <v>29.045300000000001</v>
      </c>
      <c r="BK119" s="10">
        <v>0.61272599999999999</v>
      </c>
      <c r="BL119" s="10">
        <v>6.9140699999999997</v>
      </c>
      <c r="BM119" s="10">
        <v>7.0097000000000007E-2</v>
      </c>
      <c r="BN119" s="10">
        <v>1.3133000000000001E-2</v>
      </c>
      <c r="BO119" s="10">
        <v>2.04183</v>
      </c>
      <c r="BP119" s="10">
        <v>-1.3520000000000001E-2</v>
      </c>
      <c r="BQ119" s="10">
        <v>5.8930000000000003E-2</v>
      </c>
      <c r="BR119" s="10">
        <v>-2.1760000000000002E-2</v>
      </c>
      <c r="BS119" s="10">
        <v>11.2889</v>
      </c>
      <c r="BT119" s="10">
        <v>101.895</v>
      </c>
      <c r="BV119">
        <v>8.6514699999999998</v>
      </c>
      <c r="BW119">
        <v>1.4505000000000001E-2</v>
      </c>
      <c r="BX119">
        <v>7.67279</v>
      </c>
      <c r="BY119">
        <v>7.1072100000000002</v>
      </c>
      <c r="BZ119">
        <v>0.15185100000000001</v>
      </c>
      <c r="CA119">
        <v>3.0158200000000002</v>
      </c>
      <c r="CB119">
        <v>2.1975000000000001E-2</v>
      </c>
      <c r="CC119">
        <v>7.4510000000000002E-3</v>
      </c>
      <c r="CD119">
        <v>0.76210100000000003</v>
      </c>
      <c r="CE119">
        <v>-6.7000000000000002E-3</v>
      </c>
      <c r="CF119">
        <v>5.4532999999999998E-2</v>
      </c>
      <c r="CG119">
        <v>50.514899999999997</v>
      </c>
      <c r="CH119">
        <v>22.0321</v>
      </c>
      <c r="CI119">
        <v>100</v>
      </c>
      <c r="CK119">
        <v>0</v>
      </c>
      <c r="CL119">
        <v>1.3767E-2</v>
      </c>
      <c r="CM119">
        <v>0</v>
      </c>
      <c r="CN119">
        <v>3.8766000000000002E-2</v>
      </c>
      <c r="CO119">
        <v>2.674E-2</v>
      </c>
      <c r="CP119">
        <v>1.9108E-2</v>
      </c>
      <c r="CQ119">
        <v>0</v>
      </c>
      <c r="CR119">
        <v>3.7731000000000001E-2</v>
      </c>
      <c r="CS119">
        <v>1.3969000000000001E-2</v>
      </c>
      <c r="CT119">
        <v>2.4798000000000001E-2</v>
      </c>
      <c r="CU119">
        <v>4.0044000000000003E-2</v>
      </c>
      <c r="CV119">
        <v>0</v>
      </c>
      <c r="CW119">
        <v>2.2964999999999999E-2</v>
      </c>
      <c r="CX119">
        <v>0</v>
      </c>
      <c r="CY119">
        <v>4.9872E-2</v>
      </c>
      <c r="CZ119">
        <v>3.4528000000000003E-2</v>
      </c>
      <c r="DA119">
        <v>3.1687E-2</v>
      </c>
      <c r="DB119">
        <v>0</v>
      </c>
      <c r="DC119">
        <v>5.0860000000000002E-2</v>
      </c>
      <c r="DD119">
        <v>1.6827000000000002E-2</v>
      </c>
      <c r="DE119">
        <v>2.4798000000000001E-2</v>
      </c>
      <c r="DF119">
        <v>4.0044000000000003E-2</v>
      </c>
      <c r="DG119">
        <v>0</v>
      </c>
      <c r="DH119">
        <v>17.627800000000001</v>
      </c>
      <c r="DI119">
        <v>0</v>
      </c>
      <c r="DJ119">
        <v>0.57355999999999996</v>
      </c>
      <c r="DK119">
        <v>4.9310099999999997</v>
      </c>
      <c r="DL119">
        <v>1.0402499999999999</v>
      </c>
      <c r="DM119">
        <v>0</v>
      </c>
      <c r="DN119">
        <v>161.07</v>
      </c>
      <c r="DO119">
        <v>1.0670299999999999</v>
      </c>
      <c r="DP119">
        <v>-72.108999999999995</v>
      </c>
      <c r="DQ119">
        <v>32.844000000000001</v>
      </c>
      <c r="DR119">
        <v>26.497900000000001</v>
      </c>
      <c r="DS119">
        <v>3.1943999999999999</v>
      </c>
    </row>
    <row r="120" spans="1:123" x14ac:dyDescent="0.25">
      <c r="A120" t="s">
        <v>190</v>
      </c>
      <c r="B120" s="5">
        <f t="shared" si="38"/>
        <v>11.589499999999999</v>
      </c>
      <c r="C120" s="5">
        <f t="shared" si="39"/>
        <v>1.8539E-2</v>
      </c>
      <c r="D120" s="5">
        <f t="shared" si="40"/>
        <v>10.951000000000001</v>
      </c>
      <c r="E120" s="5">
        <f t="shared" si="41"/>
        <v>26.431699999999999</v>
      </c>
      <c r="F120" s="5">
        <f t="shared" si="42"/>
        <v>0.51091299999999995</v>
      </c>
      <c r="G120" s="5">
        <f t="shared" si="43"/>
        <v>4.5795500000000002</v>
      </c>
      <c r="H120" s="5">
        <f t="shared" si="44"/>
        <v>6.1720999999999998E-2</v>
      </c>
      <c r="I120" s="5" t="str">
        <f t="shared" si="45"/>
        <v>&lt;0.037</v>
      </c>
      <c r="J120" s="5">
        <f t="shared" si="46"/>
        <v>7.9361000000000001E-2</v>
      </c>
      <c r="K120" s="5" t="str">
        <f t="shared" si="47"/>
        <v>&lt;0.021</v>
      </c>
      <c r="L120" s="5" t="str">
        <f t="shared" si="48"/>
        <v>&lt;0.040</v>
      </c>
      <c r="M120" s="5">
        <v>43.490299999999998</v>
      </c>
      <c r="N120" s="5">
        <v>1.23021</v>
      </c>
      <c r="O120" s="5">
        <f t="shared" si="49"/>
        <v>98.942793999999992</v>
      </c>
      <c r="Q120" s="5">
        <f t="shared" si="50"/>
        <v>24.7941</v>
      </c>
      <c r="R120" s="5">
        <f t="shared" si="51"/>
        <v>3.0925000000000001E-2</v>
      </c>
      <c r="S120" s="5">
        <f t="shared" si="52"/>
        <v>20.691700000000001</v>
      </c>
      <c r="T120" s="5">
        <f t="shared" si="53"/>
        <v>34.004300000000001</v>
      </c>
      <c r="U120" s="5">
        <f t="shared" si="54"/>
        <v>0.65971000000000002</v>
      </c>
      <c r="V120" s="5">
        <f t="shared" si="55"/>
        <v>7.5942600000000002</v>
      </c>
      <c r="W120" s="5">
        <f t="shared" si="56"/>
        <v>8.6360000000000006E-2</v>
      </c>
      <c r="X120" s="5" t="str">
        <f t="shared" si="57"/>
        <v>&lt;0.051</v>
      </c>
      <c r="Y120" s="5">
        <f t="shared" si="58"/>
        <v>9.5598000000000002E-2</v>
      </c>
      <c r="Z120" s="5" t="str">
        <f t="shared" si="59"/>
        <v>&lt;0.021</v>
      </c>
      <c r="AA120" s="5" t="str">
        <f t="shared" si="60"/>
        <v>&lt;0.040</v>
      </c>
      <c r="AB120" s="5">
        <v>-9.8200000000000006E-3</v>
      </c>
      <c r="AC120" s="5">
        <v>10.9938</v>
      </c>
      <c r="AD120" s="5">
        <f t="shared" si="61"/>
        <v>98.940933000000001</v>
      </c>
      <c r="AF120" s="8" t="str">
        <f t="shared" si="62"/>
        <v>N/A</v>
      </c>
      <c r="AG120" s="8">
        <f t="shared" si="63"/>
        <v>6.4229848619999997E-3</v>
      </c>
      <c r="AH120" s="8" t="str">
        <f t="shared" si="64"/>
        <v>N/A</v>
      </c>
      <c r="AI120" s="8">
        <f t="shared" si="65"/>
        <v>0.139658230558</v>
      </c>
      <c r="AJ120" s="8">
        <f t="shared" si="66"/>
        <v>2.3770176233699997E-2</v>
      </c>
      <c r="AK120" s="8">
        <f t="shared" si="67"/>
        <v>4.5982803594999996E-2</v>
      </c>
      <c r="AL120" s="8" t="str">
        <f t="shared" si="68"/>
        <v>N/A</v>
      </c>
      <c r="AM120" s="8">
        <f t="shared" si="69"/>
        <v>1.5651702E-2</v>
      </c>
      <c r="AN120" s="8">
        <f t="shared" si="70"/>
        <v>6.6059620234000006E-3</v>
      </c>
      <c r="AO120" s="8">
        <f t="shared" si="71"/>
        <v>9.029873384000001E-3</v>
      </c>
      <c r="AP120" s="8">
        <f t="shared" si="72"/>
        <v>1.9004264519999998E-2</v>
      </c>
      <c r="AR120">
        <v>11.589499999999999</v>
      </c>
      <c r="AS120">
        <v>1.8539E-2</v>
      </c>
      <c r="AT120">
        <v>10.951000000000001</v>
      </c>
      <c r="AU120">
        <v>26.431699999999999</v>
      </c>
      <c r="AV120">
        <v>0.51091299999999995</v>
      </c>
      <c r="AW120">
        <v>4.5795500000000002</v>
      </c>
      <c r="AX120">
        <v>6.1720999999999998E-2</v>
      </c>
      <c r="AY120">
        <v>5.4799999999999996E-3</v>
      </c>
      <c r="AZ120">
        <v>7.9361000000000001E-2</v>
      </c>
      <c r="BA120">
        <v>1.4134000000000001E-2</v>
      </c>
      <c r="BB120">
        <v>1.5737999999999999E-2</v>
      </c>
      <c r="BC120">
        <v>43.490299999999998</v>
      </c>
      <c r="BD120">
        <v>1.23021</v>
      </c>
      <c r="BE120">
        <v>98.978099999999998</v>
      </c>
      <c r="BG120" s="10">
        <v>24.7941</v>
      </c>
      <c r="BH120" s="10">
        <v>3.0925000000000001E-2</v>
      </c>
      <c r="BI120" s="10">
        <v>20.691700000000001</v>
      </c>
      <c r="BJ120" s="10">
        <v>34.004300000000001</v>
      </c>
      <c r="BK120" s="10">
        <v>0.65971000000000002</v>
      </c>
      <c r="BL120" s="10">
        <v>7.5942600000000002</v>
      </c>
      <c r="BM120" s="10">
        <v>8.6360000000000006E-2</v>
      </c>
      <c r="BN120" s="10">
        <v>7.3870000000000003E-3</v>
      </c>
      <c r="BO120" s="10">
        <v>9.5598000000000002E-2</v>
      </c>
      <c r="BP120" s="10">
        <v>1.4134000000000001E-2</v>
      </c>
      <c r="BQ120" s="10">
        <v>1.5737999999999999E-2</v>
      </c>
      <c r="BR120" s="10">
        <v>-9.8200000000000006E-3</v>
      </c>
      <c r="BS120" s="10">
        <v>10.9938</v>
      </c>
      <c r="BT120" s="10">
        <v>98.978099999999998</v>
      </c>
      <c r="BV120">
        <v>7.5944000000000003</v>
      </c>
      <c r="BW120">
        <v>7.123E-3</v>
      </c>
      <c r="BX120">
        <v>7.4695999999999998</v>
      </c>
      <c r="BY120">
        <v>8.7105099999999993</v>
      </c>
      <c r="BZ120">
        <v>0.171156</v>
      </c>
      <c r="CA120">
        <v>3.46773</v>
      </c>
      <c r="CB120">
        <v>2.8341000000000002E-2</v>
      </c>
      <c r="CC120">
        <v>4.3870000000000003E-3</v>
      </c>
      <c r="CD120">
        <v>3.7352999999999997E-2</v>
      </c>
      <c r="CE120">
        <v>7.3369999999999998E-3</v>
      </c>
      <c r="CF120">
        <v>1.5245999999999999E-2</v>
      </c>
      <c r="CG120">
        <v>50.025500000000001</v>
      </c>
      <c r="CH120">
        <v>22.461400000000001</v>
      </c>
      <c r="CI120">
        <v>100</v>
      </c>
      <c r="CK120">
        <v>0</v>
      </c>
      <c r="CL120">
        <v>1.3128000000000001E-2</v>
      </c>
      <c r="CM120">
        <v>0</v>
      </c>
      <c r="CN120">
        <v>4.1750000000000002E-2</v>
      </c>
      <c r="CO120">
        <v>2.5923000000000002E-2</v>
      </c>
      <c r="CP120">
        <v>1.8422000000000001E-2</v>
      </c>
      <c r="CQ120">
        <v>0</v>
      </c>
      <c r="CR120">
        <v>3.7925E-2</v>
      </c>
      <c r="CS120">
        <v>1.3401E-2</v>
      </c>
      <c r="CT120">
        <v>2.1038000000000001E-2</v>
      </c>
      <c r="CU120">
        <v>4.0052999999999998E-2</v>
      </c>
      <c r="CV120">
        <v>0</v>
      </c>
      <c r="CW120">
        <v>2.1898000000000001E-2</v>
      </c>
      <c r="CX120">
        <v>0</v>
      </c>
      <c r="CY120">
        <v>5.3711000000000002E-2</v>
      </c>
      <c r="CZ120">
        <v>3.3472000000000002E-2</v>
      </c>
      <c r="DA120">
        <v>3.0549E-2</v>
      </c>
      <c r="DB120">
        <v>0</v>
      </c>
      <c r="DC120">
        <v>5.1122000000000001E-2</v>
      </c>
      <c r="DD120">
        <v>1.6142E-2</v>
      </c>
      <c r="DE120">
        <v>2.1038000000000001E-2</v>
      </c>
      <c r="DF120">
        <v>4.0052999999999998E-2</v>
      </c>
      <c r="DG120">
        <v>0</v>
      </c>
      <c r="DH120">
        <v>34.645800000000001</v>
      </c>
      <c r="DI120">
        <v>0</v>
      </c>
      <c r="DJ120">
        <v>0.52837400000000001</v>
      </c>
      <c r="DK120">
        <v>4.6524900000000002</v>
      </c>
      <c r="DL120">
        <v>1.0040899999999999</v>
      </c>
      <c r="DM120">
        <v>0</v>
      </c>
      <c r="DN120">
        <v>285.61500000000001</v>
      </c>
      <c r="DO120">
        <v>8.3239400000000003</v>
      </c>
      <c r="DP120">
        <v>63.887599999999999</v>
      </c>
      <c r="DQ120">
        <v>120.754</v>
      </c>
      <c r="DR120">
        <v>26.528199999999998</v>
      </c>
      <c r="DS120">
        <v>3.0039899999999999</v>
      </c>
    </row>
    <row r="121" spans="1:123" x14ac:dyDescent="0.25">
      <c r="A121" t="s">
        <v>191</v>
      </c>
      <c r="B121" s="5">
        <f t="shared" si="38"/>
        <v>11.404299999999999</v>
      </c>
      <c r="C121" s="5">
        <f t="shared" si="39"/>
        <v>2.2561999999999999E-2</v>
      </c>
      <c r="D121" s="5">
        <f t="shared" si="40"/>
        <v>11.583299999999999</v>
      </c>
      <c r="E121" s="5">
        <f t="shared" si="41"/>
        <v>24.7517</v>
      </c>
      <c r="F121" s="5">
        <f t="shared" si="42"/>
        <v>0.77033300000000005</v>
      </c>
      <c r="G121" s="5">
        <f t="shared" si="43"/>
        <v>5.6399900000000001</v>
      </c>
      <c r="H121" s="5">
        <f t="shared" si="44"/>
        <v>3.7378000000000002E-2</v>
      </c>
      <c r="I121" s="5" t="str">
        <f t="shared" si="45"/>
        <v>&lt;0.039</v>
      </c>
      <c r="J121" s="5" t="str">
        <f t="shared" si="46"/>
        <v>&lt;0.013</v>
      </c>
      <c r="K121" s="5" t="str">
        <f t="shared" si="47"/>
        <v>&lt;0.021</v>
      </c>
      <c r="L121" s="5" t="str">
        <f t="shared" si="48"/>
        <v>&lt;0.040</v>
      </c>
      <c r="M121" s="5">
        <v>44.1997</v>
      </c>
      <c r="N121" s="5">
        <v>1.2413400000000001</v>
      </c>
      <c r="O121" s="5">
        <f t="shared" si="49"/>
        <v>99.65060299999999</v>
      </c>
      <c r="Q121" s="5">
        <f t="shared" si="50"/>
        <v>24.3978</v>
      </c>
      <c r="R121" s="5">
        <f t="shared" si="51"/>
        <v>3.7634000000000001E-2</v>
      </c>
      <c r="S121" s="5">
        <f t="shared" si="52"/>
        <v>21.886399999999998</v>
      </c>
      <c r="T121" s="5">
        <f t="shared" si="53"/>
        <v>31.843</v>
      </c>
      <c r="U121" s="5">
        <f t="shared" si="54"/>
        <v>0.99468299999999998</v>
      </c>
      <c r="V121" s="5">
        <f t="shared" si="55"/>
        <v>9.3528099999999998</v>
      </c>
      <c r="W121" s="5">
        <f t="shared" si="56"/>
        <v>5.2298999999999998E-2</v>
      </c>
      <c r="X121" s="5" t="str">
        <f t="shared" si="57"/>
        <v>&lt;0.052</v>
      </c>
      <c r="Y121" s="5" t="str">
        <f t="shared" si="58"/>
        <v>&lt;0.016</v>
      </c>
      <c r="Z121" s="5" t="str">
        <f t="shared" si="59"/>
        <v>&lt;0.021</v>
      </c>
      <c r="AA121" s="5" t="str">
        <f t="shared" si="60"/>
        <v>&lt;0.040</v>
      </c>
      <c r="AB121" s="5">
        <v>-1.081E-2</v>
      </c>
      <c r="AC121" s="5">
        <v>11.093299999999999</v>
      </c>
      <c r="AD121" s="5">
        <f t="shared" si="61"/>
        <v>99.647115999999997</v>
      </c>
      <c r="AF121" s="8" t="str">
        <f t="shared" si="62"/>
        <v>N/A</v>
      </c>
      <c r="AG121" s="8">
        <f t="shared" si="63"/>
        <v>6.454875389999999E-3</v>
      </c>
      <c r="AH121" s="8" t="str">
        <f t="shared" si="64"/>
        <v>N/A</v>
      </c>
      <c r="AI121" s="8">
        <f t="shared" si="65"/>
        <v>0.13536976998700001</v>
      </c>
      <c r="AJ121" s="8">
        <f t="shared" si="66"/>
        <v>2.8806833634900001E-2</v>
      </c>
      <c r="AK121" s="8">
        <f t="shared" si="67"/>
        <v>5.0520097625200003E-2</v>
      </c>
      <c r="AL121" s="8" t="str">
        <f t="shared" si="68"/>
        <v>N/A</v>
      </c>
      <c r="AM121" s="8">
        <f t="shared" si="69"/>
        <v>1.6196172299999999E-2</v>
      </c>
      <c r="AN121" s="8">
        <f t="shared" si="70"/>
        <v>5.7131345440000003E-3</v>
      </c>
      <c r="AO121" s="8">
        <f t="shared" si="71"/>
        <v>8.9427186900000004E-3</v>
      </c>
      <c r="AP121" s="8">
        <f t="shared" si="72"/>
        <v>1.9093088954000002E-2</v>
      </c>
      <c r="AR121">
        <v>11.404299999999999</v>
      </c>
      <c r="AS121">
        <v>2.2561999999999999E-2</v>
      </c>
      <c r="AT121">
        <v>11.583299999999999</v>
      </c>
      <c r="AU121">
        <v>24.7517</v>
      </c>
      <c r="AV121">
        <v>0.77033300000000005</v>
      </c>
      <c r="AW121">
        <v>5.6399900000000001</v>
      </c>
      <c r="AX121">
        <v>3.7378000000000002E-2</v>
      </c>
      <c r="AY121">
        <v>5.7419999999999997E-3</v>
      </c>
      <c r="AZ121">
        <v>7.1240000000000001E-3</v>
      </c>
      <c r="BA121">
        <v>3.5669999999999999E-3</v>
      </c>
      <c r="BB121">
        <v>2.3753E-2</v>
      </c>
      <c r="BC121">
        <v>44.1997</v>
      </c>
      <c r="BD121">
        <v>1.2413400000000001</v>
      </c>
      <c r="BE121">
        <v>99.690700000000007</v>
      </c>
      <c r="BG121" s="10">
        <v>24.3978</v>
      </c>
      <c r="BH121" s="10">
        <v>3.7634000000000001E-2</v>
      </c>
      <c r="BI121" s="10">
        <v>21.886399999999998</v>
      </c>
      <c r="BJ121" s="10">
        <v>31.843</v>
      </c>
      <c r="BK121" s="10">
        <v>0.99468299999999998</v>
      </c>
      <c r="BL121" s="10">
        <v>9.3528099999999998</v>
      </c>
      <c r="BM121" s="10">
        <v>5.2298999999999998E-2</v>
      </c>
      <c r="BN121" s="10">
        <v>7.7400000000000004E-3</v>
      </c>
      <c r="BO121" s="10">
        <v>8.5810000000000001E-3</v>
      </c>
      <c r="BP121" s="10">
        <v>3.5669999999999999E-3</v>
      </c>
      <c r="BQ121" s="10">
        <v>2.3753E-2</v>
      </c>
      <c r="BR121" s="10">
        <v>-1.081E-2</v>
      </c>
      <c r="BS121" s="10">
        <v>11.093299999999999</v>
      </c>
      <c r="BT121" s="10">
        <v>99.690700000000007</v>
      </c>
      <c r="BV121">
        <v>7.35358</v>
      </c>
      <c r="BW121">
        <v>8.5299999999999994E-3</v>
      </c>
      <c r="BX121">
        <v>7.7746199999999996</v>
      </c>
      <c r="BY121">
        <v>8.0265000000000004</v>
      </c>
      <c r="BZ121">
        <v>0.253938</v>
      </c>
      <c r="CA121">
        <v>4.2024600000000003</v>
      </c>
      <c r="CB121">
        <v>1.6889000000000001E-2</v>
      </c>
      <c r="CC121">
        <v>4.5230000000000001E-3</v>
      </c>
      <c r="CD121">
        <v>3.2989999999999998E-3</v>
      </c>
      <c r="CE121">
        <v>1.8220000000000001E-3</v>
      </c>
      <c r="CF121">
        <v>2.2643E-2</v>
      </c>
      <c r="CG121">
        <v>50.028799999999997</v>
      </c>
      <c r="CH121">
        <v>22.302399999999999</v>
      </c>
      <c r="CI121">
        <v>100</v>
      </c>
      <c r="CK121">
        <v>0</v>
      </c>
      <c r="CL121">
        <v>1.3084999999999999E-2</v>
      </c>
      <c r="CM121">
        <v>0</v>
      </c>
      <c r="CN121">
        <v>4.1190999999999998E-2</v>
      </c>
      <c r="CO121">
        <v>3.0105E-2</v>
      </c>
      <c r="CP121">
        <v>1.8357999999999999E-2</v>
      </c>
      <c r="CQ121">
        <v>0</v>
      </c>
      <c r="CR121">
        <v>3.9260000000000003E-2</v>
      </c>
      <c r="CS121">
        <v>1.3726E-2</v>
      </c>
      <c r="CT121">
        <v>2.1635000000000001E-2</v>
      </c>
      <c r="CU121">
        <v>4.0104000000000001E-2</v>
      </c>
      <c r="CV121">
        <v>0</v>
      </c>
      <c r="CW121">
        <v>2.1826000000000002E-2</v>
      </c>
      <c r="CX121">
        <v>0</v>
      </c>
      <c r="CY121">
        <v>5.2992999999999998E-2</v>
      </c>
      <c r="CZ121">
        <v>3.8871999999999997E-2</v>
      </c>
      <c r="DA121">
        <v>3.0443000000000001E-2</v>
      </c>
      <c r="DB121">
        <v>0</v>
      </c>
      <c r="DC121">
        <v>5.2921000000000003E-2</v>
      </c>
      <c r="DD121">
        <v>1.6534E-2</v>
      </c>
      <c r="DE121">
        <v>2.1635000000000001E-2</v>
      </c>
      <c r="DF121">
        <v>4.0104000000000001E-2</v>
      </c>
      <c r="DG121">
        <v>0</v>
      </c>
      <c r="DH121">
        <v>28.609500000000001</v>
      </c>
      <c r="DI121">
        <v>0</v>
      </c>
      <c r="DJ121">
        <v>0.54691100000000004</v>
      </c>
      <c r="DK121">
        <v>3.7395299999999998</v>
      </c>
      <c r="DL121">
        <v>0.89574799999999999</v>
      </c>
      <c r="DM121">
        <v>0</v>
      </c>
      <c r="DN121">
        <v>282.065</v>
      </c>
      <c r="DO121">
        <v>80.195599999999999</v>
      </c>
      <c r="DP121">
        <v>250.70699999999999</v>
      </c>
      <c r="DQ121">
        <v>80.381799999999998</v>
      </c>
      <c r="DR121">
        <v>26.783799999999999</v>
      </c>
      <c r="DS121">
        <v>2.1761900000000001</v>
      </c>
    </row>
    <row r="122" spans="1:123" x14ac:dyDescent="0.25">
      <c r="A122" t="s">
        <v>192</v>
      </c>
      <c r="B122" s="5">
        <f t="shared" si="38"/>
        <v>11.394299999999999</v>
      </c>
      <c r="C122" s="5" t="str">
        <f t="shared" si="39"/>
        <v>&lt;0.013</v>
      </c>
      <c r="D122" s="5">
        <f t="shared" si="40"/>
        <v>11.362500000000001</v>
      </c>
      <c r="E122" s="5">
        <f t="shared" si="41"/>
        <v>25.204899999999999</v>
      </c>
      <c r="F122" s="5">
        <f t="shared" si="42"/>
        <v>0.901088</v>
      </c>
      <c r="G122" s="5">
        <f t="shared" si="43"/>
        <v>5.7033699999999996</v>
      </c>
      <c r="H122" s="5">
        <f t="shared" si="44"/>
        <v>3.8279000000000001E-2</v>
      </c>
      <c r="I122" s="5" t="str">
        <f t="shared" si="45"/>
        <v>&lt;0.037</v>
      </c>
      <c r="J122" s="5" t="str">
        <f t="shared" si="46"/>
        <v>&lt;0.013</v>
      </c>
      <c r="K122" s="5" t="str">
        <f t="shared" si="47"/>
        <v>&lt;0.021</v>
      </c>
      <c r="L122" s="5" t="str">
        <f t="shared" si="48"/>
        <v>&lt;0.040</v>
      </c>
      <c r="M122" s="5">
        <v>44.167400000000001</v>
      </c>
      <c r="N122" s="5">
        <v>1.2357800000000001</v>
      </c>
      <c r="O122" s="5">
        <f t="shared" si="49"/>
        <v>100.00761700000001</v>
      </c>
      <c r="Q122" s="5">
        <f t="shared" si="50"/>
        <v>24.3765</v>
      </c>
      <c r="R122" s="5" t="str">
        <f t="shared" si="51"/>
        <v>&lt;0.022</v>
      </c>
      <c r="S122" s="5">
        <f t="shared" si="52"/>
        <v>21.4693</v>
      </c>
      <c r="T122" s="5">
        <f t="shared" si="53"/>
        <v>32.426000000000002</v>
      </c>
      <c r="U122" s="5">
        <f t="shared" si="54"/>
        <v>1.1635200000000001</v>
      </c>
      <c r="V122" s="5">
        <f t="shared" si="55"/>
        <v>9.45791</v>
      </c>
      <c r="W122" s="5">
        <f t="shared" si="56"/>
        <v>5.3560000000000003E-2</v>
      </c>
      <c r="X122" s="5" t="str">
        <f t="shared" si="57"/>
        <v>&lt;0.050</v>
      </c>
      <c r="Y122" s="5" t="str">
        <f t="shared" si="58"/>
        <v>&lt;0.016</v>
      </c>
      <c r="Z122" s="5" t="str">
        <f t="shared" si="59"/>
        <v>&lt;0.021</v>
      </c>
      <c r="AA122" s="5" t="str">
        <f t="shared" si="60"/>
        <v>&lt;0.040</v>
      </c>
      <c r="AB122" s="5">
        <v>-1.3699999999999999E-3</v>
      </c>
      <c r="AC122" s="5">
        <v>11.0436</v>
      </c>
      <c r="AD122" s="5">
        <f t="shared" si="61"/>
        <v>99.989020000000011</v>
      </c>
      <c r="AF122" s="8" t="str">
        <f t="shared" si="62"/>
        <v>N/A</v>
      </c>
      <c r="AG122" s="8">
        <f t="shared" si="63"/>
        <v>6.5215207470000003E-3</v>
      </c>
      <c r="AH122" s="8" t="str">
        <f t="shared" si="64"/>
        <v>N/A</v>
      </c>
      <c r="AI122" s="8">
        <f t="shared" si="65"/>
        <v>0.13630406641600001</v>
      </c>
      <c r="AJ122" s="8">
        <f t="shared" si="66"/>
        <v>2.97804177472E-2</v>
      </c>
      <c r="AK122" s="8">
        <f t="shared" si="67"/>
        <v>5.086265366E-2</v>
      </c>
      <c r="AL122" s="8" t="str">
        <f t="shared" si="68"/>
        <v>N/A</v>
      </c>
      <c r="AM122" s="8">
        <f t="shared" si="69"/>
        <v>1.6242379560000002E-2</v>
      </c>
      <c r="AN122" s="8">
        <f t="shared" si="70"/>
        <v>5.5812228109999992E-3</v>
      </c>
      <c r="AO122" s="8">
        <f t="shared" si="71"/>
        <v>9.5134545120000007E-3</v>
      </c>
      <c r="AP122" s="8" t="str">
        <f t="shared" si="72"/>
        <v>N/A</v>
      </c>
      <c r="AR122">
        <v>11.394299999999999</v>
      </c>
      <c r="AS122">
        <v>1.1361E-2</v>
      </c>
      <c r="AT122">
        <v>11.362500000000001</v>
      </c>
      <c r="AU122">
        <v>25.204899999999999</v>
      </c>
      <c r="AV122">
        <v>0.901088</v>
      </c>
      <c r="AW122">
        <v>5.7033699999999996</v>
      </c>
      <c r="AX122">
        <v>3.8279000000000001E-2</v>
      </c>
      <c r="AY122">
        <v>2.7390000000000001E-2</v>
      </c>
      <c r="AZ122">
        <v>7.3029999999999996E-3</v>
      </c>
      <c r="BA122">
        <v>1.9472E-2</v>
      </c>
      <c r="BB122">
        <v>-7.1999999999999998E-3</v>
      </c>
      <c r="BC122">
        <v>44.167400000000001</v>
      </c>
      <c r="BD122">
        <v>1.2357800000000001</v>
      </c>
      <c r="BE122">
        <v>100.066</v>
      </c>
      <c r="BG122" s="10">
        <v>24.3765</v>
      </c>
      <c r="BH122" s="10">
        <v>1.8952E-2</v>
      </c>
      <c r="BI122" s="10">
        <v>21.4693</v>
      </c>
      <c r="BJ122" s="10">
        <v>32.426000000000002</v>
      </c>
      <c r="BK122" s="10">
        <v>1.1635200000000001</v>
      </c>
      <c r="BL122" s="10">
        <v>9.45791</v>
      </c>
      <c r="BM122" s="10">
        <v>5.3560000000000003E-2</v>
      </c>
      <c r="BN122" s="10">
        <v>3.6921000000000002E-2</v>
      </c>
      <c r="BO122" s="10">
        <v>8.7969999999999993E-3</v>
      </c>
      <c r="BP122" s="10">
        <v>1.9472E-2</v>
      </c>
      <c r="BQ122" s="10">
        <v>-7.1999999999999998E-3</v>
      </c>
      <c r="BR122" s="10">
        <v>-1.3699999999999999E-3</v>
      </c>
      <c r="BS122" s="10">
        <v>11.0436</v>
      </c>
      <c r="BT122" s="10">
        <v>100.066</v>
      </c>
      <c r="BV122">
        <v>7.3517099999999997</v>
      </c>
      <c r="BW122">
        <v>4.2979999999999997E-3</v>
      </c>
      <c r="BX122">
        <v>7.6311499999999999</v>
      </c>
      <c r="BY122">
        <v>8.1785099999999993</v>
      </c>
      <c r="BZ122">
        <v>0.29722399999999999</v>
      </c>
      <c r="CA122">
        <v>4.2523200000000001</v>
      </c>
      <c r="CB122">
        <v>1.7306999999999999E-2</v>
      </c>
      <c r="CC122">
        <v>2.1589000000000001E-2</v>
      </c>
      <c r="CD122">
        <v>3.385E-3</v>
      </c>
      <c r="CE122">
        <v>9.953E-3</v>
      </c>
      <c r="CF122">
        <v>-6.8700000000000002E-3</v>
      </c>
      <c r="CG122">
        <v>50.023200000000003</v>
      </c>
      <c r="CH122">
        <v>22.2163</v>
      </c>
      <c r="CI122">
        <v>100</v>
      </c>
      <c r="CK122">
        <v>0</v>
      </c>
      <c r="CL122">
        <v>1.3535999999999999E-2</v>
      </c>
      <c r="CM122">
        <v>0</v>
      </c>
      <c r="CN122">
        <v>3.7044000000000001E-2</v>
      </c>
      <c r="CO122">
        <v>2.6210000000000001E-2</v>
      </c>
      <c r="CP122">
        <v>1.8277000000000002E-2</v>
      </c>
      <c r="CQ122">
        <v>0</v>
      </c>
      <c r="CR122">
        <v>3.7775000000000003E-2</v>
      </c>
      <c r="CS122">
        <v>1.3391E-2</v>
      </c>
      <c r="CT122">
        <v>2.1878999999999999E-2</v>
      </c>
      <c r="CU122">
        <v>4.0240999999999999E-2</v>
      </c>
      <c r="CV122">
        <v>0</v>
      </c>
      <c r="CW122">
        <v>2.2578999999999998E-2</v>
      </c>
      <c r="CX122">
        <v>0</v>
      </c>
      <c r="CY122">
        <v>4.7656999999999998E-2</v>
      </c>
      <c r="CZ122">
        <v>3.3842999999999998E-2</v>
      </c>
      <c r="DA122">
        <v>3.0308000000000002E-2</v>
      </c>
      <c r="DB122">
        <v>0</v>
      </c>
      <c r="DC122">
        <v>5.092E-2</v>
      </c>
      <c r="DD122">
        <v>1.6131E-2</v>
      </c>
      <c r="DE122">
        <v>2.1878999999999999E-2</v>
      </c>
      <c r="DF122">
        <v>4.0240999999999999E-2</v>
      </c>
      <c r="DG122">
        <v>0</v>
      </c>
      <c r="DH122">
        <v>57.402700000000003</v>
      </c>
      <c r="DI122">
        <v>0</v>
      </c>
      <c r="DJ122">
        <v>0.54078400000000004</v>
      </c>
      <c r="DK122">
        <v>3.3049400000000002</v>
      </c>
      <c r="DL122">
        <v>0.89180000000000004</v>
      </c>
      <c r="DM122">
        <v>0</v>
      </c>
      <c r="DN122">
        <v>59.300400000000003</v>
      </c>
      <c r="DO122">
        <v>76.423699999999997</v>
      </c>
      <c r="DP122">
        <v>48.857100000000003</v>
      </c>
      <c r="DQ122">
        <v>-262.52999999999997</v>
      </c>
      <c r="DR122">
        <v>26.754000000000001</v>
      </c>
      <c r="DS122">
        <v>2.1261899999999998</v>
      </c>
    </row>
    <row r="123" spans="1:123" x14ac:dyDescent="0.25">
      <c r="A123" t="s">
        <v>193</v>
      </c>
      <c r="B123" s="5">
        <f t="shared" si="38"/>
        <v>11.5115</v>
      </c>
      <c r="C123" s="5">
        <f t="shared" si="39"/>
        <v>2.6263000000000002E-2</v>
      </c>
      <c r="D123" s="5">
        <f t="shared" si="40"/>
        <v>11.4754</v>
      </c>
      <c r="E123" s="5">
        <f t="shared" si="41"/>
        <v>24.335799999999999</v>
      </c>
      <c r="F123" s="5">
        <f t="shared" si="42"/>
        <v>0.98069799999999996</v>
      </c>
      <c r="G123" s="5">
        <f t="shared" si="43"/>
        <v>5.9047999999999998</v>
      </c>
      <c r="H123" s="5" t="str">
        <f t="shared" si="44"/>
        <v>&lt;0</v>
      </c>
      <c r="I123" s="5" t="str">
        <f t="shared" si="45"/>
        <v>&lt;0.038</v>
      </c>
      <c r="J123" s="5" t="str">
        <f t="shared" si="46"/>
        <v>&lt;0.013</v>
      </c>
      <c r="K123" s="5" t="str">
        <f t="shared" si="47"/>
        <v>&lt;0.021</v>
      </c>
      <c r="L123" s="5" t="str">
        <f t="shared" si="48"/>
        <v>&lt;0.039</v>
      </c>
      <c r="M123" s="5">
        <v>44.351500000000001</v>
      </c>
      <c r="N123" s="5">
        <v>1.24332</v>
      </c>
      <c r="O123" s="5">
        <f t="shared" si="49"/>
        <v>99.829280999999995</v>
      </c>
      <c r="Q123" s="5">
        <f t="shared" si="50"/>
        <v>24.627300000000002</v>
      </c>
      <c r="R123" s="5">
        <f t="shared" si="51"/>
        <v>4.3809000000000001E-2</v>
      </c>
      <c r="S123" s="5">
        <f t="shared" si="52"/>
        <v>21.682500000000001</v>
      </c>
      <c r="T123" s="5">
        <f t="shared" si="53"/>
        <v>31.3079</v>
      </c>
      <c r="U123" s="5">
        <f t="shared" si="54"/>
        <v>1.26631</v>
      </c>
      <c r="V123" s="5">
        <f t="shared" si="55"/>
        <v>9.7919400000000003</v>
      </c>
      <c r="W123" s="5" t="str">
        <f t="shared" si="56"/>
        <v>&lt;0</v>
      </c>
      <c r="X123" s="5" t="str">
        <f t="shared" si="57"/>
        <v>&lt;0.051</v>
      </c>
      <c r="Y123" s="5" t="str">
        <f t="shared" si="58"/>
        <v>&lt;0.016</v>
      </c>
      <c r="Z123" s="5" t="str">
        <f t="shared" si="59"/>
        <v>&lt;0.021</v>
      </c>
      <c r="AA123" s="5" t="str">
        <f t="shared" si="60"/>
        <v>&lt;0.039</v>
      </c>
      <c r="AB123" s="5">
        <v>-6.9100000000000003E-3</v>
      </c>
      <c r="AC123" s="5">
        <v>11.110900000000001</v>
      </c>
      <c r="AD123" s="5">
        <f t="shared" si="61"/>
        <v>99.823749000000007</v>
      </c>
      <c r="AF123" s="8" t="str">
        <f t="shared" si="62"/>
        <v>N/A</v>
      </c>
      <c r="AG123" s="8">
        <f t="shared" si="63"/>
        <v>6.4193600379999997E-3</v>
      </c>
      <c r="AH123" s="8" t="str">
        <f t="shared" si="64"/>
        <v>N/A</v>
      </c>
      <c r="AI123" s="8">
        <f t="shared" si="65"/>
        <v>0.13426717926599999</v>
      </c>
      <c r="AJ123" s="8">
        <f t="shared" si="66"/>
        <v>3.1127256450200001E-2</v>
      </c>
      <c r="AK123" s="8">
        <f t="shared" si="67"/>
        <v>5.1557584056E-2</v>
      </c>
      <c r="AL123" s="8" t="str">
        <f t="shared" si="68"/>
        <v>N/A</v>
      </c>
      <c r="AM123" s="8">
        <f t="shared" si="69"/>
        <v>1.5904932120000003E-2</v>
      </c>
      <c r="AN123" s="8">
        <f t="shared" si="70"/>
        <v>5.6997855600000001E-3</v>
      </c>
      <c r="AO123" s="8">
        <f t="shared" si="71"/>
        <v>9.2217882040000008E-3</v>
      </c>
      <c r="AP123" s="8">
        <f t="shared" si="72"/>
        <v>1.8903162599999999E-2</v>
      </c>
      <c r="AR123">
        <v>11.5115</v>
      </c>
      <c r="AS123">
        <v>2.6263000000000002E-2</v>
      </c>
      <c r="AT123">
        <v>11.4754</v>
      </c>
      <c r="AU123">
        <v>24.335799999999999</v>
      </c>
      <c r="AV123">
        <v>0.98069799999999996</v>
      </c>
      <c r="AW123">
        <v>5.9047999999999998</v>
      </c>
      <c r="AX123">
        <v>0</v>
      </c>
      <c r="AY123">
        <v>8.3160000000000005E-3</v>
      </c>
      <c r="AZ123">
        <v>1.2565E-2</v>
      </c>
      <c r="BA123">
        <v>1.6382000000000001E-2</v>
      </c>
      <c r="BB123">
        <v>7.62E-3</v>
      </c>
      <c r="BC123">
        <v>44.351500000000001</v>
      </c>
      <c r="BD123">
        <v>1.24332</v>
      </c>
      <c r="BE123">
        <v>99.874099999999999</v>
      </c>
      <c r="BG123" s="10">
        <v>24.627300000000002</v>
      </c>
      <c r="BH123" s="10">
        <v>4.3809000000000001E-2</v>
      </c>
      <c r="BI123" s="10">
        <v>21.682500000000001</v>
      </c>
      <c r="BJ123" s="10">
        <v>31.3079</v>
      </c>
      <c r="BK123" s="10">
        <v>1.26631</v>
      </c>
      <c r="BL123" s="10">
        <v>9.7919400000000003</v>
      </c>
      <c r="BM123" s="10">
        <v>0</v>
      </c>
      <c r="BN123" s="10">
        <v>1.1209E-2</v>
      </c>
      <c r="BO123" s="10">
        <v>1.5134999999999999E-2</v>
      </c>
      <c r="BP123" s="10">
        <v>1.6382000000000001E-2</v>
      </c>
      <c r="BQ123" s="10">
        <v>7.62E-3</v>
      </c>
      <c r="BR123" s="10">
        <v>-6.9100000000000003E-3</v>
      </c>
      <c r="BS123" s="10">
        <v>11.110900000000001</v>
      </c>
      <c r="BT123" s="10">
        <v>99.874099999999999</v>
      </c>
      <c r="BV123">
        <v>7.3993599999999997</v>
      </c>
      <c r="BW123">
        <v>9.8980000000000005E-3</v>
      </c>
      <c r="BX123">
        <v>7.6779000000000002</v>
      </c>
      <c r="BY123">
        <v>7.8667600000000002</v>
      </c>
      <c r="BZ123">
        <v>0.32226500000000002</v>
      </c>
      <c r="CA123">
        <v>4.3859199999999996</v>
      </c>
      <c r="CB123">
        <v>0</v>
      </c>
      <c r="CC123">
        <v>6.5300000000000002E-3</v>
      </c>
      <c r="CD123">
        <v>5.8009999999999997E-3</v>
      </c>
      <c r="CE123">
        <v>8.3420000000000005E-3</v>
      </c>
      <c r="CF123">
        <v>7.241E-3</v>
      </c>
      <c r="CG123">
        <v>50.042499999999997</v>
      </c>
      <c r="CH123">
        <v>22.267499999999998</v>
      </c>
      <c r="CI123">
        <v>100</v>
      </c>
      <c r="CK123">
        <v>0</v>
      </c>
      <c r="CL123">
        <v>1.2903E-2</v>
      </c>
      <c r="CM123">
        <v>0</v>
      </c>
      <c r="CN123">
        <v>4.1459000000000003E-2</v>
      </c>
      <c r="CO123">
        <v>2.7559E-2</v>
      </c>
      <c r="CP123">
        <v>1.7920999999999999E-2</v>
      </c>
      <c r="CQ123">
        <v>0</v>
      </c>
      <c r="CR123">
        <v>3.8350000000000002E-2</v>
      </c>
      <c r="CS123">
        <v>1.3485E-2</v>
      </c>
      <c r="CT123">
        <v>2.1354999999999999E-2</v>
      </c>
      <c r="CU123">
        <v>3.9971E-2</v>
      </c>
      <c r="CV123">
        <v>0</v>
      </c>
      <c r="CW123">
        <v>2.1523E-2</v>
      </c>
      <c r="CX123">
        <v>0</v>
      </c>
      <c r="CY123">
        <v>5.3337000000000002E-2</v>
      </c>
      <c r="CZ123">
        <v>3.5584999999999999E-2</v>
      </c>
      <c r="DA123">
        <v>2.9718000000000001E-2</v>
      </c>
      <c r="DB123">
        <v>0</v>
      </c>
      <c r="DC123">
        <v>5.1694999999999998E-2</v>
      </c>
      <c r="DD123">
        <v>1.6244000000000001E-2</v>
      </c>
      <c r="DE123">
        <v>2.1354999999999999E-2</v>
      </c>
      <c r="DF123">
        <v>3.9971E-2</v>
      </c>
      <c r="DG123">
        <v>0</v>
      </c>
      <c r="DH123">
        <v>24.442599999999999</v>
      </c>
      <c r="DI123">
        <v>0</v>
      </c>
      <c r="DJ123">
        <v>0.55172699999999997</v>
      </c>
      <c r="DK123">
        <v>3.1739899999999999</v>
      </c>
      <c r="DL123">
        <v>0.87314700000000001</v>
      </c>
      <c r="DM123">
        <v>0</v>
      </c>
      <c r="DN123">
        <v>191.25700000000001</v>
      </c>
      <c r="DO123">
        <v>45.362400000000001</v>
      </c>
      <c r="DP123">
        <v>56.292200000000001</v>
      </c>
      <c r="DQ123">
        <v>248.07300000000001</v>
      </c>
      <c r="DR123">
        <v>26.816299999999998</v>
      </c>
      <c r="DS123">
        <v>2.0987</v>
      </c>
    </row>
    <row r="124" spans="1:123" x14ac:dyDescent="0.25">
      <c r="A124" t="s">
        <v>194</v>
      </c>
      <c r="B124" s="5">
        <f t="shared" si="38"/>
        <v>11.4855</v>
      </c>
      <c r="C124" s="5">
        <f t="shared" si="39"/>
        <v>2.5291000000000001E-2</v>
      </c>
      <c r="D124" s="5">
        <f t="shared" si="40"/>
        <v>11.4358</v>
      </c>
      <c r="E124" s="5">
        <f t="shared" si="41"/>
        <v>24.9285</v>
      </c>
      <c r="F124" s="5">
        <f t="shared" si="42"/>
        <v>0.76000100000000004</v>
      </c>
      <c r="G124" s="5">
        <f t="shared" si="43"/>
        <v>5.5158399999999999</v>
      </c>
      <c r="H124" s="5">
        <f t="shared" si="44"/>
        <v>1.1790999999999999E-2</v>
      </c>
      <c r="I124" s="5" t="str">
        <f t="shared" si="45"/>
        <v>&lt;0.039</v>
      </c>
      <c r="J124" s="5">
        <f t="shared" si="46"/>
        <v>4.0474000000000003E-2</v>
      </c>
      <c r="K124" s="5" t="str">
        <f t="shared" si="47"/>
        <v>&lt;0.022</v>
      </c>
      <c r="L124" s="5" t="str">
        <f t="shared" si="48"/>
        <v>&lt;0.040</v>
      </c>
      <c r="M124" s="5">
        <v>44.103999999999999</v>
      </c>
      <c r="N124" s="5">
        <v>1.23977</v>
      </c>
      <c r="O124" s="5">
        <f t="shared" si="49"/>
        <v>99.546966999999995</v>
      </c>
      <c r="Q124" s="5">
        <f t="shared" si="50"/>
        <v>24.5715</v>
      </c>
      <c r="R124" s="5">
        <f t="shared" si="51"/>
        <v>4.2187000000000002E-2</v>
      </c>
      <c r="S124" s="5">
        <f t="shared" si="52"/>
        <v>21.607700000000001</v>
      </c>
      <c r="T124" s="5">
        <f t="shared" si="53"/>
        <v>32.070399999999999</v>
      </c>
      <c r="U124" s="5">
        <f t="shared" si="54"/>
        <v>0.98134200000000005</v>
      </c>
      <c r="V124" s="5">
        <f t="shared" si="55"/>
        <v>9.1469299999999993</v>
      </c>
      <c r="W124" s="5">
        <f t="shared" si="56"/>
        <v>1.6497000000000001E-2</v>
      </c>
      <c r="X124" s="5" t="str">
        <f t="shared" si="57"/>
        <v>&lt;0.053</v>
      </c>
      <c r="Y124" s="5">
        <f t="shared" si="58"/>
        <v>4.8753999999999999E-2</v>
      </c>
      <c r="Z124" s="5" t="str">
        <f t="shared" si="59"/>
        <v>&lt;0.022</v>
      </c>
      <c r="AA124" s="5" t="str">
        <f t="shared" si="60"/>
        <v>&lt;0.040</v>
      </c>
      <c r="AB124" s="5">
        <v>-1.883E-2</v>
      </c>
      <c r="AC124" s="5">
        <v>11.0793</v>
      </c>
      <c r="AD124" s="5">
        <f t="shared" si="61"/>
        <v>99.545780000000008</v>
      </c>
      <c r="AF124" s="8" t="str">
        <f t="shared" si="62"/>
        <v>N/A</v>
      </c>
      <c r="AG124" s="8">
        <f t="shared" si="63"/>
        <v>6.595943382000001E-3</v>
      </c>
      <c r="AH124" s="8" t="str">
        <f t="shared" si="64"/>
        <v>N/A</v>
      </c>
      <c r="AI124" s="8">
        <f t="shared" si="65"/>
        <v>0.13591940554499998</v>
      </c>
      <c r="AJ124" s="8">
        <f t="shared" si="66"/>
        <v>2.77750725461E-2</v>
      </c>
      <c r="AK124" s="8">
        <f t="shared" si="67"/>
        <v>4.9950785139199989E-2</v>
      </c>
      <c r="AL124" s="8" t="str">
        <f t="shared" si="68"/>
        <v>N/A</v>
      </c>
      <c r="AM124" s="8">
        <f t="shared" si="69"/>
        <v>1.636937892E-2</v>
      </c>
      <c r="AN124" s="8">
        <f t="shared" si="70"/>
        <v>5.8340842560000005E-3</v>
      </c>
      <c r="AO124" s="8">
        <f t="shared" si="71"/>
        <v>9.370272554999998E-3</v>
      </c>
      <c r="AP124" s="8">
        <f t="shared" si="72"/>
        <v>1.9162142801999998E-2</v>
      </c>
      <c r="AR124">
        <v>11.4855</v>
      </c>
      <c r="AS124">
        <v>2.5291000000000001E-2</v>
      </c>
      <c r="AT124">
        <v>11.4358</v>
      </c>
      <c r="AU124">
        <v>24.9285</v>
      </c>
      <c r="AV124">
        <v>0.76000100000000004</v>
      </c>
      <c r="AW124">
        <v>5.5158399999999999</v>
      </c>
      <c r="AX124">
        <v>1.1790999999999999E-2</v>
      </c>
      <c r="AY124">
        <v>3.4139999999999999E-3</v>
      </c>
      <c r="AZ124">
        <v>4.0474000000000003E-2</v>
      </c>
      <c r="BA124">
        <v>1.2159E-2</v>
      </c>
      <c r="BB124">
        <v>3.8213999999999998E-2</v>
      </c>
      <c r="BC124">
        <v>44.103999999999999</v>
      </c>
      <c r="BD124">
        <v>1.23977</v>
      </c>
      <c r="BE124">
        <v>99.600700000000003</v>
      </c>
      <c r="BG124" s="10">
        <v>24.5715</v>
      </c>
      <c r="BH124" s="10">
        <v>4.2187000000000002E-2</v>
      </c>
      <c r="BI124" s="10">
        <v>21.607700000000001</v>
      </c>
      <c r="BJ124" s="10">
        <v>32.070399999999999</v>
      </c>
      <c r="BK124" s="10">
        <v>0.98134200000000005</v>
      </c>
      <c r="BL124" s="10">
        <v>9.1469299999999993</v>
      </c>
      <c r="BM124" s="10">
        <v>1.6497000000000001E-2</v>
      </c>
      <c r="BN124" s="10">
        <v>4.6020000000000002E-3</v>
      </c>
      <c r="BO124" s="10">
        <v>4.8753999999999999E-2</v>
      </c>
      <c r="BP124" s="10">
        <v>1.2159E-2</v>
      </c>
      <c r="BQ124" s="10">
        <v>3.8213999999999998E-2</v>
      </c>
      <c r="BR124" s="10">
        <v>-1.883E-2</v>
      </c>
      <c r="BS124" s="10">
        <v>11.0793</v>
      </c>
      <c r="BT124" s="10">
        <v>99.600700000000003</v>
      </c>
      <c r="BV124">
        <v>7.4207900000000002</v>
      </c>
      <c r="BW124">
        <v>9.5809999999999992E-3</v>
      </c>
      <c r="BX124">
        <v>7.6910299999999996</v>
      </c>
      <c r="BY124">
        <v>8.1000499999999995</v>
      </c>
      <c r="BZ124">
        <v>0.25103500000000001</v>
      </c>
      <c r="CA124">
        <v>4.1182100000000004</v>
      </c>
      <c r="CB124">
        <v>5.3379999999999999E-3</v>
      </c>
      <c r="CC124">
        <v>2.6949999999999999E-3</v>
      </c>
      <c r="CD124">
        <v>1.8783000000000001E-2</v>
      </c>
      <c r="CE124">
        <v>6.2240000000000004E-3</v>
      </c>
      <c r="CF124">
        <v>3.6500999999999999E-2</v>
      </c>
      <c r="CG124">
        <v>50.020800000000001</v>
      </c>
      <c r="CH124">
        <v>22.318999999999999</v>
      </c>
      <c r="CI124">
        <v>100</v>
      </c>
      <c r="CK124">
        <v>0</v>
      </c>
      <c r="CL124">
        <v>1.3324000000000001E-2</v>
      </c>
      <c r="CM124">
        <v>0</v>
      </c>
      <c r="CN124">
        <v>4.2895000000000003E-2</v>
      </c>
      <c r="CO124">
        <v>2.6116E-2</v>
      </c>
      <c r="CP124">
        <v>1.7489999999999999E-2</v>
      </c>
      <c r="CQ124">
        <v>0</v>
      </c>
      <c r="CR124">
        <v>3.9857999999999998E-2</v>
      </c>
      <c r="CS124">
        <v>1.2734000000000001E-2</v>
      </c>
      <c r="CT124">
        <v>2.206E-2</v>
      </c>
      <c r="CU124">
        <v>4.0008000000000002E-2</v>
      </c>
      <c r="CV124">
        <v>0</v>
      </c>
      <c r="CW124">
        <v>2.2225999999999999E-2</v>
      </c>
      <c r="CX124">
        <v>0</v>
      </c>
      <c r="CY124">
        <v>5.5184999999999998E-2</v>
      </c>
      <c r="CZ124">
        <v>3.3722000000000002E-2</v>
      </c>
      <c r="DA124">
        <v>2.9003999999999999E-2</v>
      </c>
      <c r="DB124">
        <v>0</v>
      </c>
      <c r="DC124">
        <v>5.3726999999999997E-2</v>
      </c>
      <c r="DD124">
        <v>1.5339E-2</v>
      </c>
      <c r="DE124">
        <v>2.206E-2</v>
      </c>
      <c r="DF124">
        <v>4.0008000000000002E-2</v>
      </c>
      <c r="DG124">
        <v>0</v>
      </c>
      <c r="DH124">
        <v>26.080200000000001</v>
      </c>
      <c r="DI124">
        <v>0</v>
      </c>
      <c r="DJ124">
        <v>0.54523699999999997</v>
      </c>
      <c r="DK124">
        <v>3.6546099999999999</v>
      </c>
      <c r="DL124">
        <v>0.90558799999999995</v>
      </c>
      <c r="DM124">
        <v>0</v>
      </c>
      <c r="DN124">
        <v>479.47800000000001</v>
      </c>
      <c r="DO124">
        <v>14.414400000000001</v>
      </c>
      <c r="DP124">
        <v>77.064499999999995</v>
      </c>
      <c r="DQ124">
        <v>50.144300000000001</v>
      </c>
      <c r="DR124">
        <v>26.692399999999999</v>
      </c>
      <c r="DS124">
        <v>2.0102000000000002</v>
      </c>
    </row>
    <row r="125" spans="1:123" x14ac:dyDescent="0.25">
      <c r="A125" t="s">
        <v>195</v>
      </c>
      <c r="B125" s="5">
        <f t="shared" si="38"/>
        <v>11.465299999999999</v>
      </c>
      <c r="C125" s="5">
        <f t="shared" si="39"/>
        <v>1.8887000000000001E-2</v>
      </c>
      <c r="D125" s="5">
        <f t="shared" si="40"/>
        <v>11.255599999999999</v>
      </c>
      <c r="E125" s="5">
        <f t="shared" si="41"/>
        <v>24.571400000000001</v>
      </c>
      <c r="F125" s="5">
        <f t="shared" si="42"/>
        <v>0.78008999999999995</v>
      </c>
      <c r="G125" s="5">
        <f t="shared" si="43"/>
        <v>5.73705</v>
      </c>
      <c r="H125" s="5">
        <f t="shared" si="44"/>
        <v>3.8227999999999998E-2</v>
      </c>
      <c r="I125" s="5" t="str">
        <f t="shared" si="45"/>
        <v>&lt;0.035</v>
      </c>
      <c r="J125" s="5">
        <f t="shared" si="46"/>
        <v>2.7848000000000001E-2</v>
      </c>
      <c r="K125" s="5" t="str">
        <f t="shared" si="47"/>
        <v>&lt;0.022</v>
      </c>
      <c r="L125" s="5" t="str">
        <f t="shared" si="48"/>
        <v>&lt;0.040</v>
      </c>
      <c r="M125" s="5">
        <v>44.0169</v>
      </c>
      <c r="N125" s="5">
        <v>1.2423299999999999</v>
      </c>
      <c r="O125" s="5">
        <f t="shared" si="49"/>
        <v>99.153632999999999</v>
      </c>
      <c r="Q125" s="5">
        <f t="shared" si="50"/>
        <v>24.528400000000001</v>
      </c>
      <c r="R125" s="5">
        <f t="shared" si="51"/>
        <v>3.1504999999999998E-2</v>
      </c>
      <c r="S125" s="5">
        <f t="shared" si="52"/>
        <v>21.267299999999999</v>
      </c>
      <c r="T125" s="5">
        <f t="shared" si="53"/>
        <v>31.611000000000001</v>
      </c>
      <c r="U125" s="5">
        <f t="shared" si="54"/>
        <v>1.00728</v>
      </c>
      <c r="V125" s="5">
        <f t="shared" si="55"/>
        <v>9.5137499999999999</v>
      </c>
      <c r="W125" s="5">
        <f t="shared" si="56"/>
        <v>5.3489000000000002E-2</v>
      </c>
      <c r="X125" s="5" t="str">
        <f t="shared" si="57"/>
        <v>&lt;0.048</v>
      </c>
      <c r="Y125" s="5">
        <f t="shared" si="58"/>
        <v>3.3545999999999999E-2</v>
      </c>
      <c r="Z125" s="5" t="str">
        <f t="shared" si="59"/>
        <v>&lt;0.022</v>
      </c>
      <c r="AA125" s="5" t="str">
        <f t="shared" si="60"/>
        <v>&lt;0.040</v>
      </c>
      <c r="AB125" s="5">
        <v>-5.2599999999999999E-3</v>
      </c>
      <c r="AC125" s="5">
        <v>11.1021</v>
      </c>
      <c r="AD125" s="5">
        <f t="shared" si="61"/>
        <v>99.143109999999979</v>
      </c>
      <c r="AF125" s="8" t="str">
        <f t="shared" si="62"/>
        <v>N/A</v>
      </c>
      <c r="AG125" s="8">
        <f t="shared" si="63"/>
        <v>6.505003879E-3</v>
      </c>
      <c r="AH125" s="8" t="str">
        <f t="shared" si="64"/>
        <v>N/A</v>
      </c>
      <c r="AI125" s="8">
        <f t="shared" si="65"/>
        <v>0.134908288844</v>
      </c>
      <c r="AJ125" s="8">
        <f t="shared" si="66"/>
        <v>2.8177630889999999E-2</v>
      </c>
      <c r="AK125" s="8">
        <f t="shared" si="67"/>
        <v>5.0999161751999998E-2</v>
      </c>
      <c r="AL125" s="8" t="str">
        <f t="shared" si="68"/>
        <v>N/A</v>
      </c>
      <c r="AM125" s="8">
        <f t="shared" si="69"/>
        <v>1.5497785610999999E-2</v>
      </c>
      <c r="AN125" s="8">
        <f t="shared" si="70"/>
        <v>6.0476666160000003E-3</v>
      </c>
      <c r="AO125" s="8">
        <f t="shared" si="71"/>
        <v>9.2566584400000009E-3</v>
      </c>
      <c r="AP125" s="8">
        <f t="shared" si="72"/>
        <v>1.924047328E-2</v>
      </c>
      <c r="AR125">
        <v>11.465299999999999</v>
      </c>
      <c r="AS125">
        <v>1.8887000000000001E-2</v>
      </c>
      <c r="AT125">
        <v>11.255599999999999</v>
      </c>
      <c r="AU125">
        <v>24.571400000000001</v>
      </c>
      <c r="AV125">
        <v>0.78008999999999995</v>
      </c>
      <c r="AW125">
        <v>5.73705</v>
      </c>
      <c r="AX125">
        <v>3.8227999999999998E-2</v>
      </c>
      <c r="AY125">
        <v>3.0217000000000001E-2</v>
      </c>
      <c r="AZ125">
        <v>2.7848000000000001E-2</v>
      </c>
      <c r="BA125">
        <v>6.7489999999999998E-3</v>
      </c>
      <c r="BB125">
        <v>8.9119999999999998E-3</v>
      </c>
      <c r="BC125">
        <v>44.0169</v>
      </c>
      <c r="BD125">
        <v>1.2423299999999999</v>
      </c>
      <c r="BE125">
        <v>99.1995</v>
      </c>
      <c r="BG125" s="10">
        <v>24.528400000000001</v>
      </c>
      <c r="BH125" s="10">
        <v>3.1504999999999998E-2</v>
      </c>
      <c r="BI125" s="10">
        <v>21.267299999999999</v>
      </c>
      <c r="BJ125" s="10">
        <v>31.611000000000001</v>
      </c>
      <c r="BK125" s="10">
        <v>1.00728</v>
      </c>
      <c r="BL125" s="10">
        <v>9.5137499999999999</v>
      </c>
      <c r="BM125" s="10">
        <v>5.3489000000000002E-2</v>
      </c>
      <c r="BN125" s="10">
        <v>4.0731000000000003E-2</v>
      </c>
      <c r="BO125" s="10">
        <v>3.3545999999999999E-2</v>
      </c>
      <c r="BP125" s="10">
        <v>6.7489999999999998E-3</v>
      </c>
      <c r="BQ125" s="10">
        <v>8.9119999999999998E-3</v>
      </c>
      <c r="BR125" s="10">
        <v>-5.2599999999999999E-3</v>
      </c>
      <c r="BS125" s="10">
        <v>11.1021</v>
      </c>
      <c r="BT125" s="10">
        <v>99.1995</v>
      </c>
      <c r="BV125">
        <v>7.4179700000000004</v>
      </c>
      <c r="BW125">
        <v>7.1650000000000004E-3</v>
      </c>
      <c r="BX125">
        <v>7.5802699999999996</v>
      </c>
      <c r="BY125">
        <v>7.9950000000000001</v>
      </c>
      <c r="BZ125">
        <v>0.25802399999999998</v>
      </c>
      <c r="CA125">
        <v>4.28925</v>
      </c>
      <c r="CB125">
        <v>1.7332E-2</v>
      </c>
      <c r="CC125">
        <v>2.3883000000000001E-2</v>
      </c>
      <c r="CD125">
        <v>1.2940999999999999E-2</v>
      </c>
      <c r="CE125">
        <v>3.4589999999999998E-3</v>
      </c>
      <c r="CF125">
        <v>8.5240000000000003E-3</v>
      </c>
      <c r="CG125">
        <v>49.990499999999997</v>
      </c>
      <c r="CH125">
        <v>22.395700000000001</v>
      </c>
      <c r="CI125">
        <v>100</v>
      </c>
      <c r="CK125">
        <v>0</v>
      </c>
      <c r="CL125">
        <v>1.3296000000000001E-2</v>
      </c>
      <c r="CM125">
        <v>0</v>
      </c>
      <c r="CN125">
        <v>4.0825E-2</v>
      </c>
      <c r="CO125">
        <v>2.6594E-2</v>
      </c>
      <c r="CP125">
        <v>1.8915999999999999E-2</v>
      </c>
      <c r="CQ125">
        <v>0</v>
      </c>
      <c r="CR125">
        <v>3.5632999999999998E-2</v>
      </c>
      <c r="CS125">
        <v>1.3801000000000001E-2</v>
      </c>
      <c r="CT125">
        <v>2.2176000000000001E-2</v>
      </c>
      <c r="CU125">
        <v>4.0667000000000002E-2</v>
      </c>
      <c r="CV125">
        <v>0</v>
      </c>
      <c r="CW125">
        <v>2.2179000000000001E-2</v>
      </c>
      <c r="CX125">
        <v>0</v>
      </c>
      <c r="CY125">
        <v>5.2520999999999998E-2</v>
      </c>
      <c r="CZ125">
        <v>3.4340000000000002E-2</v>
      </c>
      <c r="DA125">
        <v>3.1369000000000001E-2</v>
      </c>
      <c r="DB125">
        <v>0</v>
      </c>
      <c r="DC125">
        <v>4.8031999999999998E-2</v>
      </c>
      <c r="DD125">
        <v>1.6625000000000001E-2</v>
      </c>
      <c r="DE125">
        <v>2.2176000000000001E-2</v>
      </c>
      <c r="DF125">
        <v>4.0667000000000002E-2</v>
      </c>
      <c r="DG125">
        <v>0</v>
      </c>
      <c r="DH125">
        <v>34.441699999999997</v>
      </c>
      <c r="DI125">
        <v>0</v>
      </c>
      <c r="DJ125">
        <v>0.54904600000000003</v>
      </c>
      <c r="DK125">
        <v>3.6120999999999999</v>
      </c>
      <c r="DL125">
        <v>0.88894399999999996</v>
      </c>
      <c r="DM125">
        <v>0</v>
      </c>
      <c r="DN125">
        <v>51.2883</v>
      </c>
      <c r="DO125">
        <v>21.716699999999999</v>
      </c>
      <c r="DP125">
        <v>137.15600000000001</v>
      </c>
      <c r="DQ125">
        <v>215.89400000000001</v>
      </c>
      <c r="DR125">
        <v>26.855399999999999</v>
      </c>
      <c r="DS125">
        <v>1.8678999999999999</v>
      </c>
    </row>
    <row r="126" spans="1:123" x14ac:dyDescent="0.25">
      <c r="A126" t="s">
        <v>196</v>
      </c>
      <c r="B126" s="5">
        <f t="shared" si="38"/>
        <v>11.39</v>
      </c>
      <c r="C126" s="5">
        <f t="shared" si="39"/>
        <v>2.1260000000000001E-2</v>
      </c>
      <c r="D126" s="5">
        <f t="shared" si="40"/>
        <v>11.47</v>
      </c>
      <c r="E126" s="5">
        <f t="shared" si="41"/>
        <v>24.305</v>
      </c>
      <c r="F126" s="5">
        <f t="shared" si="42"/>
        <v>1.0338799999999999</v>
      </c>
      <c r="G126" s="5">
        <f t="shared" si="43"/>
        <v>5.7061000000000002</v>
      </c>
      <c r="H126" s="5">
        <f t="shared" si="44"/>
        <v>1.2149E-2</v>
      </c>
      <c r="I126" s="5" t="str">
        <f t="shared" si="45"/>
        <v>&lt;0.038</v>
      </c>
      <c r="J126" s="5">
        <f t="shared" si="46"/>
        <v>1.9155999999999999E-2</v>
      </c>
      <c r="K126" s="5">
        <f t="shared" si="47"/>
        <v>2.3092999999999999E-2</v>
      </c>
      <c r="L126" s="5" t="str">
        <f t="shared" si="48"/>
        <v>&lt;0.041</v>
      </c>
      <c r="M126" s="5">
        <v>44.106499999999997</v>
      </c>
      <c r="N126" s="5">
        <v>1.2433799999999999</v>
      </c>
      <c r="O126" s="5">
        <f t="shared" si="49"/>
        <v>99.330518000000012</v>
      </c>
      <c r="Q126" s="5">
        <f t="shared" si="50"/>
        <v>24.3673</v>
      </c>
      <c r="R126" s="5">
        <f t="shared" si="51"/>
        <v>3.5463000000000001E-2</v>
      </c>
      <c r="S126" s="5">
        <f t="shared" si="52"/>
        <v>21.6723</v>
      </c>
      <c r="T126" s="5">
        <f t="shared" si="53"/>
        <v>31.2683</v>
      </c>
      <c r="U126" s="5">
        <f t="shared" si="54"/>
        <v>1.3349800000000001</v>
      </c>
      <c r="V126" s="5">
        <f t="shared" si="55"/>
        <v>9.4624299999999995</v>
      </c>
      <c r="W126" s="5">
        <f t="shared" si="56"/>
        <v>1.6997999999999999E-2</v>
      </c>
      <c r="X126" s="5" t="str">
        <f t="shared" si="57"/>
        <v>&lt;0.051</v>
      </c>
      <c r="Y126" s="5">
        <f t="shared" si="58"/>
        <v>2.3075999999999999E-2</v>
      </c>
      <c r="Z126" s="5">
        <f t="shared" si="59"/>
        <v>2.3092999999999999E-2</v>
      </c>
      <c r="AA126" s="5" t="str">
        <f t="shared" si="60"/>
        <v>&lt;0.041</v>
      </c>
      <c r="AB126" s="5">
        <v>8.3809999999999996E-3</v>
      </c>
      <c r="AC126" s="5">
        <v>11.1114</v>
      </c>
      <c r="AD126" s="5">
        <f t="shared" si="61"/>
        <v>99.323721000000006</v>
      </c>
      <c r="AF126" s="8" t="str">
        <f t="shared" si="62"/>
        <v>N/A</v>
      </c>
      <c r="AG126" s="8">
        <f t="shared" si="63"/>
        <v>6.5875385600000008E-3</v>
      </c>
      <c r="AH126" s="8" t="str">
        <f t="shared" si="64"/>
        <v>N/A</v>
      </c>
      <c r="AI126" s="8">
        <f t="shared" si="65"/>
        <v>0.13418620364999997</v>
      </c>
      <c r="AJ126" s="8">
        <f t="shared" si="66"/>
        <v>3.1629801004000001E-2</v>
      </c>
      <c r="AK126" s="8">
        <f t="shared" si="67"/>
        <v>5.0734646930000002E-2</v>
      </c>
      <c r="AL126" s="8" t="str">
        <f t="shared" si="68"/>
        <v>N/A</v>
      </c>
      <c r="AM126" s="8">
        <f t="shared" si="69"/>
        <v>1.6282808811000003E-2</v>
      </c>
      <c r="AN126" s="8">
        <f t="shared" si="70"/>
        <v>6.0050420360000002E-3</v>
      </c>
      <c r="AO126" s="8">
        <f t="shared" si="71"/>
        <v>8.9657648779999984E-3</v>
      </c>
      <c r="AP126" s="8" t="str">
        <f t="shared" si="72"/>
        <v>N/A</v>
      </c>
      <c r="AR126">
        <v>11.39</v>
      </c>
      <c r="AS126">
        <v>2.1260000000000001E-2</v>
      </c>
      <c r="AT126">
        <v>11.47</v>
      </c>
      <c r="AU126">
        <v>24.305</v>
      </c>
      <c r="AV126">
        <v>1.0338799999999999</v>
      </c>
      <c r="AW126">
        <v>5.7061000000000002</v>
      </c>
      <c r="AX126">
        <v>1.2149E-2</v>
      </c>
      <c r="AY126">
        <v>1.9431E-2</v>
      </c>
      <c r="AZ126">
        <v>1.9155999999999999E-2</v>
      </c>
      <c r="BA126">
        <v>2.3092999999999999E-2</v>
      </c>
      <c r="BB126">
        <v>-3.2280000000000003E-2</v>
      </c>
      <c r="BC126">
        <v>44.106499999999997</v>
      </c>
      <c r="BD126">
        <v>1.2433799999999999</v>
      </c>
      <c r="BE126">
        <v>99.317599999999999</v>
      </c>
      <c r="BG126" s="10">
        <v>24.3673</v>
      </c>
      <c r="BH126" s="10">
        <v>3.5463000000000001E-2</v>
      </c>
      <c r="BI126" s="10">
        <v>21.6723</v>
      </c>
      <c r="BJ126" s="10">
        <v>31.2683</v>
      </c>
      <c r="BK126" s="10">
        <v>1.3349800000000001</v>
      </c>
      <c r="BL126" s="10">
        <v>9.4624299999999995</v>
      </c>
      <c r="BM126" s="10">
        <v>1.6997999999999999E-2</v>
      </c>
      <c r="BN126" s="10">
        <v>2.6192E-2</v>
      </c>
      <c r="BO126" s="10">
        <v>2.3075999999999999E-2</v>
      </c>
      <c r="BP126" s="10">
        <v>2.3092999999999999E-2</v>
      </c>
      <c r="BQ126" s="10">
        <v>-3.2280000000000003E-2</v>
      </c>
      <c r="BR126" s="10">
        <v>8.3809999999999996E-3</v>
      </c>
      <c r="BS126" s="10">
        <v>11.1114</v>
      </c>
      <c r="BT126" s="10">
        <v>99.317599999999999</v>
      </c>
      <c r="BV126">
        <v>7.3592399999999998</v>
      </c>
      <c r="BW126">
        <v>8.0540000000000004E-3</v>
      </c>
      <c r="BX126">
        <v>7.7141099999999998</v>
      </c>
      <c r="BY126">
        <v>7.89757</v>
      </c>
      <c r="BZ126">
        <v>0.341503</v>
      </c>
      <c r="CA126">
        <v>4.2603200000000001</v>
      </c>
      <c r="CB126">
        <v>5.4999999999999997E-3</v>
      </c>
      <c r="CC126">
        <v>1.5337E-2</v>
      </c>
      <c r="CD126">
        <v>8.8900000000000003E-3</v>
      </c>
      <c r="CE126">
        <v>1.1820000000000001E-2</v>
      </c>
      <c r="CF126">
        <v>-3.083E-2</v>
      </c>
      <c r="CG126">
        <v>50.024299999999997</v>
      </c>
      <c r="CH126">
        <v>22.3841</v>
      </c>
      <c r="CI126">
        <v>100</v>
      </c>
      <c r="CK126">
        <v>0</v>
      </c>
      <c r="CL126">
        <v>1.3414000000000001E-2</v>
      </c>
      <c r="CM126">
        <v>0</v>
      </c>
      <c r="CN126">
        <v>4.0973999999999997E-2</v>
      </c>
      <c r="CO126">
        <v>2.6543000000000001E-2</v>
      </c>
      <c r="CP126">
        <v>1.7654E-2</v>
      </c>
      <c r="CQ126">
        <v>0</v>
      </c>
      <c r="CR126">
        <v>3.8478999999999999E-2</v>
      </c>
      <c r="CS126">
        <v>1.4016000000000001E-2</v>
      </c>
      <c r="CT126">
        <v>2.0146000000000001E-2</v>
      </c>
      <c r="CU126">
        <v>4.1076000000000001E-2</v>
      </c>
      <c r="CV126">
        <v>0</v>
      </c>
      <c r="CW126">
        <v>2.2374999999999999E-2</v>
      </c>
      <c r="CX126">
        <v>0</v>
      </c>
      <c r="CY126">
        <v>5.2712000000000002E-2</v>
      </c>
      <c r="CZ126">
        <v>3.4272999999999998E-2</v>
      </c>
      <c r="DA126">
        <v>2.9276E-2</v>
      </c>
      <c r="DB126">
        <v>0</v>
      </c>
      <c r="DC126">
        <v>5.1868999999999998E-2</v>
      </c>
      <c r="DD126">
        <v>1.6882999999999999E-2</v>
      </c>
      <c r="DE126">
        <v>2.0146000000000001E-2</v>
      </c>
      <c r="DF126">
        <v>4.1076000000000001E-2</v>
      </c>
      <c r="DG126">
        <v>0</v>
      </c>
      <c r="DH126">
        <v>30.985600000000002</v>
      </c>
      <c r="DI126">
        <v>0</v>
      </c>
      <c r="DJ126">
        <v>0.55209299999999994</v>
      </c>
      <c r="DK126">
        <v>3.0593300000000001</v>
      </c>
      <c r="DL126">
        <v>0.88912999999999998</v>
      </c>
      <c r="DM126">
        <v>0</v>
      </c>
      <c r="DN126">
        <v>83.798100000000005</v>
      </c>
      <c r="DO126">
        <v>31.348099999999999</v>
      </c>
      <c r="DP126">
        <v>38.824599999999997</v>
      </c>
      <c r="DQ126">
        <v>-59.204000000000001</v>
      </c>
      <c r="DR126">
        <v>26.831399999999999</v>
      </c>
      <c r="DS126">
        <v>1.8083</v>
      </c>
    </row>
    <row r="127" spans="1:123" x14ac:dyDescent="0.25">
      <c r="A127" t="s">
        <v>197</v>
      </c>
      <c r="B127" s="5">
        <f t="shared" si="38"/>
        <v>11.4627</v>
      </c>
      <c r="C127" s="5" t="str">
        <f t="shared" si="39"/>
        <v>&lt;0.013</v>
      </c>
      <c r="D127" s="5">
        <f t="shared" si="40"/>
        <v>11.5189</v>
      </c>
      <c r="E127" s="5">
        <f t="shared" si="41"/>
        <v>25.0291</v>
      </c>
      <c r="F127" s="5">
        <f t="shared" si="42"/>
        <v>0.783775</v>
      </c>
      <c r="G127" s="5">
        <f t="shared" si="43"/>
        <v>5.5315799999999999</v>
      </c>
      <c r="H127" s="5" t="str">
        <f t="shared" si="44"/>
        <v>&lt;0</v>
      </c>
      <c r="I127" s="5" t="str">
        <f t="shared" si="45"/>
        <v>&lt;0.036</v>
      </c>
      <c r="J127" s="5">
        <f t="shared" si="46"/>
        <v>2.7165999999999999E-2</v>
      </c>
      <c r="K127" s="5" t="str">
        <f t="shared" si="47"/>
        <v>&lt;0.021</v>
      </c>
      <c r="L127" s="5" t="str">
        <f t="shared" si="48"/>
        <v>&lt;0.039</v>
      </c>
      <c r="M127" s="5">
        <v>44.209299999999999</v>
      </c>
      <c r="N127" s="5">
        <v>1.2399800000000001</v>
      </c>
      <c r="O127" s="5">
        <f t="shared" si="49"/>
        <v>99.802501000000007</v>
      </c>
      <c r="Q127" s="5">
        <f t="shared" si="50"/>
        <v>24.5227</v>
      </c>
      <c r="R127" s="5" t="str">
        <f t="shared" si="51"/>
        <v>&lt;0.022</v>
      </c>
      <c r="S127" s="5">
        <f t="shared" si="52"/>
        <v>21.764800000000001</v>
      </c>
      <c r="T127" s="5">
        <f t="shared" si="53"/>
        <v>32.1999</v>
      </c>
      <c r="U127" s="5">
        <f t="shared" si="54"/>
        <v>1.0120400000000001</v>
      </c>
      <c r="V127" s="5">
        <f t="shared" si="55"/>
        <v>9.1730300000000007</v>
      </c>
      <c r="W127" s="5" t="str">
        <f t="shared" si="56"/>
        <v>&lt;0</v>
      </c>
      <c r="X127" s="5" t="str">
        <f t="shared" si="57"/>
        <v>&lt;0.049</v>
      </c>
      <c r="Y127" s="5">
        <f t="shared" si="58"/>
        <v>3.2724000000000003E-2</v>
      </c>
      <c r="Z127" s="5" t="str">
        <f t="shared" si="59"/>
        <v>&lt;0.021</v>
      </c>
      <c r="AA127" s="5" t="str">
        <f t="shared" si="60"/>
        <v>&lt;0.039</v>
      </c>
      <c r="AB127" s="5">
        <v>3.7039999999999998E-3</v>
      </c>
      <c r="AC127" s="5">
        <v>11.081099999999999</v>
      </c>
      <c r="AD127" s="5">
        <f t="shared" si="61"/>
        <v>99.789997999999997</v>
      </c>
      <c r="AF127" s="8" t="str">
        <f t="shared" si="62"/>
        <v>N/A</v>
      </c>
      <c r="AG127" s="8">
        <f t="shared" si="63"/>
        <v>6.4736450159999992E-3</v>
      </c>
      <c r="AH127" s="8" t="str">
        <f t="shared" si="64"/>
        <v>N/A</v>
      </c>
      <c r="AI127" s="8">
        <f t="shared" si="65"/>
        <v>0.13632925275300001</v>
      </c>
      <c r="AJ127" s="8">
        <f t="shared" si="66"/>
        <v>2.8115968687500003E-2</v>
      </c>
      <c r="AK127" s="8">
        <f t="shared" si="67"/>
        <v>4.9973178772799998E-2</v>
      </c>
      <c r="AL127" s="8" t="str">
        <f t="shared" si="68"/>
        <v>N/A</v>
      </c>
      <c r="AM127" s="8">
        <f t="shared" si="69"/>
        <v>1.5419443499999999E-2</v>
      </c>
      <c r="AN127" s="8">
        <f t="shared" si="70"/>
        <v>5.8438412559999996E-3</v>
      </c>
      <c r="AO127" s="8">
        <f t="shared" si="71"/>
        <v>9.0312825650000015E-3</v>
      </c>
      <c r="AP127" s="8" t="str">
        <f t="shared" si="72"/>
        <v>N/A</v>
      </c>
      <c r="AR127">
        <v>11.4627</v>
      </c>
      <c r="AS127">
        <v>1.3073E-2</v>
      </c>
      <c r="AT127">
        <v>11.5189</v>
      </c>
      <c r="AU127">
        <v>25.0291</v>
      </c>
      <c r="AV127">
        <v>0.783775</v>
      </c>
      <c r="AW127">
        <v>5.5315799999999999</v>
      </c>
      <c r="AX127">
        <v>0</v>
      </c>
      <c r="AY127">
        <v>1.0935E-2</v>
      </c>
      <c r="AZ127">
        <v>2.7165999999999999E-2</v>
      </c>
      <c r="BA127">
        <v>9.5650000000000006E-3</v>
      </c>
      <c r="BB127">
        <v>-1.392E-2</v>
      </c>
      <c r="BC127">
        <v>44.209299999999999</v>
      </c>
      <c r="BD127">
        <v>1.2399800000000001</v>
      </c>
      <c r="BE127">
        <v>99.822100000000006</v>
      </c>
      <c r="BG127" s="10">
        <v>24.5227</v>
      </c>
      <c r="BH127" s="10">
        <v>2.1805999999999999E-2</v>
      </c>
      <c r="BI127" s="10">
        <v>21.764800000000001</v>
      </c>
      <c r="BJ127" s="10">
        <v>32.1999</v>
      </c>
      <c r="BK127" s="10">
        <v>1.0120400000000001</v>
      </c>
      <c r="BL127" s="10">
        <v>9.1730300000000007</v>
      </c>
      <c r="BM127" s="10">
        <v>0</v>
      </c>
      <c r="BN127" s="10">
        <v>1.474E-2</v>
      </c>
      <c r="BO127" s="10">
        <v>3.2724000000000003E-2</v>
      </c>
      <c r="BP127" s="10">
        <v>9.5650000000000006E-3</v>
      </c>
      <c r="BQ127" s="10">
        <v>-1.392E-2</v>
      </c>
      <c r="BR127" s="10">
        <v>3.7039999999999998E-3</v>
      </c>
      <c r="BS127" s="10">
        <v>11.081099999999999</v>
      </c>
      <c r="BT127" s="10">
        <v>99.822100000000006</v>
      </c>
      <c r="BV127">
        <v>7.39459</v>
      </c>
      <c r="BW127">
        <v>4.9449999999999997E-3</v>
      </c>
      <c r="BX127">
        <v>7.7349300000000003</v>
      </c>
      <c r="BY127">
        <v>8.1201699999999999</v>
      </c>
      <c r="BZ127">
        <v>0.25848700000000002</v>
      </c>
      <c r="CA127">
        <v>4.12357</v>
      </c>
      <c r="CB127">
        <v>0</v>
      </c>
      <c r="CC127">
        <v>8.6180000000000007E-3</v>
      </c>
      <c r="CD127">
        <v>1.2588E-2</v>
      </c>
      <c r="CE127">
        <v>4.888E-3</v>
      </c>
      <c r="CF127">
        <v>-1.328E-2</v>
      </c>
      <c r="CG127">
        <v>50.0625</v>
      </c>
      <c r="CH127">
        <v>22.288</v>
      </c>
      <c r="CI127">
        <v>100</v>
      </c>
      <c r="CK127">
        <v>0</v>
      </c>
      <c r="CL127">
        <v>1.3384999999999999E-2</v>
      </c>
      <c r="CM127">
        <v>0</v>
      </c>
      <c r="CN127">
        <v>4.5296000000000003E-2</v>
      </c>
      <c r="CO127">
        <v>2.6078E-2</v>
      </c>
      <c r="CP127">
        <v>1.6722000000000001E-2</v>
      </c>
      <c r="CQ127">
        <v>0</v>
      </c>
      <c r="CR127">
        <v>3.6935999999999997E-2</v>
      </c>
      <c r="CS127">
        <v>1.3291000000000001E-2</v>
      </c>
      <c r="CT127">
        <v>2.1395000000000001E-2</v>
      </c>
      <c r="CU127">
        <v>3.9988999999999997E-2</v>
      </c>
      <c r="CV127">
        <v>0</v>
      </c>
      <c r="CW127">
        <v>2.2325999999999999E-2</v>
      </c>
      <c r="CX127">
        <v>0</v>
      </c>
      <c r="CY127">
        <v>5.8272999999999998E-2</v>
      </c>
      <c r="CZ127">
        <v>3.3673000000000002E-2</v>
      </c>
      <c r="DA127">
        <v>2.7730000000000001E-2</v>
      </c>
      <c r="DB127">
        <v>0</v>
      </c>
      <c r="DC127">
        <v>4.9789E-2</v>
      </c>
      <c r="DD127">
        <v>1.6011000000000001E-2</v>
      </c>
      <c r="DE127">
        <v>2.1395000000000001E-2</v>
      </c>
      <c r="DF127">
        <v>3.9988999999999997E-2</v>
      </c>
      <c r="DG127">
        <v>0</v>
      </c>
      <c r="DH127">
        <v>49.519199999999998</v>
      </c>
      <c r="DI127">
        <v>0</v>
      </c>
      <c r="DJ127">
        <v>0.54468300000000003</v>
      </c>
      <c r="DK127">
        <v>3.58725</v>
      </c>
      <c r="DL127">
        <v>0.903416</v>
      </c>
      <c r="DM127">
        <v>0</v>
      </c>
      <c r="DN127">
        <v>141.01</v>
      </c>
      <c r="DO127">
        <v>21.511600000000001</v>
      </c>
      <c r="DP127">
        <v>94.420100000000005</v>
      </c>
      <c r="DQ127">
        <v>-134.61000000000001</v>
      </c>
      <c r="DR127">
        <v>27.999300000000002</v>
      </c>
      <c r="DS127">
        <v>1.7280899999999999</v>
      </c>
    </row>
    <row r="128" spans="1:123" x14ac:dyDescent="0.25">
      <c r="A128" t="s">
        <v>198</v>
      </c>
      <c r="B128" s="5">
        <f t="shared" si="38"/>
        <v>11.6097</v>
      </c>
      <c r="C128" s="5">
        <f t="shared" si="39"/>
        <v>2.588E-2</v>
      </c>
      <c r="D128" s="5">
        <f t="shared" si="40"/>
        <v>11.632199999999999</v>
      </c>
      <c r="E128" s="5">
        <f t="shared" si="41"/>
        <v>24.8459</v>
      </c>
      <c r="F128" s="5">
        <f t="shared" si="42"/>
        <v>0.73224599999999995</v>
      </c>
      <c r="G128" s="5">
        <f t="shared" si="43"/>
        <v>5.8457699999999999</v>
      </c>
      <c r="H128" s="5">
        <f t="shared" si="44"/>
        <v>4.7761999999999999E-2</v>
      </c>
      <c r="I128" s="5" t="str">
        <f t="shared" si="45"/>
        <v>&lt;0.043</v>
      </c>
      <c r="J128" s="5">
        <f t="shared" si="46"/>
        <v>5.8736999999999998E-2</v>
      </c>
      <c r="K128" s="5" t="str">
        <f t="shared" si="47"/>
        <v>&lt;0.025</v>
      </c>
      <c r="L128" s="5">
        <f t="shared" si="48"/>
        <v>4.9896999999999997E-2</v>
      </c>
      <c r="M128" s="5">
        <v>44.626800000000003</v>
      </c>
      <c r="N128" s="5">
        <v>1.2408300000000001</v>
      </c>
      <c r="O128" s="5">
        <f t="shared" si="49"/>
        <v>100.71572200000001</v>
      </c>
      <c r="Q128" s="5">
        <f t="shared" si="50"/>
        <v>24.837199999999999</v>
      </c>
      <c r="R128" s="5">
        <f t="shared" si="51"/>
        <v>4.3168999999999999E-2</v>
      </c>
      <c r="S128" s="5">
        <f t="shared" si="52"/>
        <v>21.978899999999999</v>
      </c>
      <c r="T128" s="5">
        <f t="shared" si="53"/>
        <v>31.964200000000002</v>
      </c>
      <c r="U128" s="5">
        <f t="shared" si="54"/>
        <v>0.94550299999999998</v>
      </c>
      <c r="V128" s="5">
        <f t="shared" si="55"/>
        <v>9.6940500000000007</v>
      </c>
      <c r="W128" s="5">
        <f t="shared" si="56"/>
        <v>6.6829E-2</v>
      </c>
      <c r="X128" s="5" t="str">
        <f t="shared" si="57"/>
        <v>&lt;0.058</v>
      </c>
      <c r="Y128" s="5">
        <f t="shared" si="58"/>
        <v>7.0753999999999997E-2</v>
      </c>
      <c r="Z128" s="5" t="str">
        <f t="shared" si="59"/>
        <v>&lt;0.025</v>
      </c>
      <c r="AA128" s="5">
        <f t="shared" si="60"/>
        <v>4.9896999999999997E-2</v>
      </c>
      <c r="AB128" s="5">
        <v>-1.9279999999999999E-2</v>
      </c>
      <c r="AC128" s="5">
        <v>11.0886</v>
      </c>
      <c r="AD128" s="9">
        <f t="shared" si="61"/>
        <v>100.71982200000001</v>
      </c>
      <c r="AF128" s="8" t="str">
        <f t="shared" si="62"/>
        <v>N/A</v>
      </c>
      <c r="AG128" s="8">
        <f t="shared" si="63"/>
        <v>6.5046015600000008E-3</v>
      </c>
      <c r="AH128" s="8" t="str">
        <f t="shared" si="64"/>
        <v>N/A</v>
      </c>
      <c r="AI128" s="8">
        <f t="shared" si="65"/>
        <v>0.13569886435800002</v>
      </c>
      <c r="AJ128" s="8">
        <f t="shared" si="66"/>
        <v>2.7781120341600001E-2</v>
      </c>
      <c r="AK128" s="8">
        <f t="shared" si="67"/>
        <v>5.1250683997800001E-2</v>
      </c>
      <c r="AL128" s="8" t="str">
        <f t="shared" si="68"/>
        <v>N/A</v>
      </c>
      <c r="AM128" s="8" t="str">
        <f t="shared" si="69"/>
        <v>N/A</v>
      </c>
      <c r="AN128" s="8">
        <f t="shared" si="70"/>
        <v>6.3497046479999994E-3</v>
      </c>
      <c r="AO128" s="8" t="str">
        <f t="shared" si="71"/>
        <v>N/A</v>
      </c>
      <c r="AP128" s="8">
        <f t="shared" si="72"/>
        <v>1.9530933224999998E-2</v>
      </c>
      <c r="AR128">
        <v>11.6097</v>
      </c>
      <c r="AS128">
        <v>2.588E-2</v>
      </c>
      <c r="AT128">
        <v>11.632199999999999</v>
      </c>
      <c r="AU128">
        <v>24.8459</v>
      </c>
      <c r="AV128">
        <v>0.73224599999999995</v>
      </c>
      <c r="AW128">
        <v>5.8457699999999999</v>
      </c>
      <c r="AX128">
        <v>4.7761999999999999E-2</v>
      </c>
      <c r="AY128">
        <v>-1.184E-2</v>
      </c>
      <c r="AZ128">
        <v>5.8736999999999998E-2</v>
      </c>
      <c r="BA128">
        <v>-7.7000000000000002E-3</v>
      </c>
      <c r="BB128">
        <v>4.9896999999999997E-2</v>
      </c>
      <c r="BC128">
        <v>44.626800000000003</v>
      </c>
      <c r="BD128">
        <v>1.2408300000000001</v>
      </c>
      <c r="BE128">
        <v>100.696</v>
      </c>
      <c r="BG128" s="10">
        <v>24.837199999999999</v>
      </c>
      <c r="BH128" s="10">
        <v>4.3168999999999999E-2</v>
      </c>
      <c r="BI128" s="10">
        <v>21.978899999999999</v>
      </c>
      <c r="BJ128" s="10">
        <v>31.964200000000002</v>
      </c>
      <c r="BK128" s="10">
        <v>0.94550299999999998</v>
      </c>
      <c r="BL128" s="10">
        <v>9.6940500000000007</v>
      </c>
      <c r="BM128" s="10">
        <v>6.6829E-2</v>
      </c>
      <c r="BN128" s="10">
        <v>-1.5949999999999999E-2</v>
      </c>
      <c r="BO128" s="10">
        <v>7.0753999999999997E-2</v>
      </c>
      <c r="BP128" s="10">
        <v>-7.7000000000000002E-3</v>
      </c>
      <c r="BQ128" s="10">
        <v>4.9896999999999997E-2</v>
      </c>
      <c r="BR128" s="10">
        <v>-1.9279999999999999E-2</v>
      </c>
      <c r="BS128" s="10">
        <v>11.0886</v>
      </c>
      <c r="BT128" s="10">
        <v>100.696</v>
      </c>
      <c r="BV128">
        <v>7.4232100000000001</v>
      </c>
      <c r="BW128">
        <v>9.7029999999999998E-3</v>
      </c>
      <c r="BX128">
        <v>7.7419700000000002</v>
      </c>
      <c r="BY128">
        <v>7.9894699999999998</v>
      </c>
      <c r="BZ128">
        <v>0.23935699999999999</v>
      </c>
      <c r="CA128">
        <v>4.3192599999999999</v>
      </c>
      <c r="CB128">
        <v>2.1399999999999999E-2</v>
      </c>
      <c r="CC128">
        <v>-9.2499999999999995E-3</v>
      </c>
      <c r="CD128">
        <v>2.6976E-2</v>
      </c>
      <c r="CE128">
        <v>-3.8999999999999998E-3</v>
      </c>
      <c r="CF128">
        <v>4.7166E-2</v>
      </c>
      <c r="CG128">
        <v>50.088500000000003</v>
      </c>
      <c r="CH128">
        <v>22.106100000000001</v>
      </c>
      <c r="CI128">
        <v>100</v>
      </c>
      <c r="CK128">
        <v>0</v>
      </c>
      <c r="CL128">
        <v>1.3103999999999999E-2</v>
      </c>
      <c r="CM128">
        <v>0</v>
      </c>
      <c r="CN128">
        <v>4.2486999999999997E-2</v>
      </c>
      <c r="CO128">
        <v>2.8008999999999999E-2</v>
      </c>
      <c r="CP128">
        <v>1.6874E-2</v>
      </c>
      <c r="CQ128">
        <v>0</v>
      </c>
      <c r="CR128">
        <v>4.3353999999999997E-2</v>
      </c>
      <c r="CS128">
        <v>1.3448E-2</v>
      </c>
      <c r="CT128">
        <v>2.5360000000000001E-2</v>
      </c>
      <c r="CU128">
        <v>4.0607999999999998E-2</v>
      </c>
      <c r="CV128">
        <v>0</v>
      </c>
      <c r="CW128">
        <v>2.1857999999999999E-2</v>
      </c>
      <c r="CX128">
        <v>0</v>
      </c>
      <c r="CY128">
        <v>5.466E-2</v>
      </c>
      <c r="CZ128">
        <v>3.6166999999999998E-2</v>
      </c>
      <c r="DA128">
        <v>2.7982E-2</v>
      </c>
      <c r="DB128">
        <v>0</v>
      </c>
      <c r="DC128">
        <v>5.8439999999999999E-2</v>
      </c>
      <c r="DD128">
        <v>1.6199000000000002E-2</v>
      </c>
      <c r="DE128">
        <v>2.5360000000000001E-2</v>
      </c>
      <c r="DF128">
        <v>4.0607999999999998E-2</v>
      </c>
      <c r="DG128">
        <v>0</v>
      </c>
      <c r="DH128">
        <v>25.133700000000001</v>
      </c>
      <c r="DI128">
        <v>0</v>
      </c>
      <c r="DJ128">
        <v>0.54616200000000004</v>
      </c>
      <c r="DK128">
        <v>3.7939600000000002</v>
      </c>
      <c r="DL128">
        <v>0.87671399999999999</v>
      </c>
      <c r="DM128">
        <v>0</v>
      </c>
      <c r="DN128">
        <v>-146.84</v>
      </c>
      <c r="DO128">
        <v>10.8104</v>
      </c>
      <c r="DP128">
        <v>-131.69</v>
      </c>
      <c r="DQ128">
        <v>39.142499999999998</v>
      </c>
      <c r="DR128">
        <v>28.116299999999999</v>
      </c>
      <c r="DS128">
        <v>1.77199</v>
      </c>
    </row>
    <row r="129" spans="1:123" x14ac:dyDescent="0.25">
      <c r="A129" t="s">
        <v>199</v>
      </c>
      <c r="B129" s="5">
        <f t="shared" si="38"/>
        <v>11.577500000000001</v>
      </c>
      <c r="C129" s="5">
        <f t="shared" si="39"/>
        <v>2.4903000000000002E-2</v>
      </c>
      <c r="D129" s="5">
        <f t="shared" si="40"/>
        <v>11.7096</v>
      </c>
      <c r="E129" s="5">
        <f t="shared" si="41"/>
        <v>24.594100000000001</v>
      </c>
      <c r="F129" s="5">
        <f t="shared" si="42"/>
        <v>0.80335500000000004</v>
      </c>
      <c r="G129" s="5">
        <f t="shared" si="43"/>
        <v>5.7576499999999999</v>
      </c>
      <c r="H129" s="5">
        <f t="shared" si="44"/>
        <v>3.2091000000000001E-2</v>
      </c>
      <c r="I129" s="5" t="str">
        <f t="shared" si="45"/>
        <v>&lt;0.039</v>
      </c>
      <c r="J129" s="5">
        <f t="shared" si="46"/>
        <v>4.7897000000000002E-2</v>
      </c>
      <c r="K129" s="5" t="str">
        <f t="shared" si="47"/>
        <v>&lt;0.020</v>
      </c>
      <c r="L129" s="5" t="str">
        <f t="shared" si="48"/>
        <v>&lt;0.040</v>
      </c>
      <c r="M129" s="5">
        <v>44.5959</v>
      </c>
      <c r="N129" s="5">
        <v>1.24363</v>
      </c>
      <c r="O129" s="5">
        <f t="shared" si="49"/>
        <v>100.38662600000001</v>
      </c>
      <c r="Q129" s="5">
        <f t="shared" si="50"/>
        <v>24.7683</v>
      </c>
      <c r="R129" s="5">
        <f t="shared" si="51"/>
        <v>4.1539E-2</v>
      </c>
      <c r="S129" s="5">
        <f t="shared" si="52"/>
        <v>22.1251</v>
      </c>
      <c r="T129" s="5">
        <f t="shared" si="53"/>
        <v>31.6402</v>
      </c>
      <c r="U129" s="5">
        <f t="shared" si="54"/>
        <v>1.03732</v>
      </c>
      <c r="V129" s="5">
        <f t="shared" si="55"/>
        <v>9.5479099999999999</v>
      </c>
      <c r="W129" s="5">
        <f t="shared" si="56"/>
        <v>4.4901999999999997E-2</v>
      </c>
      <c r="X129" s="5" t="str">
        <f t="shared" si="57"/>
        <v>&lt;0.052</v>
      </c>
      <c r="Y129" s="5">
        <f t="shared" si="58"/>
        <v>5.7695999999999997E-2</v>
      </c>
      <c r="Z129" s="5" t="str">
        <f t="shared" si="59"/>
        <v>&lt;0.020</v>
      </c>
      <c r="AA129" s="5" t="str">
        <f t="shared" si="60"/>
        <v>&lt;0.040</v>
      </c>
      <c r="AB129" s="5">
        <v>4.646E-3</v>
      </c>
      <c r="AC129" s="5">
        <v>11.1137</v>
      </c>
      <c r="AD129" s="5">
        <f t="shared" si="61"/>
        <v>100.38131299999999</v>
      </c>
      <c r="AF129" s="8" t="str">
        <f t="shared" si="62"/>
        <v>N/A</v>
      </c>
      <c r="AG129" s="8">
        <f t="shared" si="63"/>
        <v>6.4950012360000002E-3</v>
      </c>
      <c r="AH129" s="8" t="str">
        <f t="shared" si="64"/>
        <v>N/A</v>
      </c>
      <c r="AI129" s="8">
        <f t="shared" si="65"/>
        <v>0.13503882486999999</v>
      </c>
      <c r="AJ129" s="8">
        <f t="shared" si="66"/>
        <v>2.86038564525E-2</v>
      </c>
      <c r="AK129" s="8">
        <f t="shared" si="67"/>
        <v>5.0933150700500002E-2</v>
      </c>
      <c r="AL129" s="8" t="str">
        <f t="shared" si="68"/>
        <v>N/A</v>
      </c>
      <c r="AM129" s="8">
        <f t="shared" si="69"/>
        <v>1.6427271199999999E-2</v>
      </c>
      <c r="AN129" s="8">
        <f t="shared" si="70"/>
        <v>6.5597815320000002E-3</v>
      </c>
      <c r="AO129" s="8">
        <f t="shared" si="71"/>
        <v>9.0812450790000009E-3</v>
      </c>
      <c r="AP129" s="8" t="str">
        <f t="shared" si="72"/>
        <v>N/A</v>
      </c>
      <c r="AR129">
        <v>11.577500000000001</v>
      </c>
      <c r="AS129">
        <v>2.4903000000000002E-2</v>
      </c>
      <c r="AT129">
        <v>11.7096</v>
      </c>
      <c r="AU129">
        <v>24.594100000000001</v>
      </c>
      <c r="AV129">
        <v>0.80335500000000004</v>
      </c>
      <c r="AW129">
        <v>5.7576499999999999</v>
      </c>
      <c r="AX129">
        <v>3.2091000000000001E-2</v>
      </c>
      <c r="AY129">
        <v>1.4869E-2</v>
      </c>
      <c r="AZ129">
        <v>4.7897000000000002E-2</v>
      </c>
      <c r="BA129">
        <v>1.8717000000000001E-2</v>
      </c>
      <c r="BB129">
        <v>-2.1080000000000002E-2</v>
      </c>
      <c r="BC129">
        <v>44.5959</v>
      </c>
      <c r="BD129">
        <v>1.24363</v>
      </c>
      <c r="BE129">
        <v>100.399</v>
      </c>
      <c r="BG129" s="10">
        <v>24.7683</v>
      </c>
      <c r="BH129" s="10">
        <v>4.1539E-2</v>
      </c>
      <c r="BI129" s="10">
        <v>22.1251</v>
      </c>
      <c r="BJ129" s="10">
        <v>31.6402</v>
      </c>
      <c r="BK129" s="10">
        <v>1.03732</v>
      </c>
      <c r="BL129" s="10">
        <v>9.5479099999999999</v>
      </c>
      <c r="BM129" s="10">
        <v>4.4901999999999997E-2</v>
      </c>
      <c r="BN129" s="10">
        <v>2.0042999999999998E-2</v>
      </c>
      <c r="BO129" s="10">
        <v>5.7695999999999997E-2</v>
      </c>
      <c r="BP129" s="10">
        <v>1.8717000000000001E-2</v>
      </c>
      <c r="BQ129" s="10">
        <v>-2.1080000000000002E-2</v>
      </c>
      <c r="BR129" s="10">
        <v>4.646E-3</v>
      </c>
      <c r="BS129" s="10">
        <v>11.1137</v>
      </c>
      <c r="BT129" s="10">
        <v>100.399</v>
      </c>
      <c r="BV129">
        <v>7.4116499999999998</v>
      </c>
      <c r="BW129">
        <v>9.3480000000000004E-3</v>
      </c>
      <c r="BX129">
        <v>7.8029900000000003</v>
      </c>
      <c r="BY129">
        <v>7.9181299999999997</v>
      </c>
      <c r="BZ129">
        <v>0.26292199999999999</v>
      </c>
      <c r="CA129">
        <v>4.2593300000000003</v>
      </c>
      <c r="CB129">
        <v>1.4396000000000001E-2</v>
      </c>
      <c r="CC129">
        <v>1.1629E-2</v>
      </c>
      <c r="CD129">
        <v>2.2023999999999998E-2</v>
      </c>
      <c r="CE129">
        <v>9.4929999999999997E-3</v>
      </c>
      <c r="CF129">
        <v>-1.9949999999999999E-2</v>
      </c>
      <c r="CG129">
        <v>50.114899999999999</v>
      </c>
      <c r="CH129">
        <v>22.183199999999999</v>
      </c>
      <c r="CI129">
        <v>100</v>
      </c>
      <c r="CK129">
        <v>0</v>
      </c>
      <c r="CL129">
        <v>1.3109000000000001E-2</v>
      </c>
      <c r="CM129">
        <v>0</v>
      </c>
      <c r="CN129">
        <v>4.2763000000000002E-2</v>
      </c>
      <c r="CO129">
        <v>2.7057000000000001E-2</v>
      </c>
      <c r="CP129">
        <v>1.7987E-2</v>
      </c>
      <c r="CQ129">
        <v>0</v>
      </c>
      <c r="CR129">
        <v>3.918E-2</v>
      </c>
      <c r="CS129">
        <v>1.4435E-2</v>
      </c>
      <c r="CT129">
        <v>2.0806000000000002E-2</v>
      </c>
      <c r="CU129">
        <v>4.0446000000000003E-2</v>
      </c>
      <c r="CV129">
        <v>0</v>
      </c>
      <c r="CW129">
        <v>2.1866E-2</v>
      </c>
      <c r="CX129">
        <v>0</v>
      </c>
      <c r="CY129">
        <v>5.5015000000000001E-2</v>
      </c>
      <c r="CZ129">
        <v>3.4937000000000003E-2</v>
      </c>
      <c r="DA129">
        <v>2.9828E-2</v>
      </c>
      <c r="DB129">
        <v>0</v>
      </c>
      <c r="DC129">
        <v>5.2814E-2</v>
      </c>
      <c r="DD129">
        <v>1.7389000000000002E-2</v>
      </c>
      <c r="DE129">
        <v>2.0806000000000002E-2</v>
      </c>
      <c r="DF129">
        <v>4.0446000000000003E-2</v>
      </c>
      <c r="DG129">
        <v>0</v>
      </c>
      <c r="DH129">
        <v>26.081199999999999</v>
      </c>
      <c r="DI129">
        <v>0</v>
      </c>
      <c r="DJ129">
        <v>0.54906999999999995</v>
      </c>
      <c r="DK129">
        <v>3.5605500000000001</v>
      </c>
      <c r="DL129">
        <v>0.88461699999999999</v>
      </c>
      <c r="DM129">
        <v>0</v>
      </c>
      <c r="DN129">
        <v>110.48</v>
      </c>
      <c r="DO129">
        <v>13.695600000000001</v>
      </c>
      <c r="DP129">
        <v>48.518700000000003</v>
      </c>
      <c r="DQ129">
        <v>-89.638999999999996</v>
      </c>
      <c r="DR129">
        <v>28.180099999999999</v>
      </c>
      <c r="DS129">
        <v>1.7394000000000001</v>
      </c>
    </row>
    <row r="130" spans="1:123" x14ac:dyDescent="0.25">
      <c r="A130" t="s">
        <v>200</v>
      </c>
      <c r="B130" s="5">
        <f t="shared" si="38"/>
        <v>11.3842</v>
      </c>
      <c r="C130" s="5">
        <f t="shared" si="39"/>
        <v>2.8795999999999999E-2</v>
      </c>
      <c r="D130" s="5">
        <f t="shared" si="40"/>
        <v>11.4551</v>
      </c>
      <c r="E130" s="5">
        <f t="shared" si="41"/>
        <v>25.662600000000001</v>
      </c>
      <c r="F130" s="5">
        <f t="shared" si="42"/>
        <v>0.607595</v>
      </c>
      <c r="G130" s="5">
        <f t="shared" si="43"/>
        <v>5.2651500000000002</v>
      </c>
      <c r="H130" s="5">
        <f t="shared" si="44"/>
        <v>3.8023000000000001E-2</v>
      </c>
      <c r="I130" s="5" t="str">
        <f t="shared" si="45"/>
        <v>&lt;0.040</v>
      </c>
      <c r="J130" s="5">
        <f t="shared" si="46"/>
        <v>2.6613000000000001E-2</v>
      </c>
      <c r="K130" s="5" t="str">
        <f t="shared" si="47"/>
        <v>&lt;0.023</v>
      </c>
      <c r="L130" s="5" t="str">
        <f t="shared" si="48"/>
        <v>&lt;0.040</v>
      </c>
      <c r="M130" s="5">
        <v>44.004100000000001</v>
      </c>
      <c r="N130" s="5">
        <v>1.2358899999999999</v>
      </c>
      <c r="O130" s="5">
        <f t="shared" si="49"/>
        <v>99.708067000000014</v>
      </c>
      <c r="Q130" s="5">
        <f t="shared" si="50"/>
        <v>24.354800000000001</v>
      </c>
      <c r="R130" s="5">
        <f t="shared" si="51"/>
        <v>4.8032999999999999E-2</v>
      </c>
      <c r="S130" s="5">
        <f t="shared" si="52"/>
        <v>21.644200000000001</v>
      </c>
      <c r="T130" s="5">
        <f t="shared" si="53"/>
        <v>33.014899999999997</v>
      </c>
      <c r="U130" s="5">
        <f t="shared" si="54"/>
        <v>0.78454900000000005</v>
      </c>
      <c r="V130" s="5">
        <f t="shared" si="55"/>
        <v>8.7311999999999994</v>
      </c>
      <c r="W130" s="5">
        <f t="shared" si="56"/>
        <v>5.3201999999999999E-2</v>
      </c>
      <c r="X130" s="5" t="str">
        <f t="shared" si="57"/>
        <v>&lt;0.054</v>
      </c>
      <c r="Y130" s="5">
        <f t="shared" si="58"/>
        <v>3.2058000000000003E-2</v>
      </c>
      <c r="Z130" s="5" t="str">
        <f t="shared" si="59"/>
        <v>&lt;0.023</v>
      </c>
      <c r="AA130" s="5" t="str">
        <f t="shared" si="60"/>
        <v>&lt;0.040</v>
      </c>
      <c r="AB130" s="5">
        <v>4.4520000000000002E-3</v>
      </c>
      <c r="AC130" s="5">
        <v>11.044600000000001</v>
      </c>
      <c r="AD130" s="5">
        <f t="shared" si="61"/>
        <v>99.711994000000004</v>
      </c>
      <c r="AF130" s="8" t="str">
        <f t="shared" si="62"/>
        <v>N/A</v>
      </c>
      <c r="AG130" s="8">
        <f t="shared" si="63"/>
        <v>6.5243385159999999E-3</v>
      </c>
      <c r="AH130" s="8" t="str">
        <f t="shared" si="64"/>
        <v>N/A</v>
      </c>
      <c r="AI130" s="8">
        <f t="shared" si="65"/>
        <v>0.13766727432600001</v>
      </c>
      <c r="AJ130" s="8">
        <f t="shared" si="66"/>
        <v>2.5729400148500003E-2</v>
      </c>
      <c r="AK130" s="8">
        <f t="shared" si="67"/>
        <v>4.9035763540500002E-2</v>
      </c>
      <c r="AL130" s="8" t="str">
        <f t="shared" si="68"/>
        <v>N/A</v>
      </c>
      <c r="AM130" s="8" t="str">
        <f t="shared" si="69"/>
        <v>N/A</v>
      </c>
      <c r="AN130" s="8">
        <f t="shared" si="70"/>
        <v>5.6157688080000004E-3</v>
      </c>
      <c r="AO130" s="8">
        <f t="shared" si="71"/>
        <v>9.6245280599999983E-3</v>
      </c>
      <c r="AP130" s="8" t="str">
        <f t="shared" si="72"/>
        <v>N/A</v>
      </c>
      <c r="AR130">
        <v>11.3842</v>
      </c>
      <c r="AS130">
        <v>2.8795999999999999E-2</v>
      </c>
      <c r="AT130">
        <v>11.4551</v>
      </c>
      <c r="AU130">
        <v>25.662600000000001</v>
      </c>
      <c r="AV130">
        <v>0.607595</v>
      </c>
      <c r="AW130">
        <v>5.2651500000000002</v>
      </c>
      <c r="AX130">
        <v>3.8023000000000001E-2</v>
      </c>
      <c r="AY130">
        <v>-1.1259999999999999E-2</v>
      </c>
      <c r="AZ130">
        <v>2.6613000000000001E-2</v>
      </c>
      <c r="BA130">
        <v>1.8129999999999999E-3</v>
      </c>
      <c r="BB130">
        <v>-1.155E-2</v>
      </c>
      <c r="BC130">
        <v>44.004100000000001</v>
      </c>
      <c r="BD130">
        <v>1.2358899999999999</v>
      </c>
      <c r="BE130">
        <v>99.686999999999998</v>
      </c>
      <c r="BG130" s="10">
        <v>24.354800000000001</v>
      </c>
      <c r="BH130" s="10">
        <v>4.8032999999999999E-2</v>
      </c>
      <c r="BI130" s="10">
        <v>21.644200000000001</v>
      </c>
      <c r="BJ130" s="10">
        <v>33.014899999999997</v>
      </c>
      <c r="BK130" s="10">
        <v>0.78454900000000005</v>
      </c>
      <c r="BL130" s="10">
        <v>8.7311999999999994</v>
      </c>
      <c r="BM130" s="10">
        <v>5.3201999999999999E-2</v>
      </c>
      <c r="BN130" s="10">
        <v>-1.5180000000000001E-2</v>
      </c>
      <c r="BO130" s="10">
        <v>3.2058000000000003E-2</v>
      </c>
      <c r="BP130" s="10">
        <v>1.8129999999999999E-3</v>
      </c>
      <c r="BQ130" s="10">
        <v>-1.155E-2</v>
      </c>
      <c r="BR130" s="10">
        <v>4.4520000000000002E-3</v>
      </c>
      <c r="BS130" s="10">
        <v>11.044600000000001</v>
      </c>
      <c r="BT130" s="10">
        <v>99.686999999999998</v>
      </c>
      <c r="BV130">
        <v>7.3769200000000001</v>
      </c>
      <c r="BW130">
        <v>1.0940999999999999E-2</v>
      </c>
      <c r="BX130">
        <v>7.7266000000000004</v>
      </c>
      <c r="BY130">
        <v>8.3630499999999994</v>
      </c>
      <c r="BZ130">
        <v>0.20128199999999999</v>
      </c>
      <c r="CA130">
        <v>3.9425599999999998</v>
      </c>
      <c r="CB130">
        <v>1.7266E-2</v>
      </c>
      <c r="CC130">
        <v>-8.9200000000000008E-3</v>
      </c>
      <c r="CD130">
        <v>1.2387E-2</v>
      </c>
      <c r="CE130">
        <v>9.3099999999999997E-4</v>
      </c>
      <c r="CF130">
        <v>-1.106E-2</v>
      </c>
      <c r="CG130">
        <v>50.053699999999999</v>
      </c>
      <c r="CH130">
        <v>22.314299999999999</v>
      </c>
      <c r="CI130">
        <v>100</v>
      </c>
      <c r="CK130">
        <v>0</v>
      </c>
      <c r="CL130">
        <v>1.307E-2</v>
      </c>
      <c r="CM130">
        <v>0</v>
      </c>
      <c r="CN130">
        <v>4.0367E-2</v>
      </c>
      <c r="CO130">
        <v>2.7411999999999999E-2</v>
      </c>
      <c r="CP130">
        <v>1.8786000000000001E-2</v>
      </c>
      <c r="CQ130">
        <v>0</v>
      </c>
      <c r="CR130">
        <v>4.0723000000000002E-2</v>
      </c>
      <c r="CS130">
        <v>1.2711999999999999E-2</v>
      </c>
      <c r="CT130">
        <v>2.3446000000000002E-2</v>
      </c>
      <c r="CU130">
        <v>4.0375000000000001E-2</v>
      </c>
      <c r="CV130">
        <v>0</v>
      </c>
      <c r="CW130">
        <v>2.1801000000000001E-2</v>
      </c>
      <c r="CX130">
        <v>0</v>
      </c>
      <c r="CY130">
        <v>5.1931999999999999E-2</v>
      </c>
      <c r="CZ130">
        <v>3.5395999999999997E-2</v>
      </c>
      <c r="DA130">
        <v>3.1153E-2</v>
      </c>
      <c r="DB130">
        <v>0</v>
      </c>
      <c r="DC130">
        <v>5.4893999999999998E-2</v>
      </c>
      <c r="DD130">
        <v>1.5313E-2</v>
      </c>
      <c r="DE130">
        <v>2.3446000000000002E-2</v>
      </c>
      <c r="DF130">
        <v>4.0375000000000001E-2</v>
      </c>
      <c r="DG130">
        <v>0</v>
      </c>
      <c r="DH130">
        <v>22.6571</v>
      </c>
      <c r="DI130">
        <v>0</v>
      </c>
      <c r="DJ130">
        <v>0.53645100000000001</v>
      </c>
      <c r="DK130">
        <v>4.2346300000000001</v>
      </c>
      <c r="DL130">
        <v>0.93132700000000002</v>
      </c>
      <c r="DM130">
        <v>0</v>
      </c>
      <c r="DN130">
        <v>-144.72</v>
      </c>
      <c r="DO130">
        <v>21.101600000000001</v>
      </c>
      <c r="DP130">
        <v>530.86199999999997</v>
      </c>
      <c r="DQ130">
        <v>-164.01</v>
      </c>
      <c r="DR130">
        <v>28.185400000000001</v>
      </c>
      <c r="DS130">
        <v>1.81749</v>
      </c>
    </row>
    <row r="131" spans="1:123" x14ac:dyDescent="0.25">
      <c r="A131" t="s">
        <v>201</v>
      </c>
      <c r="B131" s="5">
        <f t="shared" si="38"/>
        <v>11.609400000000001</v>
      </c>
      <c r="C131" s="5">
        <f t="shared" si="39"/>
        <v>3.0678E-2</v>
      </c>
      <c r="D131" s="5">
        <f t="shared" si="40"/>
        <v>11.2182</v>
      </c>
      <c r="E131" s="5">
        <f t="shared" si="41"/>
        <v>24.056999999999999</v>
      </c>
      <c r="F131" s="5">
        <f t="shared" si="42"/>
        <v>0.905644</v>
      </c>
      <c r="G131" s="5">
        <f t="shared" si="43"/>
        <v>6.1229699999999996</v>
      </c>
      <c r="H131" s="5">
        <f t="shared" si="44"/>
        <v>1.4159E-2</v>
      </c>
      <c r="I131" s="5" t="str">
        <f t="shared" si="45"/>
        <v>&lt;0.035</v>
      </c>
      <c r="J131" s="5" t="str">
        <f t="shared" si="46"/>
        <v>&lt;0.014</v>
      </c>
      <c r="K131" s="5" t="str">
        <f t="shared" si="47"/>
        <v>&lt;0.021</v>
      </c>
      <c r="L131" s="5" t="str">
        <f t="shared" si="48"/>
        <v>&lt;0.040</v>
      </c>
      <c r="M131" s="5">
        <v>44.299799999999998</v>
      </c>
      <c r="N131" s="5">
        <v>1.2456100000000001</v>
      </c>
      <c r="O131" s="5">
        <f t="shared" si="49"/>
        <v>99.503461000000001</v>
      </c>
      <c r="Q131" s="5">
        <f t="shared" si="50"/>
        <v>24.836600000000001</v>
      </c>
      <c r="R131" s="5">
        <f t="shared" si="51"/>
        <v>5.1172000000000002E-2</v>
      </c>
      <c r="S131" s="5">
        <f t="shared" si="52"/>
        <v>21.1965</v>
      </c>
      <c r="T131" s="5">
        <f t="shared" si="53"/>
        <v>30.949300000000001</v>
      </c>
      <c r="U131" s="5">
        <f t="shared" si="54"/>
        <v>1.1694</v>
      </c>
      <c r="V131" s="5">
        <f t="shared" si="55"/>
        <v>10.153700000000001</v>
      </c>
      <c r="W131" s="5">
        <f t="shared" si="56"/>
        <v>1.9810999999999999E-2</v>
      </c>
      <c r="X131" s="5" t="str">
        <f t="shared" si="57"/>
        <v>&lt;0.047</v>
      </c>
      <c r="Y131" s="5" t="str">
        <f t="shared" si="58"/>
        <v>&lt;0.017</v>
      </c>
      <c r="Z131" s="5" t="str">
        <f t="shared" si="59"/>
        <v>&lt;0.021</v>
      </c>
      <c r="AA131" s="5" t="str">
        <f t="shared" si="60"/>
        <v>&lt;0.040</v>
      </c>
      <c r="AB131" s="5">
        <v>-1.46E-2</v>
      </c>
      <c r="AC131" s="5">
        <v>11.131399999999999</v>
      </c>
      <c r="AD131" s="5">
        <f t="shared" si="61"/>
        <v>99.493282999999991</v>
      </c>
      <c r="AF131" s="8" t="str">
        <f t="shared" si="62"/>
        <v>N/A</v>
      </c>
      <c r="AG131" s="8">
        <f t="shared" si="63"/>
        <v>6.6227666400000005E-3</v>
      </c>
      <c r="AH131" s="8" t="str">
        <f t="shared" si="64"/>
        <v>N/A</v>
      </c>
      <c r="AI131" s="8">
        <f t="shared" si="65"/>
        <v>0.13342469282999997</v>
      </c>
      <c r="AJ131" s="8">
        <f t="shared" si="66"/>
        <v>3.0028800365599996E-2</v>
      </c>
      <c r="AK131" s="8">
        <f t="shared" si="67"/>
        <v>5.2326289323E-2</v>
      </c>
      <c r="AL131" s="8" t="str">
        <f t="shared" si="68"/>
        <v>N/A</v>
      </c>
      <c r="AM131" s="8">
        <f t="shared" si="69"/>
        <v>1.5274375151999999E-2</v>
      </c>
      <c r="AN131" s="8" t="str">
        <f t="shared" si="70"/>
        <v>N/A</v>
      </c>
      <c r="AO131" s="8">
        <f t="shared" si="71"/>
        <v>9.3687343739999995E-3</v>
      </c>
      <c r="AP131" s="8">
        <f t="shared" si="72"/>
        <v>1.9085037209999999E-2</v>
      </c>
      <c r="AR131">
        <v>11.609400000000001</v>
      </c>
      <c r="AS131">
        <v>3.0678E-2</v>
      </c>
      <c r="AT131">
        <v>11.2182</v>
      </c>
      <c r="AU131">
        <v>24.056999999999999</v>
      </c>
      <c r="AV131">
        <v>0.905644</v>
      </c>
      <c r="AW131">
        <v>6.1229699999999996</v>
      </c>
      <c r="AX131">
        <v>1.4159E-2</v>
      </c>
      <c r="AY131">
        <v>2.9243999999999999E-2</v>
      </c>
      <c r="AZ131">
        <v>-1.9000000000000001E-4</v>
      </c>
      <c r="BA131">
        <v>1.5606E-2</v>
      </c>
      <c r="BB131">
        <v>2.631E-2</v>
      </c>
      <c r="BC131">
        <v>44.299799999999998</v>
      </c>
      <c r="BD131">
        <v>1.2456100000000001</v>
      </c>
      <c r="BE131">
        <v>99.574399999999997</v>
      </c>
      <c r="BG131" s="10">
        <v>24.836600000000001</v>
      </c>
      <c r="BH131" s="10">
        <v>5.1172000000000002E-2</v>
      </c>
      <c r="BI131" s="10">
        <v>21.1965</v>
      </c>
      <c r="BJ131" s="10">
        <v>30.949300000000001</v>
      </c>
      <c r="BK131" s="10">
        <v>1.1694</v>
      </c>
      <c r="BL131" s="10">
        <v>10.153700000000001</v>
      </c>
      <c r="BM131" s="10">
        <v>1.9810999999999999E-2</v>
      </c>
      <c r="BN131" s="10">
        <v>3.9420999999999998E-2</v>
      </c>
      <c r="BO131" s="10">
        <v>-2.3000000000000001E-4</v>
      </c>
      <c r="BP131" s="10">
        <v>1.5606E-2</v>
      </c>
      <c r="BQ131" s="10">
        <v>2.631E-2</v>
      </c>
      <c r="BR131" s="10">
        <v>-1.46E-2</v>
      </c>
      <c r="BS131" s="10">
        <v>11.131399999999999</v>
      </c>
      <c r="BT131" s="10">
        <v>99.574399999999997</v>
      </c>
      <c r="BV131">
        <v>7.4654699999999998</v>
      </c>
      <c r="BW131">
        <v>1.1566999999999999E-2</v>
      </c>
      <c r="BX131">
        <v>7.5090700000000004</v>
      </c>
      <c r="BY131">
        <v>7.7800200000000004</v>
      </c>
      <c r="BZ131">
        <v>0.29773100000000002</v>
      </c>
      <c r="CA131">
        <v>4.5499299999999998</v>
      </c>
      <c r="CB131">
        <v>6.3800000000000003E-3</v>
      </c>
      <c r="CC131">
        <v>2.2974000000000001E-2</v>
      </c>
      <c r="CD131">
        <v>-9.0000000000000006E-5</v>
      </c>
      <c r="CE131">
        <v>7.9500000000000005E-3</v>
      </c>
      <c r="CF131">
        <v>2.5012E-2</v>
      </c>
      <c r="CG131">
        <v>50.005800000000001</v>
      </c>
      <c r="CH131">
        <v>22.318200000000001</v>
      </c>
      <c r="CI131">
        <v>100</v>
      </c>
      <c r="CK131">
        <v>0</v>
      </c>
      <c r="CL131">
        <v>1.3237000000000001E-2</v>
      </c>
      <c r="CM131">
        <v>0</v>
      </c>
      <c r="CN131">
        <v>3.9260999999999997E-2</v>
      </c>
      <c r="CO131">
        <v>2.7043999999999999E-2</v>
      </c>
      <c r="CP131">
        <v>1.6471E-2</v>
      </c>
      <c r="CQ131">
        <v>0</v>
      </c>
      <c r="CR131">
        <v>3.5144000000000002E-2</v>
      </c>
      <c r="CS131">
        <v>1.4918000000000001E-2</v>
      </c>
      <c r="CT131">
        <v>2.1794000000000001E-2</v>
      </c>
      <c r="CU131">
        <v>4.0041E-2</v>
      </c>
      <c r="CV131">
        <v>0</v>
      </c>
      <c r="CW131">
        <v>2.2079999999999999E-2</v>
      </c>
      <c r="CX131">
        <v>0</v>
      </c>
      <c r="CY131">
        <v>5.0508999999999998E-2</v>
      </c>
      <c r="CZ131">
        <v>3.492E-2</v>
      </c>
      <c r="DA131">
        <v>2.7314000000000001E-2</v>
      </c>
      <c r="DB131">
        <v>0</v>
      </c>
      <c r="DC131">
        <v>4.7372999999999998E-2</v>
      </c>
      <c r="DD131">
        <v>1.797E-2</v>
      </c>
      <c r="DE131">
        <v>2.1794000000000001E-2</v>
      </c>
      <c r="DF131">
        <v>4.0041E-2</v>
      </c>
      <c r="DG131">
        <v>0</v>
      </c>
      <c r="DH131">
        <v>21.588000000000001</v>
      </c>
      <c r="DI131">
        <v>0</v>
      </c>
      <c r="DJ131">
        <v>0.55461899999999997</v>
      </c>
      <c r="DK131">
        <v>3.3157399999999999</v>
      </c>
      <c r="DL131">
        <v>0.85458999999999996</v>
      </c>
      <c r="DM131">
        <v>0</v>
      </c>
      <c r="DN131">
        <v>52.230800000000002</v>
      </c>
      <c r="DO131">
        <v>-3237.1</v>
      </c>
      <c r="DP131">
        <v>60.032899999999998</v>
      </c>
      <c r="DQ131">
        <v>72.539100000000005</v>
      </c>
      <c r="DR131">
        <v>28.209599999999998</v>
      </c>
      <c r="DS131">
        <v>1.8909</v>
      </c>
    </row>
    <row r="132" spans="1:123" x14ac:dyDescent="0.25">
      <c r="A132" t="s">
        <v>202</v>
      </c>
      <c r="B132" s="5">
        <f t="shared" ref="B132:B195" si="73">IF(AR132&gt;CK132,AR132,"&lt;"&amp;MID(CK132,1,5))</f>
        <v>11.6265</v>
      </c>
      <c r="C132" s="5">
        <f t="shared" ref="C132:C195" si="74">IF(AS132&gt;CL132,AS132,"&lt;"&amp;MID(CL132,1,5))</f>
        <v>2.9994E-2</v>
      </c>
      <c r="D132" s="5">
        <f t="shared" ref="D132:D195" si="75">IF(AT132&gt;CM132,AT132,"&lt;"&amp;MID(CM132,1,5))</f>
        <v>11.1708</v>
      </c>
      <c r="E132" s="5">
        <f t="shared" ref="E132:E195" si="76">IF(AU132&gt;CN132,AU132,"&lt;"&amp;MID(CN132,1,5))</f>
        <v>24.261299999999999</v>
      </c>
      <c r="F132" s="5">
        <f t="shared" ref="F132:F195" si="77">IF(AV132&gt;CO132,AV132,"&lt;"&amp;MID(CO132,1,5))</f>
        <v>0.74697800000000003</v>
      </c>
      <c r="G132" s="5">
        <f t="shared" ref="G132:G195" si="78">IF(AW132&gt;CP132,AW132,"&lt;"&amp;MID(CP132,1,5))</f>
        <v>6.3045799999999996</v>
      </c>
      <c r="H132" s="5">
        <f t="shared" ref="H132:H195" si="79">IF(AX132&gt;CQ132,AX132,"&lt;"&amp;MID(CQ132,1,5))</f>
        <v>2.9489000000000001E-2</v>
      </c>
      <c r="I132" s="5" t="str">
        <f t="shared" ref="I132:I195" si="80">IF(AY132&gt;CR132,AY132,"&lt;"&amp;MID(CR132,1,5))</f>
        <v>&lt;0.037</v>
      </c>
      <c r="J132" s="5">
        <f t="shared" ref="J132:J195" si="81">IF(AZ132&gt;CS132,AZ132,"&lt;"&amp;MID(CS132,1,5))</f>
        <v>2.8261000000000001E-2</v>
      </c>
      <c r="K132" s="5" t="str">
        <f t="shared" ref="K132:K195" si="82">IF(BA132&gt;CT132,BA132,"&lt;"&amp;MID(CT132,1,5))</f>
        <v>&lt;0.020</v>
      </c>
      <c r="L132" s="5" t="str">
        <f t="shared" ref="L132:L195" si="83">IF(BB132&gt;CU132,BB132,"&lt;"&amp;MID(CU132,1,5))</f>
        <v>&lt;0.040</v>
      </c>
      <c r="M132" s="5">
        <v>44.423499999999997</v>
      </c>
      <c r="N132" s="5">
        <v>1.2451000000000001</v>
      </c>
      <c r="O132" s="5">
        <f t="shared" ref="O132:O195" si="84">SUM(B132:N132)</f>
        <v>99.866501999999983</v>
      </c>
      <c r="Q132" s="5">
        <f t="shared" ref="Q132:Q195" si="85">IF(BG132&gt;CV132,BG132,"&lt;"&amp;MID(CV132,1,5))</f>
        <v>24.873200000000001</v>
      </c>
      <c r="R132" s="5">
        <f t="shared" ref="R132:R195" si="86">IF(BH132&gt;CW132,BH132,"&lt;"&amp;MID(CW132,1,5))</f>
        <v>5.0030999999999999E-2</v>
      </c>
      <c r="S132" s="5">
        <f t="shared" ref="S132:S195" si="87">IF(BI132&gt;CX132,BI132,"&lt;"&amp;MID(CX132,1,5))</f>
        <v>21.106999999999999</v>
      </c>
      <c r="T132" s="5">
        <f t="shared" ref="T132:T195" si="88">IF(BJ132&gt;CY132,BJ132,"&lt;"&amp;MID(CY132,1,5))</f>
        <v>31.2121</v>
      </c>
      <c r="U132" s="5">
        <f t="shared" ref="U132:U195" si="89">IF(BK132&gt;CZ132,BK132,"&lt;"&amp;MID(CZ132,1,5))</f>
        <v>0.96452599999999999</v>
      </c>
      <c r="V132" s="5">
        <f t="shared" ref="V132:V195" si="90">IF(BL132&gt;DA132,BL132,"&lt;"&amp;MID(DA132,1,5))</f>
        <v>10.4549</v>
      </c>
      <c r="W132" s="5">
        <f t="shared" ref="W132:W195" si="91">IF(BM132&gt;DB132,BM132,"&lt;"&amp;MID(DB132,1,5))</f>
        <v>4.1262E-2</v>
      </c>
      <c r="X132" s="5" t="str">
        <f t="shared" ref="X132:X195" si="92">IF(BN132&gt;DC132,BN132,"&lt;"&amp;MID(DC132,1,5))</f>
        <v>&lt;0.050</v>
      </c>
      <c r="Y132" s="5">
        <f t="shared" ref="Y132:Y195" si="93">IF(BO132&gt;DD132,BO132,"&lt;"&amp;MID(DD132,1,5))</f>
        <v>3.4043999999999998E-2</v>
      </c>
      <c r="Z132" s="5" t="str">
        <f t="shared" ref="Z132:Z195" si="94">IF(BP132&gt;DE132,BP132,"&lt;"&amp;MID(DE132,1,5))</f>
        <v>&lt;0.020</v>
      </c>
      <c r="AA132" s="5" t="str">
        <f t="shared" ref="AA132:AA195" si="95">IF(BQ132&gt;DF132,BQ132,"&lt;"&amp;MID(DF132,1,5))</f>
        <v>&lt;0.040</v>
      </c>
      <c r="AB132" s="5">
        <v>-2.0799999999999998E-3</v>
      </c>
      <c r="AC132" s="5">
        <v>11.126799999999999</v>
      </c>
      <c r="AD132" s="5">
        <f t="shared" ref="AD132:AD195" si="96">SUM(Q132:AC132)</f>
        <v>99.861783000000003</v>
      </c>
      <c r="AF132" s="8" t="str">
        <f t="shared" ref="AF132:AF195" si="97">IF(DG132&gt;0,DG132/100*AR132,"N/A")</f>
        <v>N/A</v>
      </c>
      <c r="AG132" s="8">
        <f t="shared" ref="AG132:AG195" si="98">IF(DH132&gt;0,DH132/100*AS132,"N/A")</f>
        <v>6.5048887619999999E-3</v>
      </c>
      <c r="AH132" s="8" t="str">
        <f t="shared" ref="AH132:AH195" si="99">IF(DI132&gt;0,DI132/100*AT132,"N/A")</f>
        <v>N/A</v>
      </c>
      <c r="AI132" s="8">
        <f t="shared" ref="AI132:AI195" si="100">IF(DJ132&gt;0,DJ132/100*AU132,"N/A")</f>
        <v>0.134147520864</v>
      </c>
      <c r="AJ132" s="8">
        <f t="shared" ref="AJ132:AJ195" si="101">IF(DK132&gt;0,DK132/100*AV132,"N/A")</f>
        <v>2.7857722834199999E-2</v>
      </c>
      <c r="AK132" s="8">
        <f t="shared" ref="AK132:AK195" si="102">IF(DL132&gt;0,DL132/100*AW132,"N/A")</f>
        <v>5.3191300139400002E-2</v>
      </c>
      <c r="AL132" s="8" t="str">
        <f t="shared" ref="AL132:AL195" si="103">IF(DM132&gt;0,DM132/100*AX132,"N/A")</f>
        <v>N/A</v>
      </c>
      <c r="AM132" s="8">
        <f t="shared" ref="AM132:AM195" si="104">IF(DN132&gt;0,DN132/100*AY132,"N/A")</f>
        <v>1.5626280959999999E-2</v>
      </c>
      <c r="AN132" s="8">
        <f t="shared" ref="AN132:AN195" si="105">IF(DO132&gt;0,DO132/100*AZ132,"N/A")</f>
        <v>5.7587439699999998E-3</v>
      </c>
      <c r="AO132" s="8">
        <f t="shared" ref="AO132:AO195" si="106">IF(DP132&gt;0,DP132/100*BA132,"N/A")</f>
        <v>9.0999086040000014E-3</v>
      </c>
      <c r="AP132" s="8" t="str">
        <f t="shared" ref="AP132:AP195" si="107">IF(DQ132&gt;0,DQ132/100*BB132,"N/A")</f>
        <v>N/A</v>
      </c>
      <c r="AR132">
        <v>11.6265</v>
      </c>
      <c r="AS132">
        <v>2.9994E-2</v>
      </c>
      <c r="AT132">
        <v>11.1708</v>
      </c>
      <c r="AU132">
        <v>24.261299999999999</v>
      </c>
      <c r="AV132">
        <v>0.74697800000000003</v>
      </c>
      <c r="AW132">
        <v>6.3045799999999996</v>
      </c>
      <c r="AX132">
        <v>2.9489000000000001E-2</v>
      </c>
      <c r="AY132">
        <v>1.3386E-2</v>
      </c>
      <c r="AZ132">
        <v>2.8261000000000001E-2</v>
      </c>
      <c r="BA132">
        <v>1.8388000000000002E-2</v>
      </c>
      <c r="BB132">
        <v>-4.9300000000000004E-3</v>
      </c>
      <c r="BC132">
        <v>44.423499999999997</v>
      </c>
      <c r="BD132">
        <v>1.2451000000000001</v>
      </c>
      <c r="BE132">
        <v>99.893299999999996</v>
      </c>
      <c r="BG132" s="10">
        <v>24.873200000000001</v>
      </c>
      <c r="BH132" s="10">
        <v>5.0030999999999999E-2</v>
      </c>
      <c r="BI132" s="10">
        <v>21.106999999999999</v>
      </c>
      <c r="BJ132" s="10">
        <v>31.2121</v>
      </c>
      <c r="BK132" s="10">
        <v>0.96452599999999999</v>
      </c>
      <c r="BL132" s="10">
        <v>10.4549</v>
      </c>
      <c r="BM132" s="10">
        <v>4.1262E-2</v>
      </c>
      <c r="BN132" s="10">
        <v>1.8044999999999999E-2</v>
      </c>
      <c r="BO132" s="10">
        <v>3.4043999999999998E-2</v>
      </c>
      <c r="BP132" s="10">
        <v>1.8388000000000002E-2</v>
      </c>
      <c r="BQ132" s="10">
        <v>-4.9300000000000004E-3</v>
      </c>
      <c r="BR132" s="10">
        <v>-2.0799999999999998E-3</v>
      </c>
      <c r="BS132" s="10">
        <v>11.126799999999999</v>
      </c>
      <c r="BT132" s="10">
        <v>99.893299999999996</v>
      </c>
      <c r="BV132">
        <v>7.4587599999999998</v>
      </c>
      <c r="BW132">
        <v>1.1282E-2</v>
      </c>
      <c r="BX132">
        <v>7.4596200000000001</v>
      </c>
      <c r="BY132">
        <v>7.8274800000000004</v>
      </c>
      <c r="BZ132">
        <v>0.24498700000000001</v>
      </c>
      <c r="CA132">
        <v>4.6737799999999998</v>
      </c>
      <c r="CB132">
        <v>1.3257E-2</v>
      </c>
      <c r="CC132">
        <v>1.0491E-2</v>
      </c>
      <c r="CD132">
        <v>1.3023E-2</v>
      </c>
      <c r="CE132">
        <v>9.3449999999999991E-3</v>
      </c>
      <c r="CF132">
        <v>-4.6699999999999997E-3</v>
      </c>
      <c r="CG132">
        <v>50.026499999999999</v>
      </c>
      <c r="CH132">
        <v>22.2562</v>
      </c>
      <c r="CI132">
        <v>100</v>
      </c>
      <c r="CK132">
        <v>0</v>
      </c>
      <c r="CL132">
        <v>1.299E-2</v>
      </c>
      <c r="CM132">
        <v>0</v>
      </c>
      <c r="CN132">
        <v>4.2851E-2</v>
      </c>
      <c r="CO132">
        <v>2.7373000000000001E-2</v>
      </c>
      <c r="CP132">
        <v>1.8253999999999999E-2</v>
      </c>
      <c r="CQ132">
        <v>0</v>
      </c>
      <c r="CR132">
        <v>3.7280000000000001E-2</v>
      </c>
      <c r="CS132">
        <v>1.3023E-2</v>
      </c>
      <c r="CT132">
        <v>2.0879999999999999E-2</v>
      </c>
      <c r="CU132">
        <v>4.0607999999999998E-2</v>
      </c>
      <c r="CV132">
        <v>0</v>
      </c>
      <c r="CW132">
        <v>2.1668E-2</v>
      </c>
      <c r="CX132">
        <v>0</v>
      </c>
      <c r="CY132">
        <v>5.5128000000000003E-2</v>
      </c>
      <c r="CZ132">
        <v>3.5346000000000002E-2</v>
      </c>
      <c r="DA132">
        <v>3.0269999999999998E-2</v>
      </c>
      <c r="DB132">
        <v>0</v>
      </c>
      <c r="DC132">
        <v>5.0252999999999999E-2</v>
      </c>
      <c r="DD132">
        <v>1.5687E-2</v>
      </c>
      <c r="DE132">
        <v>2.0879999999999999E-2</v>
      </c>
      <c r="DF132">
        <v>4.0607999999999998E-2</v>
      </c>
      <c r="DG132">
        <v>0</v>
      </c>
      <c r="DH132">
        <v>21.6873</v>
      </c>
      <c r="DI132">
        <v>0</v>
      </c>
      <c r="DJ132">
        <v>0.55292799999999998</v>
      </c>
      <c r="DK132">
        <v>3.72939</v>
      </c>
      <c r="DL132">
        <v>0.84369300000000003</v>
      </c>
      <c r="DM132">
        <v>0</v>
      </c>
      <c r="DN132">
        <v>116.736</v>
      </c>
      <c r="DO132">
        <v>20.376999999999999</v>
      </c>
      <c r="DP132">
        <v>49.488300000000002</v>
      </c>
      <c r="DQ132">
        <v>-387.72</v>
      </c>
      <c r="DR132">
        <v>28.155899999999999</v>
      </c>
      <c r="DS132">
        <v>1.8909</v>
      </c>
    </row>
    <row r="133" spans="1:123" x14ac:dyDescent="0.25">
      <c r="A133" t="s">
        <v>203</v>
      </c>
      <c r="B133" s="5">
        <f t="shared" si="73"/>
        <v>11.5449</v>
      </c>
      <c r="C133" s="5" t="str">
        <f t="shared" si="74"/>
        <v>&lt;0.013</v>
      </c>
      <c r="D133" s="5">
        <f t="shared" si="75"/>
        <v>11.396699999999999</v>
      </c>
      <c r="E133" s="5">
        <f t="shared" si="76"/>
        <v>24.844799999999999</v>
      </c>
      <c r="F133" s="5">
        <f t="shared" si="77"/>
        <v>0.81328</v>
      </c>
      <c r="G133" s="5">
        <f t="shared" si="78"/>
        <v>5.8435499999999996</v>
      </c>
      <c r="H133" s="5">
        <f t="shared" si="79"/>
        <v>3.9351999999999998E-2</v>
      </c>
      <c r="I133" s="5" t="str">
        <f t="shared" si="80"/>
        <v>&lt;0.041</v>
      </c>
      <c r="J133" s="5">
        <f t="shared" si="81"/>
        <v>2.1238E-2</v>
      </c>
      <c r="K133" s="5" t="str">
        <f t="shared" si="82"/>
        <v>&lt;0.022</v>
      </c>
      <c r="L133" s="5" t="str">
        <f t="shared" si="83"/>
        <v>&lt;0.040</v>
      </c>
      <c r="M133" s="5">
        <v>44.357799999999997</v>
      </c>
      <c r="N133" s="5">
        <v>1.24047</v>
      </c>
      <c r="O133" s="5">
        <f t="shared" si="84"/>
        <v>100.10208999999999</v>
      </c>
      <c r="Q133" s="5">
        <f t="shared" si="85"/>
        <v>24.698699999999999</v>
      </c>
      <c r="R133" s="5" t="str">
        <f t="shared" si="86"/>
        <v>&lt;0.022</v>
      </c>
      <c r="S133" s="5">
        <f t="shared" si="87"/>
        <v>21.533799999999999</v>
      </c>
      <c r="T133" s="5">
        <f t="shared" si="88"/>
        <v>31.962800000000001</v>
      </c>
      <c r="U133" s="5">
        <f t="shared" si="89"/>
        <v>1.0501400000000001</v>
      </c>
      <c r="V133" s="5">
        <f t="shared" si="90"/>
        <v>9.6903699999999997</v>
      </c>
      <c r="W133" s="5">
        <f t="shared" si="91"/>
        <v>5.5062E-2</v>
      </c>
      <c r="X133" s="5" t="str">
        <f t="shared" si="92"/>
        <v>&lt;0.056</v>
      </c>
      <c r="Y133" s="5">
        <f t="shared" si="93"/>
        <v>2.5583000000000002E-2</v>
      </c>
      <c r="Z133" s="5" t="str">
        <f t="shared" si="94"/>
        <v>&lt;0.022</v>
      </c>
      <c r="AA133" s="5" t="str">
        <f t="shared" si="95"/>
        <v>&lt;0.040</v>
      </c>
      <c r="AB133" s="5">
        <v>-3.2799999999999999E-3</v>
      </c>
      <c r="AC133" s="5">
        <v>11.0855</v>
      </c>
      <c r="AD133" s="5">
        <f t="shared" si="96"/>
        <v>100.098675</v>
      </c>
      <c r="AF133" s="8" t="str">
        <f t="shared" si="97"/>
        <v>N/A</v>
      </c>
      <c r="AG133" s="8">
        <f t="shared" si="98"/>
        <v>6.5173161599999998E-3</v>
      </c>
      <c r="AH133" s="8" t="str">
        <f t="shared" si="99"/>
        <v>N/A</v>
      </c>
      <c r="AI133" s="8">
        <f t="shared" si="100"/>
        <v>0.135782794752</v>
      </c>
      <c r="AJ133" s="8">
        <f t="shared" si="101"/>
        <v>2.9128680464000002E-2</v>
      </c>
      <c r="AK133" s="8">
        <f t="shared" si="102"/>
        <v>5.1310108871999993E-2</v>
      </c>
      <c r="AL133" s="8" t="str">
        <f t="shared" si="103"/>
        <v>N/A</v>
      </c>
      <c r="AM133" s="8" t="str">
        <f t="shared" si="104"/>
        <v>N/A</v>
      </c>
      <c r="AN133" s="8">
        <f t="shared" si="105"/>
        <v>5.920942020000001E-3</v>
      </c>
      <c r="AO133" s="8">
        <f t="shared" si="106"/>
        <v>9.4629231899999999E-3</v>
      </c>
      <c r="AP133" s="8" t="str">
        <f t="shared" si="107"/>
        <v>N/A</v>
      </c>
      <c r="AR133">
        <v>11.5449</v>
      </c>
      <c r="AS133">
        <v>9.9179999999999997E-3</v>
      </c>
      <c r="AT133">
        <v>11.396699999999999</v>
      </c>
      <c r="AU133">
        <v>24.844799999999999</v>
      </c>
      <c r="AV133">
        <v>0.81328</v>
      </c>
      <c r="AW133">
        <v>5.8435499999999996</v>
      </c>
      <c r="AX133">
        <v>3.9351999999999998E-2</v>
      </c>
      <c r="AY133">
        <v>-9.3500000000000007E-3</v>
      </c>
      <c r="AZ133">
        <v>2.1238E-2</v>
      </c>
      <c r="BA133">
        <v>1.4581E-2</v>
      </c>
      <c r="BB133">
        <v>-1.0000000000000001E-5</v>
      </c>
      <c r="BC133">
        <v>44.357799999999997</v>
      </c>
      <c r="BD133">
        <v>1.24047</v>
      </c>
      <c r="BE133">
        <v>100.117</v>
      </c>
      <c r="BG133" s="10">
        <v>24.698699999999999</v>
      </c>
      <c r="BH133" s="10">
        <v>1.6545000000000001E-2</v>
      </c>
      <c r="BI133" s="10">
        <v>21.533799999999999</v>
      </c>
      <c r="BJ133" s="10">
        <v>31.962800000000001</v>
      </c>
      <c r="BK133" s="10">
        <v>1.0501400000000001</v>
      </c>
      <c r="BL133" s="10">
        <v>9.6903699999999997</v>
      </c>
      <c r="BM133" s="10">
        <v>5.5062E-2</v>
      </c>
      <c r="BN133" s="10">
        <v>-1.26E-2</v>
      </c>
      <c r="BO133" s="10">
        <v>2.5583000000000002E-2</v>
      </c>
      <c r="BP133" s="10">
        <v>1.4581E-2</v>
      </c>
      <c r="BQ133" s="10">
        <v>-1.0000000000000001E-5</v>
      </c>
      <c r="BR133" s="10">
        <v>-3.2799999999999999E-3</v>
      </c>
      <c r="BS133" s="10">
        <v>11.0855</v>
      </c>
      <c r="BT133" s="10">
        <v>100.117</v>
      </c>
      <c r="BV133">
        <v>7.42211</v>
      </c>
      <c r="BW133">
        <v>3.7390000000000001E-3</v>
      </c>
      <c r="BX133">
        <v>7.6265999999999998</v>
      </c>
      <c r="BY133">
        <v>8.0327199999999994</v>
      </c>
      <c r="BZ133">
        <v>0.26729700000000001</v>
      </c>
      <c r="CA133">
        <v>4.3411799999999996</v>
      </c>
      <c r="CB133">
        <v>1.7728000000000001E-2</v>
      </c>
      <c r="CC133">
        <v>-7.3400000000000002E-3</v>
      </c>
      <c r="CD133">
        <v>9.8069999999999997E-3</v>
      </c>
      <c r="CE133">
        <v>7.4260000000000003E-3</v>
      </c>
      <c r="CF133">
        <v>-1.0000000000000001E-5</v>
      </c>
      <c r="CG133">
        <v>50.058300000000003</v>
      </c>
      <c r="CH133">
        <v>22.220500000000001</v>
      </c>
      <c r="CI133">
        <v>100</v>
      </c>
      <c r="CK133">
        <v>0</v>
      </c>
      <c r="CL133">
        <v>1.3565000000000001E-2</v>
      </c>
      <c r="CM133">
        <v>0</v>
      </c>
      <c r="CN133">
        <v>4.5579000000000001E-2</v>
      </c>
      <c r="CO133">
        <v>2.8909000000000001E-2</v>
      </c>
      <c r="CP133">
        <v>1.7617000000000001E-2</v>
      </c>
      <c r="CQ133">
        <v>0</v>
      </c>
      <c r="CR133">
        <v>4.1952000000000003E-2</v>
      </c>
      <c r="CS133">
        <v>1.3722E-2</v>
      </c>
      <c r="CT133">
        <v>2.2114999999999999E-2</v>
      </c>
      <c r="CU133">
        <v>4.0196000000000003E-2</v>
      </c>
      <c r="CV133">
        <v>0</v>
      </c>
      <c r="CW133">
        <v>2.2627000000000001E-2</v>
      </c>
      <c r="CX133">
        <v>0</v>
      </c>
      <c r="CY133">
        <v>5.8638000000000003E-2</v>
      </c>
      <c r="CZ133">
        <v>3.7328E-2</v>
      </c>
      <c r="DA133">
        <v>2.9214E-2</v>
      </c>
      <c r="DB133">
        <v>0</v>
      </c>
      <c r="DC133">
        <v>5.6550999999999997E-2</v>
      </c>
      <c r="DD133">
        <v>1.6528999999999999E-2</v>
      </c>
      <c r="DE133">
        <v>2.2114999999999999E-2</v>
      </c>
      <c r="DF133">
        <v>4.0196000000000003E-2</v>
      </c>
      <c r="DG133">
        <v>0</v>
      </c>
      <c r="DH133">
        <v>65.712000000000003</v>
      </c>
      <c r="DI133">
        <v>0</v>
      </c>
      <c r="DJ133">
        <v>0.54652400000000001</v>
      </c>
      <c r="DK133">
        <v>3.5816300000000001</v>
      </c>
      <c r="DL133">
        <v>0.87806399999999996</v>
      </c>
      <c r="DM133">
        <v>0</v>
      </c>
      <c r="DN133">
        <v>-180.44</v>
      </c>
      <c r="DO133">
        <v>27.879000000000001</v>
      </c>
      <c r="DP133">
        <v>64.899000000000001</v>
      </c>
      <c r="DQ133">
        <v>-167881</v>
      </c>
      <c r="DR133">
        <v>28.1859</v>
      </c>
      <c r="DS133">
        <v>2.4316900000000001</v>
      </c>
    </row>
    <row r="134" spans="1:123" x14ac:dyDescent="0.25">
      <c r="A134" t="s">
        <v>204</v>
      </c>
      <c r="B134" s="5">
        <f t="shared" si="73"/>
        <v>11.3095</v>
      </c>
      <c r="C134" s="5">
        <f t="shared" si="74"/>
        <v>2.9477E-2</v>
      </c>
      <c r="D134" s="5">
        <f t="shared" si="75"/>
        <v>10.978400000000001</v>
      </c>
      <c r="E134" s="5">
        <f t="shared" si="76"/>
        <v>27.032499999999999</v>
      </c>
      <c r="F134" s="5">
        <f t="shared" si="77"/>
        <v>0.628529</v>
      </c>
      <c r="G134" s="5">
        <f t="shared" si="78"/>
        <v>4.8011600000000003</v>
      </c>
      <c r="H134" s="5">
        <f t="shared" si="79"/>
        <v>5.2086E-2</v>
      </c>
      <c r="I134" s="5" t="str">
        <f t="shared" si="80"/>
        <v>&lt;0.039</v>
      </c>
      <c r="J134" s="5" t="str">
        <f t="shared" si="81"/>
        <v>&lt;0.014</v>
      </c>
      <c r="K134" s="5">
        <f t="shared" si="82"/>
        <v>2.1217E-2</v>
      </c>
      <c r="L134" s="5" t="str">
        <f t="shared" si="83"/>
        <v>&lt;0.039</v>
      </c>
      <c r="M134" s="5">
        <v>43.486699999999999</v>
      </c>
      <c r="N134" s="5">
        <v>1.2226300000000001</v>
      </c>
      <c r="O134" s="5">
        <f t="shared" si="84"/>
        <v>99.562199000000007</v>
      </c>
      <c r="Q134" s="5">
        <f t="shared" si="85"/>
        <v>24.1951</v>
      </c>
      <c r="R134" s="5">
        <f t="shared" si="86"/>
        <v>4.9168999999999997E-2</v>
      </c>
      <c r="S134" s="5">
        <f t="shared" si="87"/>
        <v>20.743500000000001</v>
      </c>
      <c r="T134" s="5">
        <f t="shared" si="88"/>
        <v>34.777200000000001</v>
      </c>
      <c r="U134" s="5">
        <f t="shared" si="89"/>
        <v>0.811581</v>
      </c>
      <c r="V134" s="5">
        <f t="shared" si="90"/>
        <v>7.9617599999999999</v>
      </c>
      <c r="W134" s="5">
        <f t="shared" si="91"/>
        <v>7.2877999999999998E-2</v>
      </c>
      <c r="X134" s="5" t="str">
        <f t="shared" si="92"/>
        <v>&lt;0.053</v>
      </c>
      <c r="Y134" s="5" t="str">
        <f t="shared" si="93"/>
        <v>&lt;0.016</v>
      </c>
      <c r="Z134" s="5">
        <f t="shared" si="94"/>
        <v>2.1217E-2</v>
      </c>
      <c r="AA134" s="5" t="str">
        <f t="shared" si="95"/>
        <v>&lt;0.039</v>
      </c>
      <c r="AB134" s="5">
        <v>-3.6700000000000001E-3</v>
      </c>
      <c r="AC134" s="5">
        <v>10.926</v>
      </c>
      <c r="AD134" s="5">
        <f t="shared" si="96"/>
        <v>99.554735000000008</v>
      </c>
      <c r="AF134" s="8" t="str">
        <f t="shared" si="97"/>
        <v>N/A</v>
      </c>
      <c r="AG134" s="8">
        <f t="shared" si="98"/>
        <v>6.5641152219999997E-3</v>
      </c>
      <c r="AH134" s="8" t="str">
        <f t="shared" si="99"/>
        <v>N/A</v>
      </c>
      <c r="AI134" s="8">
        <f t="shared" si="100"/>
        <v>0.14114019672500003</v>
      </c>
      <c r="AJ134" s="8">
        <f t="shared" si="101"/>
        <v>2.5757809801900001E-2</v>
      </c>
      <c r="AK134" s="8">
        <f t="shared" si="102"/>
        <v>4.7023185190800003E-2</v>
      </c>
      <c r="AL134" s="8" t="str">
        <f t="shared" si="103"/>
        <v>N/A</v>
      </c>
      <c r="AM134" s="8">
        <f t="shared" si="104"/>
        <v>1.6627650930000001E-2</v>
      </c>
      <c r="AN134" s="8">
        <f t="shared" si="105"/>
        <v>5.8111040559999999E-3</v>
      </c>
      <c r="AO134" s="8">
        <f t="shared" si="106"/>
        <v>8.5728349350000007E-3</v>
      </c>
      <c r="AP134" s="8" t="str">
        <f t="shared" si="107"/>
        <v>N/A</v>
      </c>
      <c r="AR134">
        <v>11.3095</v>
      </c>
      <c r="AS134">
        <v>2.9477E-2</v>
      </c>
      <c r="AT134">
        <v>10.978400000000001</v>
      </c>
      <c r="AU134">
        <v>27.032499999999999</v>
      </c>
      <c r="AV134">
        <v>0.628529</v>
      </c>
      <c r="AW134">
        <v>4.8011600000000003</v>
      </c>
      <c r="AX134">
        <v>5.2086E-2</v>
      </c>
      <c r="AY134">
        <v>1.7586000000000001E-2</v>
      </c>
      <c r="AZ134">
        <v>6.319E-3</v>
      </c>
      <c r="BA134">
        <v>2.1217E-2</v>
      </c>
      <c r="BB134">
        <v>-2.65E-3</v>
      </c>
      <c r="BC134">
        <v>43.486699999999999</v>
      </c>
      <c r="BD134">
        <v>1.2226300000000001</v>
      </c>
      <c r="BE134">
        <v>99.583500000000001</v>
      </c>
      <c r="BG134" s="10">
        <v>24.1951</v>
      </c>
      <c r="BH134" s="10">
        <v>4.9168999999999997E-2</v>
      </c>
      <c r="BI134" s="10">
        <v>20.743500000000001</v>
      </c>
      <c r="BJ134" s="10">
        <v>34.777200000000001</v>
      </c>
      <c r="BK134" s="10">
        <v>0.811581</v>
      </c>
      <c r="BL134" s="10">
        <v>7.9617599999999999</v>
      </c>
      <c r="BM134" s="10">
        <v>7.2877999999999998E-2</v>
      </c>
      <c r="BN134" s="10">
        <v>2.3706000000000001E-2</v>
      </c>
      <c r="BO134" s="10">
        <v>7.6109999999999997E-3</v>
      </c>
      <c r="BP134" s="10">
        <v>2.1217E-2</v>
      </c>
      <c r="BQ134" s="10">
        <v>-2.65E-3</v>
      </c>
      <c r="BR134" s="10">
        <v>-3.6700000000000001E-3</v>
      </c>
      <c r="BS134" s="10">
        <v>10.926</v>
      </c>
      <c r="BT134" s="10">
        <v>99.583500000000001</v>
      </c>
      <c r="BV134">
        <v>7.4065799999999999</v>
      </c>
      <c r="BW134">
        <v>1.1318999999999999E-2</v>
      </c>
      <c r="BX134">
        <v>7.4839099999999998</v>
      </c>
      <c r="BY134">
        <v>8.9032599999999995</v>
      </c>
      <c r="BZ134">
        <v>0.21043400000000001</v>
      </c>
      <c r="CA134">
        <v>3.6334</v>
      </c>
      <c r="CB134">
        <v>2.3903000000000001E-2</v>
      </c>
      <c r="CC134">
        <v>1.4069999999999999E-2</v>
      </c>
      <c r="CD134">
        <v>2.9719999999999998E-3</v>
      </c>
      <c r="CE134">
        <v>1.1008E-2</v>
      </c>
      <c r="CF134">
        <v>-2.5699999999999998E-3</v>
      </c>
      <c r="CG134">
        <v>49.991900000000001</v>
      </c>
      <c r="CH134">
        <v>22.309899999999999</v>
      </c>
      <c r="CI134">
        <v>100</v>
      </c>
      <c r="CK134">
        <v>0</v>
      </c>
      <c r="CL134">
        <v>1.3143999999999999E-2</v>
      </c>
      <c r="CM134">
        <v>0</v>
      </c>
      <c r="CN134">
        <v>4.2493999999999997E-2</v>
      </c>
      <c r="CO134">
        <v>2.6228999999999999E-2</v>
      </c>
      <c r="CP134">
        <v>1.745E-2</v>
      </c>
      <c r="CQ134">
        <v>0</v>
      </c>
      <c r="CR134">
        <v>3.9459000000000001E-2</v>
      </c>
      <c r="CS134">
        <v>1.4002000000000001E-2</v>
      </c>
      <c r="CT134">
        <v>1.9262000000000001E-2</v>
      </c>
      <c r="CU134">
        <v>3.9767999999999998E-2</v>
      </c>
      <c r="CV134">
        <v>0</v>
      </c>
      <c r="CW134">
        <v>2.1925E-2</v>
      </c>
      <c r="CX134">
        <v>0</v>
      </c>
      <c r="CY134">
        <v>5.4668000000000001E-2</v>
      </c>
      <c r="CZ134">
        <v>3.3868000000000002E-2</v>
      </c>
      <c r="DA134">
        <v>2.8937000000000001E-2</v>
      </c>
      <c r="DB134">
        <v>0</v>
      </c>
      <c r="DC134">
        <v>5.3189E-2</v>
      </c>
      <c r="DD134">
        <v>1.6865999999999999E-2</v>
      </c>
      <c r="DE134">
        <v>1.9262000000000001E-2</v>
      </c>
      <c r="DF134">
        <v>3.9767999999999998E-2</v>
      </c>
      <c r="DG134">
        <v>0</v>
      </c>
      <c r="DH134">
        <v>22.268599999999999</v>
      </c>
      <c r="DI134">
        <v>0</v>
      </c>
      <c r="DJ134">
        <v>0.52211300000000005</v>
      </c>
      <c r="DK134">
        <v>4.0981100000000001</v>
      </c>
      <c r="DL134">
        <v>0.97941299999999998</v>
      </c>
      <c r="DM134">
        <v>0</v>
      </c>
      <c r="DN134">
        <v>94.5505</v>
      </c>
      <c r="DO134">
        <v>91.962400000000002</v>
      </c>
      <c r="DP134">
        <v>40.405500000000004</v>
      </c>
      <c r="DQ134">
        <v>-705.38</v>
      </c>
      <c r="DR134">
        <v>28.2638</v>
      </c>
      <c r="DS134">
        <v>2.5659000000000001</v>
      </c>
    </row>
    <row r="135" spans="1:123" x14ac:dyDescent="0.25">
      <c r="A135" t="s">
        <v>205</v>
      </c>
      <c r="B135" s="5">
        <f t="shared" si="73"/>
        <v>11.473699999999999</v>
      </c>
      <c r="C135" s="5">
        <f t="shared" si="74"/>
        <v>2.5633E-2</v>
      </c>
      <c r="D135" s="5">
        <f t="shared" si="75"/>
        <v>11.218500000000001</v>
      </c>
      <c r="E135" s="5">
        <f t="shared" si="76"/>
        <v>24.668299999999999</v>
      </c>
      <c r="F135" s="5">
        <f t="shared" si="77"/>
        <v>1.03355</v>
      </c>
      <c r="G135" s="5">
        <f t="shared" si="78"/>
        <v>5.8889100000000001</v>
      </c>
      <c r="H135" s="5" t="str">
        <f t="shared" si="79"/>
        <v>&lt;0</v>
      </c>
      <c r="I135" s="5" t="str">
        <f t="shared" si="80"/>
        <v>&lt;0.033</v>
      </c>
      <c r="J135" s="5">
        <f t="shared" si="81"/>
        <v>2.9776E-2</v>
      </c>
      <c r="K135" s="5" t="str">
        <f t="shared" si="82"/>
        <v>&lt;0.021</v>
      </c>
      <c r="L135" s="5" t="str">
        <f t="shared" si="83"/>
        <v>&lt;0.040</v>
      </c>
      <c r="M135" s="5">
        <v>44.167900000000003</v>
      </c>
      <c r="N135" s="5">
        <v>1.2395499999999999</v>
      </c>
      <c r="O135" s="5">
        <f t="shared" si="84"/>
        <v>99.745818999999997</v>
      </c>
      <c r="Q135" s="5">
        <f t="shared" si="85"/>
        <v>24.546399999999998</v>
      </c>
      <c r="R135" s="5">
        <f t="shared" si="86"/>
        <v>4.2757000000000003E-2</v>
      </c>
      <c r="S135" s="5">
        <f t="shared" si="87"/>
        <v>21.197099999999999</v>
      </c>
      <c r="T135" s="5">
        <f t="shared" si="88"/>
        <v>31.735700000000001</v>
      </c>
      <c r="U135" s="5">
        <f t="shared" si="89"/>
        <v>1.33456</v>
      </c>
      <c r="V135" s="5">
        <f t="shared" si="90"/>
        <v>9.7655799999999999</v>
      </c>
      <c r="W135" s="5" t="str">
        <f t="shared" si="91"/>
        <v>&lt;0</v>
      </c>
      <c r="X135" s="5" t="str">
        <f t="shared" si="92"/>
        <v>&lt;0.044</v>
      </c>
      <c r="Y135" s="5">
        <f t="shared" si="93"/>
        <v>3.5867999999999997E-2</v>
      </c>
      <c r="Z135" s="5" t="str">
        <f t="shared" si="94"/>
        <v>&lt;0.021</v>
      </c>
      <c r="AA135" s="5" t="str">
        <f t="shared" si="95"/>
        <v>&lt;0.040</v>
      </c>
      <c r="AB135" s="5">
        <v>3.1619999999999999E-3</v>
      </c>
      <c r="AC135" s="5">
        <v>11.077299999999999</v>
      </c>
      <c r="AD135" s="5">
        <f t="shared" si="96"/>
        <v>99.738426999999987</v>
      </c>
      <c r="AF135" s="8" t="str">
        <f t="shared" si="97"/>
        <v>N/A</v>
      </c>
      <c r="AG135" s="8">
        <f t="shared" si="98"/>
        <v>6.4761774499999996E-3</v>
      </c>
      <c r="AH135" s="8" t="str">
        <f t="shared" si="99"/>
        <v>N/A</v>
      </c>
      <c r="AI135" s="8">
        <f t="shared" si="100"/>
        <v>0.13525974246199998</v>
      </c>
      <c r="AJ135" s="8">
        <f t="shared" si="101"/>
        <v>3.1811428739999995E-2</v>
      </c>
      <c r="AK135" s="8">
        <f t="shared" si="102"/>
        <v>5.1583966034100003E-2</v>
      </c>
      <c r="AL135" s="8" t="str">
        <f t="shared" si="103"/>
        <v>N/A</v>
      </c>
      <c r="AM135" s="8">
        <f t="shared" si="104"/>
        <v>1.4351066645999999E-2</v>
      </c>
      <c r="AN135" s="8">
        <f t="shared" si="105"/>
        <v>5.7530507360000005E-3</v>
      </c>
      <c r="AO135" s="8">
        <f t="shared" si="106"/>
        <v>9.0568400999999979E-3</v>
      </c>
      <c r="AP135" s="8" t="str">
        <f t="shared" si="107"/>
        <v>N/A</v>
      </c>
      <c r="AR135">
        <v>11.473699999999999</v>
      </c>
      <c r="AS135">
        <v>2.5633E-2</v>
      </c>
      <c r="AT135">
        <v>11.218500000000001</v>
      </c>
      <c r="AU135">
        <v>24.668299999999999</v>
      </c>
      <c r="AV135">
        <v>1.03355</v>
      </c>
      <c r="AW135">
        <v>5.8889100000000001</v>
      </c>
      <c r="AX135">
        <v>0</v>
      </c>
      <c r="AY135">
        <v>2.1418E-2</v>
      </c>
      <c r="AZ135">
        <v>2.9776E-2</v>
      </c>
      <c r="BA135">
        <v>6.5449999999999996E-3</v>
      </c>
      <c r="BB135">
        <v>-1.102E-2</v>
      </c>
      <c r="BC135">
        <v>44.167900000000003</v>
      </c>
      <c r="BD135">
        <v>1.2395499999999999</v>
      </c>
      <c r="BE135">
        <v>99.762799999999999</v>
      </c>
      <c r="BG135" s="10">
        <v>24.546399999999998</v>
      </c>
      <c r="BH135" s="10">
        <v>4.2757000000000003E-2</v>
      </c>
      <c r="BI135" s="10">
        <v>21.197099999999999</v>
      </c>
      <c r="BJ135" s="10">
        <v>31.735700000000001</v>
      </c>
      <c r="BK135" s="10">
        <v>1.33456</v>
      </c>
      <c r="BL135" s="10">
        <v>9.7655799999999999</v>
      </c>
      <c r="BM135" s="10">
        <v>0</v>
      </c>
      <c r="BN135" s="10">
        <v>2.8871000000000001E-2</v>
      </c>
      <c r="BO135" s="10">
        <v>3.5867999999999997E-2</v>
      </c>
      <c r="BP135" s="10">
        <v>6.5449999999999996E-3</v>
      </c>
      <c r="BQ135" s="10">
        <v>-1.102E-2</v>
      </c>
      <c r="BR135" s="10">
        <v>3.1619999999999999E-3</v>
      </c>
      <c r="BS135" s="10">
        <v>11.077299999999999</v>
      </c>
      <c r="BT135" s="10">
        <v>99.762799999999999</v>
      </c>
      <c r="BV135">
        <v>7.4018800000000002</v>
      </c>
      <c r="BW135">
        <v>9.6959999999999998E-3</v>
      </c>
      <c r="BX135">
        <v>7.5333199999999998</v>
      </c>
      <c r="BY135">
        <v>8.0032599999999992</v>
      </c>
      <c r="BZ135">
        <v>0.340868</v>
      </c>
      <c r="CA135">
        <v>4.3900199999999998</v>
      </c>
      <c r="CB135">
        <v>0</v>
      </c>
      <c r="CC135">
        <v>1.6879999999999999E-2</v>
      </c>
      <c r="CD135">
        <v>1.3797E-2</v>
      </c>
      <c r="CE135">
        <v>3.3449999999999999E-3</v>
      </c>
      <c r="CF135">
        <v>-1.051E-2</v>
      </c>
      <c r="CG135">
        <v>50.016599999999997</v>
      </c>
      <c r="CH135">
        <v>22.280799999999999</v>
      </c>
      <c r="CI135">
        <v>100</v>
      </c>
      <c r="CK135">
        <v>0</v>
      </c>
      <c r="CL135">
        <v>1.3048000000000001E-2</v>
      </c>
      <c r="CM135">
        <v>0</v>
      </c>
      <c r="CN135">
        <v>4.4312999999999998E-2</v>
      </c>
      <c r="CO135">
        <v>2.7612000000000001E-2</v>
      </c>
      <c r="CP135">
        <v>1.8169000000000001E-2</v>
      </c>
      <c r="CQ135">
        <v>0</v>
      </c>
      <c r="CR135">
        <v>3.3381000000000001E-2</v>
      </c>
      <c r="CS135">
        <v>1.2947999999999999E-2</v>
      </c>
      <c r="CT135">
        <v>2.1691999999999999E-2</v>
      </c>
      <c r="CU135">
        <v>4.0946000000000003E-2</v>
      </c>
      <c r="CV135">
        <v>0</v>
      </c>
      <c r="CW135">
        <v>2.1765E-2</v>
      </c>
      <c r="CX135">
        <v>0</v>
      </c>
      <c r="CY135">
        <v>5.7008999999999997E-2</v>
      </c>
      <c r="CZ135">
        <v>3.5653999999999998E-2</v>
      </c>
      <c r="DA135">
        <v>3.0130000000000001E-2</v>
      </c>
      <c r="DB135">
        <v>0</v>
      </c>
      <c r="DC135">
        <v>4.4997000000000002E-2</v>
      </c>
      <c r="DD135">
        <v>1.5598000000000001E-2</v>
      </c>
      <c r="DE135">
        <v>2.1691999999999999E-2</v>
      </c>
      <c r="DF135">
        <v>4.0946000000000003E-2</v>
      </c>
      <c r="DG135">
        <v>0</v>
      </c>
      <c r="DH135">
        <v>25.265000000000001</v>
      </c>
      <c r="DI135">
        <v>0</v>
      </c>
      <c r="DJ135">
        <v>0.54831399999999997</v>
      </c>
      <c r="DK135">
        <v>3.0778799999999999</v>
      </c>
      <c r="DL135">
        <v>0.87595100000000004</v>
      </c>
      <c r="DM135">
        <v>0</v>
      </c>
      <c r="DN135">
        <v>67.0047</v>
      </c>
      <c r="DO135">
        <v>19.321100000000001</v>
      </c>
      <c r="DP135">
        <v>138.37799999999999</v>
      </c>
      <c r="DQ135">
        <v>-174.37</v>
      </c>
      <c r="DR135">
        <v>28.073399999999999</v>
      </c>
      <c r="DS135">
        <v>2.7385999999999999</v>
      </c>
    </row>
    <row r="136" spans="1:123" x14ac:dyDescent="0.25">
      <c r="A136" t="s">
        <v>206</v>
      </c>
      <c r="B136" s="5">
        <f t="shared" si="73"/>
        <v>11.5861</v>
      </c>
      <c r="C136" s="5">
        <f t="shared" si="74"/>
        <v>2.4434999999999998E-2</v>
      </c>
      <c r="D136" s="5">
        <f t="shared" si="75"/>
        <v>11.564399999999999</v>
      </c>
      <c r="E136" s="5">
        <f t="shared" si="76"/>
        <v>23.2895</v>
      </c>
      <c r="F136" s="5">
        <f t="shared" si="77"/>
        <v>0.54054000000000002</v>
      </c>
      <c r="G136" s="5">
        <f t="shared" si="78"/>
        <v>6.7536800000000001</v>
      </c>
      <c r="H136" s="5">
        <f t="shared" si="79"/>
        <v>1.5494000000000001E-2</v>
      </c>
      <c r="I136" s="5" t="str">
        <f t="shared" si="80"/>
        <v>&lt;0.040</v>
      </c>
      <c r="J136" s="5" t="str">
        <f t="shared" si="81"/>
        <v>&lt;0.013</v>
      </c>
      <c r="K136" s="5" t="str">
        <f t="shared" si="82"/>
        <v>&lt;0.021</v>
      </c>
      <c r="L136" s="5" t="str">
        <f t="shared" si="83"/>
        <v>&lt;0.040</v>
      </c>
      <c r="M136" s="5">
        <v>44.728099999999998</v>
      </c>
      <c r="N136" s="5">
        <v>1.25484</v>
      </c>
      <c r="O136" s="5">
        <f t="shared" si="84"/>
        <v>99.757088999999993</v>
      </c>
      <c r="Q136" s="5">
        <f t="shared" si="85"/>
        <v>24.786899999999999</v>
      </c>
      <c r="R136" s="5">
        <f t="shared" si="86"/>
        <v>4.0758999999999997E-2</v>
      </c>
      <c r="S136" s="5">
        <f t="shared" si="87"/>
        <v>21.8507</v>
      </c>
      <c r="T136" s="5">
        <f t="shared" si="88"/>
        <v>29.9619</v>
      </c>
      <c r="U136" s="5">
        <f t="shared" si="89"/>
        <v>0.69796499999999995</v>
      </c>
      <c r="V136" s="5">
        <f t="shared" si="90"/>
        <v>11.1996</v>
      </c>
      <c r="W136" s="5">
        <f t="shared" si="91"/>
        <v>2.1680000000000001E-2</v>
      </c>
      <c r="X136" s="5" t="str">
        <f t="shared" si="92"/>
        <v>&lt;0.055</v>
      </c>
      <c r="Y136" s="5" t="str">
        <f t="shared" si="93"/>
        <v>&lt;0.016</v>
      </c>
      <c r="Z136" s="5" t="str">
        <f t="shared" si="94"/>
        <v>&lt;0.021</v>
      </c>
      <c r="AA136" s="5" t="str">
        <f t="shared" si="95"/>
        <v>&lt;0.040</v>
      </c>
      <c r="AB136" s="5">
        <v>-1.447E-2</v>
      </c>
      <c r="AC136" s="5">
        <v>11.213900000000001</v>
      </c>
      <c r="AD136" s="5">
        <f t="shared" si="96"/>
        <v>99.758933999999996</v>
      </c>
      <c r="AF136" s="8" t="str">
        <f t="shared" si="97"/>
        <v>N/A</v>
      </c>
      <c r="AG136" s="8">
        <f t="shared" si="98"/>
        <v>6.4596854699999996E-3</v>
      </c>
      <c r="AH136" s="8" t="str">
        <f t="shared" si="99"/>
        <v>N/A</v>
      </c>
      <c r="AI136" s="8">
        <f t="shared" si="100"/>
        <v>0.13161455397999999</v>
      </c>
      <c r="AJ136" s="8">
        <f t="shared" si="101"/>
        <v>2.4697921248E-2</v>
      </c>
      <c r="AK136" s="8">
        <f t="shared" si="102"/>
        <v>5.4654898304799998E-2</v>
      </c>
      <c r="AL136" s="8" t="str">
        <f t="shared" si="103"/>
        <v>N/A</v>
      </c>
      <c r="AM136" s="8" t="str">
        <f t="shared" si="104"/>
        <v>N/A</v>
      </c>
      <c r="AN136" s="8">
        <f t="shared" si="105"/>
        <v>5.6563126100000003E-3</v>
      </c>
      <c r="AO136" s="8">
        <f t="shared" si="106"/>
        <v>9.2734842419999984E-3</v>
      </c>
      <c r="AP136" s="8">
        <f t="shared" si="107"/>
        <v>1.9121987009999997E-2</v>
      </c>
      <c r="AR136">
        <v>11.5861</v>
      </c>
      <c r="AS136">
        <v>2.4434999999999998E-2</v>
      </c>
      <c r="AT136">
        <v>11.564399999999999</v>
      </c>
      <c r="AU136">
        <v>23.2895</v>
      </c>
      <c r="AV136">
        <v>0.54054000000000002</v>
      </c>
      <c r="AW136">
        <v>6.7536800000000001</v>
      </c>
      <c r="AX136">
        <v>1.5494000000000001E-2</v>
      </c>
      <c r="AY136">
        <v>-7.2199999999999999E-3</v>
      </c>
      <c r="AZ136">
        <v>3.2629999999999998E-3</v>
      </c>
      <c r="BA136">
        <v>2.0833999999999998E-2</v>
      </c>
      <c r="BB136">
        <v>2.3189999999999999E-2</v>
      </c>
      <c r="BC136">
        <v>44.728099999999998</v>
      </c>
      <c r="BD136">
        <v>1.25484</v>
      </c>
      <c r="BE136">
        <v>99.7971</v>
      </c>
      <c r="BG136" s="10">
        <v>24.786899999999999</v>
      </c>
      <c r="BH136" s="10">
        <v>4.0758999999999997E-2</v>
      </c>
      <c r="BI136" s="10">
        <v>21.8507</v>
      </c>
      <c r="BJ136" s="10">
        <v>29.9619</v>
      </c>
      <c r="BK136" s="10">
        <v>0.69796499999999995</v>
      </c>
      <c r="BL136" s="10">
        <v>11.1996</v>
      </c>
      <c r="BM136" s="10">
        <v>2.1680000000000001E-2</v>
      </c>
      <c r="BN136" s="10">
        <v>-9.7300000000000008E-3</v>
      </c>
      <c r="BO136" s="10">
        <v>3.9300000000000003E-3</v>
      </c>
      <c r="BP136" s="10">
        <v>2.0833999999999998E-2</v>
      </c>
      <c r="BQ136" s="10">
        <v>2.3189999999999999E-2</v>
      </c>
      <c r="BR136" s="10">
        <v>-1.447E-2</v>
      </c>
      <c r="BS136" s="10">
        <v>11.213900000000001</v>
      </c>
      <c r="BT136" s="10">
        <v>99.7971</v>
      </c>
      <c r="BV136">
        <v>7.3813599999999999</v>
      </c>
      <c r="BW136">
        <v>9.1280000000000007E-3</v>
      </c>
      <c r="BX136">
        <v>7.6689499999999997</v>
      </c>
      <c r="BY136">
        <v>7.4618900000000004</v>
      </c>
      <c r="BZ136">
        <v>0.17605299999999999</v>
      </c>
      <c r="CA136">
        <v>4.9720199999999997</v>
      </c>
      <c r="CB136">
        <v>6.9170000000000004E-3</v>
      </c>
      <c r="CC136">
        <v>-5.62E-3</v>
      </c>
      <c r="CD136">
        <v>1.493E-3</v>
      </c>
      <c r="CE136">
        <v>1.0515E-2</v>
      </c>
      <c r="CF136">
        <v>2.1842E-2</v>
      </c>
      <c r="CG136">
        <v>50.020499999999998</v>
      </c>
      <c r="CH136">
        <v>22.274999999999999</v>
      </c>
      <c r="CI136">
        <v>100</v>
      </c>
      <c r="CK136">
        <v>0</v>
      </c>
      <c r="CL136">
        <v>1.3041000000000001E-2</v>
      </c>
      <c r="CM136">
        <v>0</v>
      </c>
      <c r="CN136">
        <v>4.2928000000000001E-2</v>
      </c>
      <c r="CO136">
        <v>2.7498000000000002E-2</v>
      </c>
      <c r="CP136">
        <v>1.6684000000000001E-2</v>
      </c>
      <c r="CQ136">
        <v>0</v>
      </c>
      <c r="CR136">
        <v>4.0830999999999999E-2</v>
      </c>
      <c r="CS136">
        <v>1.3729999999999999E-2</v>
      </c>
      <c r="CT136">
        <v>2.1139999999999999E-2</v>
      </c>
      <c r="CU136">
        <v>4.0174000000000001E-2</v>
      </c>
      <c r="CV136">
        <v>0</v>
      </c>
      <c r="CW136">
        <v>2.1753000000000002E-2</v>
      </c>
      <c r="CX136">
        <v>0</v>
      </c>
      <c r="CY136">
        <v>5.5226999999999998E-2</v>
      </c>
      <c r="CZ136">
        <v>3.5506999999999997E-2</v>
      </c>
      <c r="DA136">
        <v>2.7667000000000001E-2</v>
      </c>
      <c r="DB136">
        <v>0</v>
      </c>
      <c r="DC136">
        <v>5.5038999999999998E-2</v>
      </c>
      <c r="DD136">
        <v>1.6539000000000002E-2</v>
      </c>
      <c r="DE136">
        <v>2.1139999999999999E-2</v>
      </c>
      <c r="DF136">
        <v>4.0174000000000001E-2</v>
      </c>
      <c r="DG136">
        <v>0</v>
      </c>
      <c r="DH136">
        <v>26.436199999999999</v>
      </c>
      <c r="DI136">
        <v>0</v>
      </c>
      <c r="DJ136">
        <v>0.56512399999999996</v>
      </c>
      <c r="DK136">
        <v>4.5691199999999998</v>
      </c>
      <c r="DL136">
        <v>0.80926100000000001</v>
      </c>
      <c r="DM136">
        <v>0</v>
      </c>
      <c r="DN136">
        <v>-228.11</v>
      </c>
      <c r="DO136">
        <v>173.34700000000001</v>
      </c>
      <c r="DP136">
        <v>44.511299999999999</v>
      </c>
      <c r="DQ136">
        <v>82.457899999999995</v>
      </c>
      <c r="DR136">
        <v>28.156300000000002</v>
      </c>
      <c r="DS136">
        <v>2.7048999999999999</v>
      </c>
    </row>
    <row r="137" spans="1:123" x14ac:dyDescent="0.25">
      <c r="A137" t="s">
        <v>207</v>
      </c>
      <c r="B137" s="5">
        <f t="shared" si="73"/>
        <v>11.466100000000001</v>
      </c>
      <c r="C137" s="5">
        <f t="shared" si="74"/>
        <v>2.3373999999999999E-2</v>
      </c>
      <c r="D137" s="5">
        <f t="shared" si="75"/>
        <v>11.367000000000001</v>
      </c>
      <c r="E137" s="5">
        <f t="shared" si="76"/>
        <v>24.623100000000001</v>
      </c>
      <c r="F137" s="5">
        <f t="shared" si="77"/>
        <v>0.84267800000000004</v>
      </c>
      <c r="G137" s="5">
        <f t="shared" si="78"/>
        <v>5.8722700000000003</v>
      </c>
      <c r="H137" s="5">
        <f t="shared" si="79"/>
        <v>3.5838000000000002E-2</v>
      </c>
      <c r="I137" s="5" t="str">
        <f t="shared" si="80"/>
        <v>&lt;0.037</v>
      </c>
      <c r="J137" s="5">
        <f t="shared" si="81"/>
        <v>4.2949000000000001E-2</v>
      </c>
      <c r="K137" s="5" t="str">
        <f t="shared" si="82"/>
        <v>&lt;0.023</v>
      </c>
      <c r="L137" s="5" t="str">
        <f t="shared" si="83"/>
        <v>&lt;0.040</v>
      </c>
      <c r="M137" s="5">
        <v>44.229500000000002</v>
      </c>
      <c r="N137" s="5">
        <v>1.2409399999999999</v>
      </c>
      <c r="O137" s="5">
        <f t="shared" si="84"/>
        <v>99.743748999999994</v>
      </c>
      <c r="Q137" s="5">
        <f t="shared" si="85"/>
        <v>24.530200000000001</v>
      </c>
      <c r="R137" s="5">
        <f t="shared" si="86"/>
        <v>3.8989000000000003E-2</v>
      </c>
      <c r="S137" s="5">
        <f t="shared" si="87"/>
        <v>21.477699999999999</v>
      </c>
      <c r="T137" s="5">
        <f t="shared" si="88"/>
        <v>31.677499999999998</v>
      </c>
      <c r="U137" s="5">
        <f t="shared" si="89"/>
        <v>1.0881000000000001</v>
      </c>
      <c r="V137" s="5">
        <f t="shared" si="90"/>
        <v>9.7379999999999995</v>
      </c>
      <c r="W137" s="5">
        <f t="shared" si="91"/>
        <v>5.0144000000000001E-2</v>
      </c>
      <c r="X137" s="5" t="str">
        <f t="shared" si="92"/>
        <v>&lt;0.051</v>
      </c>
      <c r="Y137" s="5">
        <f t="shared" si="93"/>
        <v>5.1735999999999997E-2</v>
      </c>
      <c r="Z137" s="5" t="str">
        <f t="shared" si="94"/>
        <v>&lt;0.023</v>
      </c>
      <c r="AA137" s="5" t="str">
        <f t="shared" si="95"/>
        <v>&lt;0.040</v>
      </c>
      <c r="AB137" s="5">
        <v>-6.5199999999999998E-3</v>
      </c>
      <c r="AC137" s="5">
        <v>11.089700000000001</v>
      </c>
      <c r="AD137" s="5">
        <f t="shared" si="96"/>
        <v>99.73554900000002</v>
      </c>
      <c r="AF137" s="8" t="str">
        <f t="shared" si="97"/>
        <v>N/A</v>
      </c>
      <c r="AG137" s="8">
        <f t="shared" si="98"/>
        <v>6.5414476399999998E-3</v>
      </c>
      <c r="AH137" s="8" t="str">
        <f t="shared" si="99"/>
        <v>N/A</v>
      </c>
      <c r="AI137" s="8">
        <f t="shared" si="100"/>
        <v>0.135060412041</v>
      </c>
      <c r="AJ137" s="8">
        <f t="shared" si="101"/>
        <v>2.9329997664600004E-2</v>
      </c>
      <c r="AK137" s="8">
        <f t="shared" si="102"/>
        <v>5.1431807013399999E-2</v>
      </c>
      <c r="AL137" s="8" t="str">
        <f t="shared" si="103"/>
        <v>N/A</v>
      </c>
      <c r="AM137" s="8">
        <f t="shared" si="104"/>
        <v>1.6195612472E-2</v>
      </c>
      <c r="AN137" s="8">
        <f t="shared" si="105"/>
        <v>6.0094670290000013E-3</v>
      </c>
      <c r="AO137" s="8">
        <f t="shared" si="106"/>
        <v>9.9076304200000007E-3</v>
      </c>
      <c r="AP137" s="8">
        <f t="shared" si="107"/>
        <v>1.8947903520000003E-2</v>
      </c>
      <c r="AR137">
        <v>11.466100000000001</v>
      </c>
      <c r="AS137">
        <v>2.3373999999999999E-2</v>
      </c>
      <c r="AT137">
        <v>11.367000000000001</v>
      </c>
      <c r="AU137">
        <v>24.623100000000001</v>
      </c>
      <c r="AV137">
        <v>0.84267800000000004</v>
      </c>
      <c r="AW137">
        <v>5.8722700000000003</v>
      </c>
      <c r="AX137">
        <v>3.5838000000000002E-2</v>
      </c>
      <c r="AY137">
        <v>2.3612000000000001E-2</v>
      </c>
      <c r="AZ137">
        <v>4.2949000000000001E-2</v>
      </c>
      <c r="BA137">
        <v>1.5916E-2</v>
      </c>
      <c r="BB137">
        <v>6.9360000000000003E-3</v>
      </c>
      <c r="BC137">
        <v>44.229500000000002</v>
      </c>
      <c r="BD137">
        <v>1.2409399999999999</v>
      </c>
      <c r="BE137">
        <v>99.790199999999999</v>
      </c>
      <c r="BG137" s="10">
        <v>24.530200000000001</v>
      </c>
      <c r="BH137" s="10">
        <v>3.8989000000000003E-2</v>
      </c>
      <c r="BI137" s="10">
        <v>21.477699999999999</v>
      </c>
      <c r="BJ137" s="10">
        <v>31.677499999999998</v>
      </c>
      <c r="BK137" s="10">
        <v>1.0881000000000001</v>
      </c>
      <c r="BL137" s="10">
        <v>9.7379999999999995</v>
      </c>
      <c r="BM137" s="10">
        <v>5.0144000000000001E-2</v>
      </c>
      <c r="BN137" s="10">
        <v>3.1829000000000003E-2</v>
      </c>
      <c r="BO137" s="10">
        <v>5.1735999999999997E-2</v>
      </c>
      <c r="BP137" s="10">
        <v>1.5916E-2</v>
      </c>
      <c r="BQ137" s="10">
        <v>6.9360000000000003E-3</v>
      </c>
      <c r="BR137" s="10">
        <v>-6.5199999999999998E-3</v>
      </c>
      <c r="BS137" s="10">
        <v>11.089700000000001</v>
      </c>
      <c r="BT137" s="10">
        <v>99.790199999999999</v>
      </c>
      <c r="BV137">
        <v>7.3863000000000003</v>
      </c>
      <c r="BW137">
        <v>8.829E-3</v>
      </c>
      <c r="BX137">
        <v>7.6220499999999998</v>
      </c>
      <c r="BY137">
        <v>7.9770500000000002</v>
      </c>
      <c r="BZ137">
        <v>0.27751700000000001</v>
      </c>
      <c r="CA137">
        <v>4.3712999999999997</v>
      </c>
      <c r="CB137">
        <v>1.6178000000000001E-2</v>
      </c>
      <c r="CC137">
        <v>1.8582000000000001E-2</v>
      </c>
      <c r="CD137">
        <v>1.9872000000000001E-2</v>
      </c>
      <c r="CE137">
        <v>8.1220000000000007E-3</v>
      </c>
      <c r="CF137">
        <v>6.6049999999999998E-3</v>
      </c>
      <c r="CG137">
        <v>50.014000000000003</v>
      </c>
      <c r="CH137">
        <v>22.273599999999998</v>
      </c>
      <c r="CI137">
        <v>100</v>
      </c>
      <c r="CK137">
        <v>0</v>
      </c>
      <c r="CL137">
        <v>1.3254999999999999E-2</v>
      </c>
      <c r="CM137">
        <v>0</v>
      </c>
      <c r="CN137">
        <v>4.2762000000000001E-2</v>
      </c>
      <c r="CO137">
        <v>2.7921999999999999E-2</v>
      </c>
      <c r="CP137">
        <v>1.7683000000000001E-2</v>
      </c>
      <c r="CQ137">
        <v>0</v>
      </c>
      <c r="CR137">
        <v>3.7949999999999998E-2</v>
      </c>
      <c r="CS137">
        <v>1.3117E-2</v>
      </c>
      <c r="CT137">
        <v>2.3158999999999999E-2</v>
      </c>
      <c r="CU137">
        <v>4.0076000000000001E-2</v>
      </c>
      <c r="CV137">
        <v>0</v>
      </c>
      <c r="CW137">
        <v>2.2110999999999999E-2</v>
      </c>
      <c r="CX137">
        <v>0</v>
      </c>
      <c r="CY137">
        <v>5.5014E-2</v>
      </c>
      <c r="CZ137">
        <v>3.6053000000000002E-2</v>
      </c>
      <c r="DA137">
        <v>2.9323999999999999E-2</v>
      </c>
      <c r="DB137">
        <v>0</v>
      </c>
      <c r="DC137">
        <v>5.1156E-2</v>
      </c>
      <c r="DD137">
        <v>1.5800999999999999E-2</v>
      </c>
      <c r="DE137">
        <v>2.3158999999999999E-2</v>
      </c>
      <c r="DF137">
        <v>4.0076000000000001E-2</v>
      </c>
      <c r="DG137">
        <v>0</v>
      </c>
      <c r="DH137">
        <v>27.986000000000001</v>
      </c>
      <c r="DI137">
        <v>0</v>
      </c>
      <c r="DJ137">
        <v>0.54851099999999997</v>
      </c>
      <c r="DK137">
        <v>3.4805700000000002</v>
      </c>
      <c r="DL137">
        <v>0.87584200000000001</v>
      </c>
      <c r="DM137">
        <v>0</v>
      </c>
      <c r="DN137">
        <v>68.590599999999995</v>
      </c>
      <c r="DO137">
        <v>13.992100000000001</v>
      </c>
      <c r="DP137">
        <v>62.249499999999998</v>
      </c>
      <c r="DQ137">
        <v>273.18200000000002</v>
      </c>
      <c r="DR137">
        <v>28.039200000000001</v>
      </c>
      <c r="DS137">
        <v>2.8262900000000002</v>
      </c>
    </row>
    <row r="138" spans="1:123" x14ac:dyDescent="0.25">
      <c r="A138" t="s">
        <v>208</v>
      </c>
      <c r="B138" s="5">
        <f t="shared" si="73"/>
        <v>11.4756</v>
      </c>
      <c r="C138" s="5">
        <f t="shared" si="74"/>
        <v>2.928E-2</v>
      </c>
      <c r="D138" s="5">
        <f t="shared" si="75"/>
        <v>11.478199999999999</v>
      </c>
      <c r="E138" s="5">
        <f t="shared" si="76"/>
        <v>25.1494</v>
      </c>
      <c r="F138" s="5">
        <f t="shared" si="77"/>
        <v>0.77517899999999995</v>
      </c>
      <c r="G138" s="5">
        <f t="shared" si="78"/>
        <v>5.4488700000000003</v>
      </c>
      <c r="H138" s="5">
        <f t="shared" si="79"/>
        <v>4.2778999999999998E-2</v>
      </c>
      <c r="I138" s="5" t="str">
        <f t="shared" si="80"/>
        <v>&lt;0.042</v>
      </c>
      <c r="J138" s="5" t="str">
        <f t="shared" si="81"/>
        <v>&lt;0.014</v>
      </c>
      <c r="K138" s="5" t="str">
        <f t="shared" si="82"/>
        <v>&lt;0.021</v>
      </c>
      <c r="L138" s="5">
        <f t="shared" si="83"/>
        <v>8.2401000000000002E-2</v>
      </c>
      <c r="M138" s="5">
        <v>44.116399999999999</v>
      </c>
      <c r="N138" s="5">
        <v>1.23698</v>
      </c>
      <c r="O138" s="5">
        <f t="shared" si="84"/>
        <v>99.835088999999996</v>
      </c>
      <c r="Q138" s="5">
        <f t="shared" si="85"/>
        <v>24.5505</v>
      </c>
      <c r="R138" s="5">
        <f t="shared" si="86"/>
        <v>4.8841000000000002E-2</v>
      </c>
      <c r="S138" s="5">
        <f t="shared" si="87"/>
        <v>21.687899999999999</v>
      </c>
      <c r="T138" s="5">
        <f t="shared" si="88"/>
        <v>32.354700000000001</v>
      </c>
      <c r="U138" s="5">
        <f t="shared" si="89"/>
        <v>1.0009399999999999</v>
      </c>
      <c r="V138" s="5">
        <f t="shared" si="90"/>
        <v>9.0358699999999992</v>
      </c>
      <c r="W138" s="5">
        <f t="shared" si="91"/>
        <v>5.9855999999999999E-2</v>
      </c>
      <c r="X138" s="5" t="str">
        <f t="shared" si="92"/>
        <v>&lt;0.057</v>
      </c>
      <c r="Y138" s="5" t="str">
        <f t="shared" si="93"/>
        <v>&lt;0.017</v>
      </c>
      <c r="Z138" s="5" t="str">
        <f t="shared" si="94"/>
        <v>&lt;0.021</v>
      </c>
      <c r="AA138" s="5">
        <f t="shared" si="95"/>
        <v>8.2401000000000002E-2</v>
      </c>
      <c r="AB138" s="5">
        <v>-3.8800000000000001E-2</v>
      </c>
      <c r="AC138" s="5">
        <v>11.0543</v>
      </c>
      <c r="AD138" s="5">
        <f t="shared" si="96"/>
        <v>99.836508000000009</v>
      </c>
      <c r="AF138" s="8" t="str">
        <f t="shared" si="97"/>
        <v>N/A</v>
      </c>
      <c r="AG138" s="8">
        <f t="shared" si="98"/>
        <v>6.6282014400000002E-3</v>
      </c>
      <c r="AH138" s="8" t="str">
        <f t="shared" si="99"/>
        <v>N/A</v>
      </c>
      <c r="AI138" s="8">
        <f t="shared" si="100"/>
        <v>0.13636834610199999</v>
      </c>
      <c r="AJ138" s="8">
        <f t="shared" si="101"/>
        <v>2.82022523064E-2</v>
      </c>
      <c r="AK138" s="8">
        <f t="shared" si="102"/>
        <v>4.97476927017E-2</v>
      </c>
      <c r="AL138" s="8" t="str">
        <f t="shared" si="103"/>
        <v>N/A</v>
      </c>
      <c r="AM138" s="8" t="str">
        <f t="shared" si="104"/>
        <v>N/A</v>
      </c>
      <c r="AN138" s="8">
        <f t="shared" si="105"/>
        <v>6.130470090999999E-3</v>
      </c>
      <c r="AO138" s="8">
        <f t="shared" si="106"/>
        <v>9.3033368899999996E-3</v>
      </c>
      <c r="AP138" s="8">
        <f t="shared" si="107"/>
        <v>1.9259338527E-2</v>
      </c>
      <c r="AR138">
        <v>11.4756</v>
      </c>
      <c r="AS138">
        <v>2.928E-2</v>
      </c>
      <c r="AT138">
        <v>11.478199999999999</v>
      </c>
      <c r="AU138">
        <v>25.1494</v>
      </c>
      <c r="AV138">
        <v>0.77517899999999995</v>
      </c>
      <c r="AW138">
        <v>5.4488700000000003</v>
      </c>
      <c r="AX138">
        <v>4.2778999999999998E-2</v>
      </c>
      <c r="AY138">
        <v>-9.4400000000000005E-3</v>
      </c>
      <c r="AZ138">
        <v>1.0102999999999999E-2</v>
      </c>
      <c r="BA138">
        <v>1.8185E-2</v>
      </c>
      <c r="BB138">
        <v>8.2401000000000002E-2</v>
      </c>
      <c r="BC138">
        <v>44.116399999999999</v>
      </c>
      <c r="BD138">
        <v>1.23698</v>
      </c>
      <c r="BE138">
        <v>99.853999999999999</v>
      </c>
      <c r="BG138" s="10">
        <v>24.5505</v>
      </c>
      <c r="BH138" s="10">
        <v>4.8841000000000002E-2</v>
      </c>
      <c r="BI138" s="10">
        <v>21.687899999999999</v>
      </c>
      <c r="BJ138" s="10">
        <v>32.354700000000001</v>
      </c>
      <c r="BK138" s="10">
        <v>1.0009399999999999</v>
      </c>
      <c r="BL138" s="10">
        <v>9.0358699999999992</v>
      </c>
      <c r="BM138" s="10">
        <v>5.9855999999999999E-2</v>
      </c>
      <c r="BN138" s="10">
        <v>-1.272E-2</v>
      </c>
      <c r="BO138" s="10">
        <v>1.217E-2</v>
      </c>
      <c r="BP138" s="10">
        <v>1.8185E-2</v>
      </c>
      <c r="BQ138" s="10">
        <v>8.2401000000000002E-2</v>
      </c>
      <c r="BR138" s="10">
        <v>-3.8800000000000001E-2</v>
      </c>
      <c r="BS138" s="10">
        <v>11.0543</v>
      </c>
      <c r="BT138" s="10">
        <v>99.853999999999999</v>
      </c>
      <c r="BV138">
        <v>7.4107900000000004</v>
      </c>
      <c r="BW138">
        <v>1.1087E-2</v>
      </c>
      <c r="BX138">
        <v>7.7157600000000004</v>
      </c>
      <c r="BY138">
        <v>8.1678300000000004</v>
      </c>
      <c r="BZ138">
        <v>0.25592199999999998</v>
      </c>
      <c r="CA138">
        <v>4.0662099999999999</v>
      </c>
      <c r="CB138">
        <v>1.9359000000000001E-2</v>
      </c>
      <c r="CC138">
        <v>-7.45E-3</v>
      </c>
      <c r="CD138">
        <v>4.6860000000000001E-3</v>
      </c>
      <c r="CE138">
        <v>9.3030000000000005E-3</v>
      </c>
      <c r="CF138">
        <v>7.8669000000000003E-2</v>
      </c>
      <c r="CG138">
        <v>50.010199999999998</v>
      </c>
      <c r="CH138">
        <v>22.2577</v>
      </c>
      <c r="CI138">
        <v>100</v>
      </c>
      <c r="CK138">
        <v>0</v>
      </c>
      <c r="CL138">
        <v>1.3289E-2</v>
      </c>
      <c r="CM138">
        <v>0</v>
      </c>
      <c r="CN138">
        <v>4.0915E-2</v>
      </c>
      <c r="CO138">
        <v>2.7122E-2</v>
      </c>
      <c r="CP138">
        <v>1.8352E-2</v>
      </c>
      <c r="CQ138">
        <v>0</v>
      </c>
      <c r="CR138">
        <v>4.2751999999999998E-2</v>
      </c>
      <c r="CS138">
        <v>1.4663000000000001E-2</v>
      </c>
      <c r="CT138">
        <v>2.1429E-2</v>
      </c>
      <c r="CU138">
        <v>3.9469999999999998E-2</v>
      </c>
      <c r="CV138">
        <v>0</v>
      </c>
      <c r="CW138">
        <v>2.2166999999999999E-2</v>
      </c>
      <c r="CX138">
        <v>0</v>
      </c>
      <c r="CY138">
        <v>5.2636000000000002E-2</v>
      </c>
      <c r="CZ138">
        <v>3.5020999999999997E-2</v>
      </c>
      <c r="DA138">
        <v>3.0433000000000002E-2</v>
      </c>
      <c r="DB138">
        <v>0</v>
      </c>
      <c r="DC138">
        <v>5.7627999999999999E-2</v>
      </c>
      <c r="DD138">
        <v>1.7663000000000002E-2</v>
      </c>
      <c r="DE138">
        <v>2.1429E-2</v>
      </c>
      <c r="DF138">
        <v>3.9469999999999998E-2</v>
      </c>
      <c r="DG138">
        <v>0</v>
      </c>
      <c r="DH138">
        <v>22.6373</v>
      </c>
      <c r="DI138">
        <v>0</v>
      </c>
      <c r="DJ138">
        <v>0.54223299999999997</v>
      </c>
      <c r="DK138">
        <v>3.6381600000000001</v>
      </c>
      <c r="DL138">
        <v>0.912991</v>
      </c>
      <c r="DM138">
        <v>0</v>
      </c>
      <c r="DN138">
        <v>-182.18</v>
      </c>
      <c r="DO138">
        <v>60.679699999999997</v>
      </c>
      <c r="DP138">
        <v>51.159399999999998</v>
      </c>
      <c r="DQ138">
        <v>23.372699999999998</v>
      </c>
      <c r="DR138">
        <v>28.946200000000001</v>
      </c>
      <c r="DS138">
        <v>3.5015999999999998</v>
      </c>
    </row>
    <row r="139" spans="1:123" x14ac:dyDescent="0.25">
      <c r="A139" t="s">
        <v>209</v>
      </c>
      <c r="B139" s="5">
        <f t="shared" si="73"/>
        <v>11.4322</v>
      </c>
      <c r="C139" s="5">
        <f t="shared" si="74"/>
        <v>2.4697E-2</v>
      </c>
      <c r="D139" s="5">
        <f t="shared" si="75"/>
        <v>11.4436</v>
      </c>
      <c r="E139" s="5">
        <f t="shared" si="76"/>
        <v>24.776</v>
      </c>
      <c r="F139" s="5">
        <f t="shared" si="77"/>
        <v>0.92860100000000001</v>
      </c>
      <c r="G139" s="5">
        <f t="shared" si="78"/>
        <v>5.6427500000000004</v>
      </c>
      <c r="H139" s="5">
        <f t="shared" si="79"/>
        <v>1.8984000000000001E-2</v>
      </c>
      <c r="I139" s="5" t="str">
        <f t="shared" si="80"/>
        <v>&lt;0.041</v>
      </c>
      <c r="J139" s="5">
        <f t="shared" si="81"/>
        <v>3.2462999999999999E-2</v>
      </c>
      <c r="K139" s="5" t="str">
        <f t="shared" si="82"/>
        <v>&lt;0.020</v>
      </c>
      <c r="L139" s="5" t="str">
        <f t="shared" si="83"/>
        <v>&lt;0.040</v>
      </c>
      <c r="M139" s="5">
        <v>44.147100000000002</v>
      </c>
      <c r="N139" s="5">
        <v>1.2398</v>
      </c>
      <c r="O139" s="5">
        <f t="shared" si="84"/>
        <v>99.686194999999998</v>
      </c>
      <c r="Q139" s="5">
        <f t="shared" si="85"/>
        <v>24.4575</v>
      </c>
      <c r="R139" s="5">
        <f t="shared" si="86"/>
        <v>4.1196999999999998E-2</v>
      </c>
      <c r="S139" s="5">
        <f t="shared" si="87"/>
        <v>21.622399999999999</v>
      </c>
      <c r="T139" s="5">
        <f t="shared" si="88"/>
        <v>31.874300000000002</v>
      </c>
      <c r="U139" s="5">
        <f t="shared" si="89"/>
        <v>1.1990499999999999</v>
      </c>
      <c r="V139" s="5">
        <f t="shared" si="90"/>
        <v>9.3573699999999995</v>
      </c>
      <c r="W139" s="5">
        <f t="shared" si="91"/>
        <v>2.6561999999999999E-2</v>
      </c>
      <c r="X139" s="5" t="str">
        <f t="shared" si="92"/>
        <v>&lt;0.055</v>
      </c>
      <c r="Y139" s="5">
        <f t="shared" si="93"/>
        <v>3.9105000000000001E-2</v>
      </c>
      <c r="Z139" s="5" t="str">
        <f t="shared" si="94"/>
        <v>&lt;0.020</v>
      </c>
      <c r="AA139" s="5" t="str">
        <f t="shared" si="95"/>
        <v>&lt;0.040</v>
      </c>
      <c r="AB139" s="5">
        <v>-6.8700000000000002E-3</v>
      </c>
      <c r="AC139" s="5">
        <v>11.079499999999999</v>
      </c>
      <c r="AD139" s="5">
        <f t="shared" si="96"/>
        <v>99.690113999999994</v>
      </c>
      <c r="AF139" s="8" t="str">
        <f t="shared" si="97"/>
        <v>N/A</v>
      </c>
      <c r="AG139" s="8">
        <f t="shared" si="98"/>
        <v>6.5134385980000009E-3</v>
      </c>
      <c r="AH139" s="8" t="str">
        <f t="shared" si="99"/>
        <v>N/A</v>
      </c>
      <c r="AI139" s="8">
        <f t="shared" si="100"/>
        <v>0.13538225800000001</v>
      </c>
      <c r="AJ139" s="8">
        <f t="shared" si="101"/>
        <v>3.0205161887599998E-2</v>
      </c>
      <c r="AK139" s="8">
        <f t="shared" si="102"/>
        <v>5.0539177519999999E-2</v>
      </c>
      <c r="AL139" s="8" t="str">
        <f t="shared" si="103"/>
        <v>N/A</v>
      </c>
      <c r="AM139" s="8" t="str">
        <f t="shared" si="104"/>
        <v>N/A</v>
      </c>
      <c r="AN139" s="8">
        <f t="shared" si="105"/>
        <v>5.7557223630000003E-3</v>
      </c>
      <c r="AO139" s="8">
        <f t="shared" si="106"/>
        <v>8.7663296610000011E-3</v>
      </c>
      <c r="AP139" s="8">
        <f t="shared" si="107"/>
        <v>1.9028899780000001E-2</v>
      </c>
      <c r="AR139">
        <v>11.4322</v>
      </c>
      <c r="AS139">
        <v>2.4697E-2</v>
      </c>
      <c r="AT139">
        <v>11.4436</v>
      </c>
      <c r="AU139">
        <v>24.776</v>
      </c>
      <c r="AV139">
        <v>0.92860100000000001</v>
      </c>
      <c r="AW139">
        <v>5.6427500000000004</v>
      </c>
      <c r="AX139">
        <v>1.8984000000000001E-2</v>
      </c>
      <c r="AY139">
        <v>-1.1209999999999999E-2</v>
      </c>
      <c r="AZ139">
        <v>3.2462999999999999E-2</v>
      </c>
      <c r="BA139">
        <v>1.0539E-2</v>
      </c>
      <c r="BB139">
        <v>1.0658000000000001E-2</v>
      </c>
      <c r="BC139">
        <v>44.147100000000002</v>
      </c>
      <c r="BD139">
        <v>1.2398</v>
      </c>
      <c r="BE139">
        <v>99.696200000000005</v>
      </c>
      <c r="BG139" s="10">
        <v>24.4575</v>
      </c>
      <c r="BH139" s="10">
        <v>4.1196999999999998E-2</v>
      </c>
      <c r="BI139" s="10">
        <v>21.622399999999999</v>
      </c>
      <c r="BJ139" s="10">
        <v>31.874300000000002</v>
      </c>
      <c r="BK139" s="10">
        <v>1.1990499999999999</v>
      </c>
      <c r="BL139" s="10">
        <v>9.3573699999999995</v>
      </c>
      <c r="BM139" s="10">
        <v>2.6561999999999999E-2</v>
      </c>
      <c r="BN139" s="10">
        <v>-1.511E-2</v>
      </c>
      <c r="BO139" s="10">
        <v>3.9105000000000001E-2</v>
      </c>
      <c r="BP139" s="10">
        <v>1.0539E-2</v>
      </c>
      <c r="BQ139" s="10">
        <v>1.0658000000000001E-2</v>
      </c>
      <c r="BR139" s="10">
        <v>-6.8700000000000002E-3</v>
      </c>
      <c r="BS139" s="10">
        <v>11.079499999999999</v>
      </c>
      <c r="BT139" s="10">
        <v>99.696200000000005</v>
      </c>
      <c r="BV139">
        <v>7.38035</v>
      </c>
      <c r="BW139">
        <v>9.3489999999999997E-3</v>
      </c>
      <c r="BX139">
        <v>7.6899899999999999</v>
      </c>
      <c r="BY139">
        <v>8.0439500000000006</v>
      </c>
      <c r="BZ139">
        <v>0.306475</v>
      </c>
      <c r="CA139">
        <v>4.2095200000000004</v>
      </c>
      <c r="CB139">
        <v>8.5880000000000001E-3</v>
      </c>
      <c r="CC139">
        <v>-8.8400000000000006E-3</v>
      </c>
      <c r="CD139">
        <v>1.5053E-2</v>
      </c>
      <c r="CE139">
        <v>5.3899999999999998E-3</v>
      </c>
      <c r="CF139">
        <v>1.0172E-2</v>
      </c>
      <c r="CG139">
        <v>50.028799999999997</v>
      </c>
      <c r="CH139">
        <v>22.301200000000001</v>
      </c>
      <c r="CI139">
        <v>100</v>
      </c>
      <c r="CK139">
        <v>0</v>
      </c>
      <c r="CL139">
        <v>1.3157E-2</v>
      </c>
      <c r="CM139">
        <v>0</v>
      </c>
      <c r="CN139">
        <v>4.0155999999999997E-2</v>
      </c>
      <c r="CO139">
        <v>2.6394000000000001E-2</v>
      </c>
      <c r="CP139">
        <v>1.8048000000000002E-2</v>
      </c>
      <c r="CQ139">
        <v>0</v>
      </c>
      <c r="CR139">
        <v>4.1082E-2</v>
      </c>
      <c r="CS139">
        <v>1.2846E-2</v>
      </c>
      <c r="CT139">
        <v>2.0645E-2</v>
      </c>
      <c r="CU139">
        <v>4.0185999999999999E-2</v>
      </c>
      <c r="CV139">
        <v>0</v>
      </c>
      <c r="CW139">
        <v>2.1947000000000001E-2</v>
      </c>
      <c r="CX139">
        <v>0</v>
      </c>
      <c r="CY139">
        <v>5.1660999999999999E-2</v>
      </c>
      <c r="CZ139">
        <v>3.4081E-2</v>
      </c>
      <c r="DA139">
        <v>2.9929000000000001E-2</v>
      </c>
      <c r="DB139">
        <v>0</v>
      </c>
      <c r="DC139">
        <v>5.5377999999999997E-2</v>
      </c>
      <c r="DD139">
        <v>1.5474E-2</v>
      </c>
      <c r="DE139">
        <v>2.0645E-2</v>
      </c>
      <c r="DF139">
        <v>4.0185999999999999E-2</v>
      </c>
      <c r="DG139">
        <v>0</v>
      </c>
      <c r="DH139">
        <v>26.3734</v>
      </c>
      <c r="DI139">
        <v>0</v>
      </c>
      <c r="DJ139">
        <v>0.54642500000000005</v>
      </c>
      <c r="DK139">
        <v>3.2527599999999999</v>
      </c>
      <c r="DL139">
        <v>0.895648</v>
      </c>
      <c r="DM139">
        <v>0</v>
      </c>
      <c r="DN139">
        <v>-146.75</v>
      </c>
      <c r="DO139">
        <v>17.7301</v>
      </c>
      <c r="DP139">
        <v>83.179900000000004</v>
      </c>
      <c r="DQ139">
        <v>178.541</v>
      </c>
      <c r="DR139">
        <v>29.077200000000001</v>
      </c>
      <c r="DS139">
        <v>3.4603999999999999</v>
      </c>
    </row>
    <row r="140" spans="1:123" x14ac:dyDescent="0.25">
      <c r="A140" t="s">
        <v>210</v>
      </c>
      <c r="B140" s="5">
        <f t="shared" si="73"/>
        <v>11.5754</v>
      </c>
      <c r="C140" s="5" t="str">
        <f t="shared" si="74"/>
        <v>&lt;0.013</v>
      </c>
      <c r="D140" s="5">
        <f t="shared" si="75"/>
        <v>11.396800000000001</v>
      </c>
      <c r="E140" s="5">
        <f t="shared" si="76"/>
        <v>24.145299999999999</v>
      </c>
      <c r="F140" s="5">
        <f t="shared" si="77"/>
        <v>0.80269800000000002</v>
      </c>
      <c r="G140" s="5">
        <f t="shared" si="78"/>
        <v>5.9924900000000001</v>
      </c>
      <c r="H140" s="5">
        <f t="shared" si="79"/>
        <v>1.299E-3</v>
      </c>
      <c r="I140" s="5" t="str">
        <f t="shared" si="80"/>
        <v>&lt;0.038</v>
      </c>
      <c r="J140" s="5">
        <f t="shared" si="81"/>
        <v>5.8968E-2</v>
      </c>
      <c r="K140" s="5" t="str">
        <f t="shared" si="82"/>
        <v>&lt;0.021</v>
      </c>
      <c r="L140" s="5" t="str">
        <f t="shared" si="83"/>
        <v>&lt;0.040</v>
      </c>
      <c r="M140" s="5">
        <v>44.311</v>
      </c>
      <c r="N140" s="5">
        <v>1.24583</v>
      </c>
      <c r="O140" s="5">
        <f t="shared" si="84"/>
        <v>99.529785000000004</v>
      </c>
      <c r="Q140" s="5">
        <f t="shared" si="85"/>
        <v>24.763999999999999</v>
      </c>
      <c r="R140" s="5" t="str">
        <f t="shared" si="86"/>
        <v>&lt;0.023</v>
      </c>
      <c r="S140" s="5">
        <f t="shared" si="87"/>
        <v>21.533999999999999</v>
      </c>
      <c r="T140" s="5">
        <f t="shared" si="88"/>
        <v>31.062899999999999</v>
      </c>
      <c r="U140" s="5">
        <f t="shared" si="89"/>
        <v>1.03647</v>
      </c>
      <c r="V140" s="5">
        <f t="shared" si="90"/>
        <v>9.9373400000000007</v>
      </c>
      <c r="W140" s="5">
        <f t="shared" si="91"/>
        <v>1.818E-3</v>
      </c>
      <c r="X140" s="5" t="str">
        <f t="shared" si="92"/>
        <v>&lt;0.052</v>
      </c>
      <c r="Y140" s="5">
        <f t="shared" si="93"/>
        <v>7.1032999999999999E-2</v>
      </c>
      <c r="Z140" s="5" t="str">
        <f t="shared" si="94"/>
        <v>&lt;0.021</v>
      </c>
      <c r="AA140" s="5" t="str">
        <f t="shared" si="95"/>
        <v>&lt;0.040</v>
      </c>
      <c r="AB140" s="5">
        <v>-1.677E-2</v>
      </c>
      <c r="AC140" s="5">
        <v>11.1334</v>
      </c>
      <c r="AD140" s="5">
        <f t="shared" si="96"/>
        <v>99.524191000000002</v>
      </c>
      <c r="AF140" s="8" t="str">
        <f t="shared" si="97"/>
        <v>N/A</v>
      </c>
      <c r="AG140" s="8">
        <f t="shared" si="98"/>
        <v>6.6444241819999996E-3</v>
      </c>
      <c r="AH140" s="8" t="str">
        <f t="shared" si="99"/>
        <v>N/A</v>
      </c>
      <c r="AI140" s="8">
        <f t="shared" si="100"/>
        <v>0.13389558807299998</v>
      </c>
      <c r="AJ140" s="8">
        <f t="shared" si="101"/>
        <v>2.8632879818399997E-2</v>
      </c>
      <c r="AK140" s="8">
        <f t="shared" si="102"/>
        <v>5.19735848688E-2</v>
      </c>
      <c r="AL140" s="8" t="str">
        <f t="shared" si="103"/>
        <v>N/A</v>
      </c>
      <c r="AM140" s="8" t="str">
        <f t="shared" si="104"/>
        <v>N/A</v>
      </c>
      <c r="AN140" s="8">
        <f t="shared" si="105"/>
        <v>6.042274056E-3</v>
      </c>
      <c r="AO140" s="8">
        <f t="shared" si="106"/>
        <v>9.2230196359999999E-3</v>
      </c>
      <c r="AP140" s="8">
        <f t="shared" si="107"/>
        <v>1.9130945041999997E-2</v>
      </c>
      <c r="AR140">
        <v>11.5754</v>
      </c>
      <c r="AS140">
        <v>1.1183E-2</v>
      </c>
      <c r="AT140">
        <v>11.396800000000001</v>
      </c>
      <c r="AU140">
        <v>24.145299999999999</v>
      </c>
      <c r="AV140">
        <v>0.80269800000000002</v>
      </c>
      <c r="AW140">
        <v>5.9924900000000001</v>
      </c>
      <c r="AX140">
        <v>1.299E-3</v>
      </c>
      <c r="AY140">
        <v>-5.1999999999999998E-3</v>
      </c>
      <c r="AZ140">
        <v>5.8968E-2</v>
      </c>
      <c r="BA140">
        <v>1.2403000000000001E-2</v>
      </c>
      <c r="BB140">
        <v>3.3179E-2</v>
      </c>
      <c r="BC140">
        <v>44.311</v>
      </c>
      <c r="BD140">
        <v>1.24583</v>
      </c>
      <c r="BE140">
        <v>99.581299999999999</v>
      </c>
      <c r="BG140" s="10">
        <v>24.763999999999999</v>
      </c>
      <c r="BH140" s="10">
        <v>1.8652999999999999E-2</v>
      </c>
      <c r="BI140" s="10">
        <v>21.533999999999999</v>
      </c>
      <c r="BJ140" s="10">
        <v>31.062899999999999</v>
      </c>
      <c r="BK140" s="10">
        <v>1.03647</v>
      </c>
      <c r="BL140" s="10">
        <v>9.9373400000000007</v>
      </c>
      <c r="BM140" s="10">
        <v>1.818E-3</v>
      </c>
      <c r="BN140" s="10">
        <v>-7.0099999999999997E-3</v>
      </c>
      <c r="BO140" s="10">
        <v>7.1032999999999999E-2</v>
      </c>
      <c r="BP140" s="10">
        <v>1.2403000000000001E-2</v>
      </c>
      <c r="BQ140" s="10">
        <v>3.3179E-2</v>
      </c>
      <c r="BR140" s="10">
        <v>-1.677E-2</v>
      </c>
      <c r="BS140" s="10">
        <v>11.1334</v>
      </c>
      <c r="BT140" s="10">
        <v>99.581299999999999</v>
      </c>
      <c r="BV140">
        <v>7.4433299999999996</v>
      </c>
      <c r="BW140">
        <v>4.2160000000000001E-3</v>
      </c>
      <c r="BX140">
        <v>7.6283000000000003</v>
      </c>
      <c r="BY140">
        <v>7.8082500000000001</v>
      </c>
      <c r="BZ140">
        <v>0.263876</v>
      </c>
      <c r="CA140">
        <v>4.4527900000000002</v>
      </c>
      <c r="CB140">
        <v>5.8500000000000002E-4</v>
      </c>
      <c r="CC140">
        <v>-4.0800000000000003E-3</v>
      </c>
      <c r="CD140">
        <v>2.7236E-2</v>
      </c>
      <c r="CE140">
        <v>6.3179999999999998E-3</v>
      </c>
      <c r="CF140">
        <v>3.1541E-2</v>
      </c>
      <c r="CG140">
        <v>50.016300000000001</v>
      </c>
      <c r="CH140">
        <v>22.321300000000001</v>
      </c>
      <c r="CI140">
        <v>100</v>
      </c>
      <c r="CK140">
        <v>0</v>
      </c>
      <c r="CL140">
        <v>1.3805E-2</v>
      </c>
      <c r="CM140">
        <v>0</v>
      </c>
      <c r="CN140">
        <v>4.2604000000000003E-2</v>
      </c>
      <c r="CO140">
        <v>2.7172000000000002E-2</v>
      </c>
      <c r="CP140">
        <v>1.8856000000000001E-2</v>
      </c>
      <c r="CQ140">
        <v>0</v>
      </c>
      <c r="CR140">
        <v>3.8926000000000002E-2</v>
      </c>
      <c r="CS140">
        <v>1.2555999999999999E-2</v>
      </c>
      <c r="CT140">
        <v>2.1663000000000002E-2</v>
      </c>
      <c r="CU140">
        <v>4.0023999999999997E-2</v>
      </c>
      <c r="CV140">
        <v>0</v>
      </c>
      <c r="CW140">
        <v>2.3026999999999999E-2</v>
      </c>
      <c r="CX140">
        <v>0</v>
      </c>
      <c r="CY140">
        <v>5.4809999999999998E-2</v>
      </c>
      <c r="CZ140">
        <v>3.5085999999999999E-2</v>
      </c>
      <c r="DA140">
        <v>3.1269999999999999E-2</v>
      </c>
      <c r="DB140">
        <v>0</v>
      </c>
      <c r="DC140">
        <v>5.2470999999999997E-2</v>
      </c>
      <c r="DD140">
        <v>1.5125E-2</v>
      </c>
      <c r="DE140">
        <v>2.1663000000000002E-2</v>
      </c>
      <c r="DF140">
        <v>4.0023999999999997E-2</v>
      </c>
      <c r="DG140">
        <v>0</v>
      </c>
      <c r="DH140">
        <v>59.415399999999998</v>
      </c>
      <c r="DI140">
        <v>0</v>
      </c>
      <c r="DJ140">
        <v>0.55454099999999995</v>
      </c>
      <c r="DK140">
        <v>3.5670799999999998</v>
      </c>
      <c r="DL140">
        <v>0.86731199999999997</v>
      </c>
      <c r="DM140">
        <v>0</v>
      </c>
      <c r="DN140">
        <v>-302.8</v>
      </c>
      <c r="DO140">
        <v>10.246700000000001</v>
      </c>
      <c r="DP140">
        <v>74.361199999999997</v>
      </c>
      <c r="DQ140">
        <v>57.659799999999997</v>
      </c>
      <c r="DR140">
        <v>29.136199999999999</v>
      </c>
      <c r="DS140">
        <v>3.2587999999999999</v>
      </c>
    </row>
    <row r="141" spans="1:123" x14ac:dyDescent="0.25">
      <c r="A141" t="s">
        <v>211</v>
      </c>
      <c r="B141" s="5">
        <f t="shared" si="73"/>
        <v>11.482900000000001</v>
      </c>
      <c r="C141" s="5">
        <f t="shared" si="74"/>
        <v>2.4657999999999999E-2</v>
      </c>
      <c r="D141" s="5">
        <f t="shared" si="75"/>
        <v>11.272</v>
      </c>
      <c r="E141" s="5">
        <f t="shared" si="76"/>
        <v>24.793600000000001</v>
      </c>
      <c r="F141" s="5">
        <f t="shared" si="77"/>
        <v>0.78157500000000002</v>
      </c>
      <c r="G141" s="5">
        <f t="shared" si="78"/>
        <v>5.7300899999999997</v>
      </c>
      <c r="H141" s="5">
        <f t="shared" si="79"/>
        <v>2.1115999999999999E-2</v>
      </c>
      <c r="I141" s="5" t="str">
        <f t="shared" si="80"/>
        <v>&lt;0.035</v>
      </c>
      <c r="J141" s="5">
        <f t="shared" si="81"/>
        <v>2.4448000000000001E-2</v>
      </c>
      <c r="K141" s="5" t="str">
        <f t="shared" si="82"/>
        <v>&lt;0.020</v>
      </c>
      <c r="L141" s="5">
        <f t="shared" si="83"/>
        <v>4.2086999999999999E-2</v>
      </c>
      <c r="M141" s="5">
        <v>44.064399999999999</v>
      </c>
      <c r="N141" s="5">
        <v>1.2397899999999999</v>
      </c>
      <c r="O141" s="5">
        <f t="shared" si="84"/>
        <v>99.476664</v>
      </c>
      <c r="Q141" s="5">
        <f t="shared" si="85"/>
        <v>24.565899999999999</v>
      </c>
      <c r="R141" s="5">
        <f t="shared" si="86"/>
        <v>4.1132000000000002E-2</v>
      </c>
      <c r="S141" s="5">
        <f t="shared" si="87"/>
        <v>21.298300000000001</v>
      </c>
      <c r="T141" s="5">
        <f t="shared" si="88"/>
        <v>31.896899999999999</v>
      </c>
      <c r="U141" s="5">
        <f t="shared" si="89"/>
        <v>1.0092000000000001</v>
      </c>
      <c r="V141" s="5">
        <f t="shared" si="90"/>
        <v>9.5022199999999994</v>
      </c>
      <c r="W141" s="5">
        <f t="shared" si="91"/>
        <v>2.9545999999999999E-2</v>
      </c>
      <c r="X141" s="5" t="str">
        <f t="shared" si="92"/>
        <v>&lt;0.047</v>
      </c>
      <c r="Y141" s="5">
        <f t="shared" si="93"/>
        <v>2.945E-2</v>
      </c>
      <c r="Z141" s="5" t="str">
        <f t="shared" si="94"/>
        <v>&lt;0.020</v>
      </c>
      <c r="AA141" s="5">
        <f t="shared" si="95"/>
        <v>4.2086999999999999E-2</v>
      </c>
      <c r="AB141" s="5">
        <v>-2.2169999999999999E-2</v>
      </c>
      <c r="AC141" s="5">
        <v>11.0794</v>
      </c>
      <c r="AD141" s="5">
        <f t="shared" si="96"/>
        <v>99.471964999999983</v>
      </c>
      <c r="AF141" s="8" t="str">
        <f t="shared" si="97"/>
        <v>N/A</v>
      </c>
      <c r="AG141" s="8">
        <f t="shared" si="98"/>
        <v>6.2035582720000003E-3</v>
      </c>
      <c r="AH141" s="8" t="str">
        <f t="shared" si="99"/>
        <v>N/A</v>
      </c>
      <c r="AI141" s="8">
        <f t="shared" si="100"/>
        <v>0.13550471001600001</v>
      </c>
      <c r="AJ141" s="8">
        <f t="shared" si="101"/>
        <v>2.8365076215000003E-2</v>
      </c>
      <c r="AK141" s="8">
        <f t="shared" si="102"/>
        <v>5.0937520453199998E-2</v>
      </c>
      <c r="AL141" s="8" t="str">
        <f t="shared" si="103"/>
        <v>N/A</v>
      </c>
      <c r="AM141" s="8">
        <f t="shared" si="104"/>
        <v>1.489542674E-2</v>
      </c>
      <c r="AN141" s="8">
        <f t="shared" si="105"/>
        <v>6.1739023359999997E-3</v>
      </c>
      <c r="AO141" s="8">
        <f t="shared" si="106"/>
        <v>8.8202437200000008E-3</v>
      </c>
      <c r="AP141" s="8">
        <f t="shared" si="107"/>
        <v>1.9056698991000001E-2</v>
      </c>
      <c r="AR141">
        <v>11.482900000000001</v>
      </c>
      <c r="AS141">
        <v>2.4657999999999999E-2</v>
      </c>
      <c r="AT141">
        <v>11.272</v>
      </c>
      <c r="AU141">
        <v>24.793600000000001</v>
      </c>
      <c r="AV141">
        <v>0.78157500000000002</v>
      </c>
      <c r="AW141">
        <v>5.7300899999999997</v>
      </c>
      <c r="AX141">
        <v>2.1115999999999999E-2</v>
      </c>
      <c r="AY141">
        <v>1.3393E-2</v>
      </c>
      <c r="AZ141">
        <v>2.4448000000000001E-2</v>
      </c>
      <c r="BA141">
        <v>1.9692000000000001E-2</v>
      </c>
      <c r="BB141">
        <v>4.2086999999999999E-2</v>
      </c>
      <c r="BC141">
        <v>44.064399999999999</v>
      </c>
      <c r="BD141">
        <v>1.2397899999999999</v>
      </c>
      <c r="BE141">
        <v>99.509799999999998</v>
      </c>
      <c r="BG141" s="10">
        <v>24.565899999999999</v>
      </c>
      <c r="BH141" s="10">
        <v>4.1132000000000002E-2</v>
      </c>
      <c r="BI141" s="10">
        <v>21.298300000000001</v>
      </c>
      <c r="BJ141" s="10">
        <v>31.896899999999999</v>
      </c>
      <c r="BK141" s="10">
        <v>1.0092000000000001</v>
      </c>
      <c r="BL141" s="10">
        <v>9.5022199999999994</v>
      </c>
      <c r="BM141" s="10">
        <v>2.9545999999999999E-2</v>
      </c>
      <c r="BN141" s="10">
        <v>1.8053E-2</v>
      </c>
      <c r="BO141" s="10">
        <v>2.945E-2</v>
      </c>
      <c r="BP141" s="10">
        <v>1.9692000000000001E-2</v>
      </c>
      <c r="BQ141" s="10">
        <v>4.2086999999999999E-2</v>
      </c>
      <c r="BR141" s="10">
        <v>-2.2169999999999999E-2</v>
      </c>
      <c r="BS141" s="10">
        <v>11.0794</v>
      </c>
      <c r="BT141" s="10">
        <v>99.509799999999998</v>
      </c>
      <c r="BV141">
        <v>7.4206899999999996</v>
      </c>
      <c r="BW141">
        <v>9.3439999999999999E-3</v>
      </c>
      <c r="BX141">
        <v>7.5824999999999996</v>
      </c>
      <c r="BY141">
        <v>8.0579400000000003</v>
      </c>
      <c r="BZ141">
        <v>0.258216</v>
      </c>
      <c r="CA141">
        <v>4.2790800000000004</v>
      </c>
      <c r="CB141">
        <v>9.5619999999999993E-3</v>
      </c>
      <c r="CC141">
        <v>1.0574E-2</v>
      </c>
      <c r="CD141">
        <v>1.1348E-2</v>
      </c>
      <c r="CE141">
        <v>1.0081E-2</v>
      </c>
      <c r="CF141">
        <v>4.0209000000000002E-2</v>
      </c>
      <c r="CG141">
        <v>49.986400000000003</v>
      </c>
      <c r="CH141">
        <v>22.324000000000002</v>
      </c>
      <c r="CI141">
        <v>100</v>
      </c>
      <c r="CK141">
        <v>0</v>
      </c>
      <c r="CL141">
        <v>1.2465E-2</v>
      </c>
      <c r="CM141">
        <v>0</v>
      </c>
      <c r="CN141">
        <v>4.0715000000000001E-2</v>
      </c>
      <c r="CO141">
        <v>2.7373999999999999E-2</v>
      </c>
      <c r="CP141">
        <v>1.8148999999999998E-2</v>
      </c>
      <c r="CQ141">
        <v>0</v>
      </c>
      <c r="CR141">
        <v>3.5428000000000001E-2</v>
      </c>
      <c r="CS141">
        <v>1.4257000000000001E-2</v>
      </c>
      <c r="CT141">
        <v>2.0039000000000001E-2</v>
      </c>
      <c r="CU141">
        <v>3.9713999999999999E-2</v>
      </c>
      <c r="CV141">
        <v>0</v>
      </c>
      <c r="CW141">
        <v>2.0792999999999999E-2</v>
      </c>
      <c r="CX141">
        <v>0</v>
      </c>
      <c r="CY141">
        <v>5.2379000000000002E-2</v>
      </c>
      <c r="CZ141">
        <v>3.5347000000000003E-2</v>
      </c>
      <c r="DA141">
        <v>3.0096000000000001E-2</v>
      </c>
      <c r="DB141">
        <v>0</v>
      </c>
      <c r="DC141">
        <v>4.7757000000000001E-2</v>
      </c>
      <c r="DD141">
        <v>1.7173999999999998E-2</v>
      </c>
      <c r="DE141">
        <v>2.0039000000000001E-2</v>
      </c>
      <c r="DF141">
        <v>3.9713999999999999E-2</v>
      </c>
      <c r="DG141">
        <v>0</v>
      </c>
      <c r="DH141">
        <v>25.1584</v>
      </c>
      <c r="DI141">
        <v>0</v>
      </c>
      <c r="DJ141">
        <v>0.54653099999999999</v>
      </c>
      <c r="DK141">
        <v>3.6292200000000001</v>
      </c>
      <c r="DL141">
        <v>0.88894799999999996</v>
      </c>
      <c r="DM141">
        <v>0</v>
      </c>
      <c r="DN141">
        <v>111.218</v>
      </c>
      <c r="DO141">
        <v>25.2532</v>
      </c>
      <c r="DP141">
        <v>44.790999999999997</v>
      </c>
      <c r="DQ141">
        <v>45.279299999999999</v>
      </c>
      <c r="DR141">
        <v>29.830300000000001</v>
      </c>
      <c r="DS141">
        <v>2.6909900000000002</v>
      </c>
    </row>
    <row r="142" spans="1:123" x14ac:dyDescent="0.25">
      <c r="A142" t="s">
        <v>212</v>
      </c>
      <c r="B142" s="5">
        <f t="shared" si="73"/>
        <v>11.347</v>
      </c>
      <c r="C142" s="5">
        <f t="shared" si="74"/>
        <v>1.7180999999999998E-2</v>
      </c>
      <c r="D142" s="5">
        <f t="shared" si="75"/>
        <v>11.4619</v>
      </c>
      <c r="E142" s="5">
        <f t="shared" si="76"/>
        <v>25.535900000000002</v>
      </c>
      <c r="F142" s="5">
        <f t="shared" si="77"/>
        <v>0.74563000000000001</v>
      </c>
      <c r="G142" s="5">
        <f t="shared" si="78"/>
        <v>5.3148499999999999</v>
      </c>
      <c r="H142" s="5">
        <f t="shared" si="79"/>
        <v>1.9196999999999999E-2</v>
      </c>
      <c r="I142" s="5" t="str">
        <f t="shared" si="80"/>
        <v>&lt;0.041</v>
      </c>
      <c r="J142" s="5">
        <f t="shared" si="81"/>
        <v>4.9055000000000001E-2</v>
      </c>
      <c r="K142" s="5">
        <f t="shared" si="82"/>
        <v>2.5461999999999999E-2</v>
      </c>
      <c r="L142" s="5" t="str">
        <f t="shared" si="83"/>
        <v>&lt;0.039</v>
      </c>
      <c r="M142" s="5">
        <v>43.966200000000001</v>
      </c>
      <c r="N142" s="5">
        <v>1.2342200000000001</v>
      </c>
      <c r="O142" s="5">
        <f t="shared" si="84"/>
        <v>99.716594999999984</v>
      </c>
      <c r="Q142" s="5">
        <f t="shared" si="85"/>
        <v>24.275300000000001</v>
      </c>
      <c r="R142" s="5">
        <f t="shared" si="86"/>
        <v>2.8659E-2</v>
      </c>
      <c r="S142" s="5">
        <f t="shared" si="87"/>
        <v>21.6571</v>
      </c>
      <c r="T142" s="5">
        <f t="shared" si="88"/>
        <v>32.851799999999997</v>
      </c>
      <c r="U142" s="5">
        <f t="shared" si="89"/>
        <v>0.962785</v>
      </c>
      <c r="V142" s="5">
        <f t="shared" si="90"/>
        <v>8.8136100000000006</v>
      </c>
      <c r="W142" s="5">
        <f t="shared" si="91"/>
        <v>2.6859999999999998E-2</v>
      </c>
      <c r="X142" s="5" t="str">
        <f t="shared" si="92"/>
        <v>&lt;0.056</v>
      </c>
      <c r="Y142" s="5">
        <f t="shared" si="93"/>
        <v>5.9091999999999999E-2</v>
      </c>
      <c r="Z142" s="5">
        <f t="shared" si="94"/>
        <v>2.5461999999999999E-2</v>
      </c>
      <c r="AA142" s="5" t="str">
        <f t="shared" si="95"/>
        <v>&lt;0.039</v>
      </c>
      <c r="AB142" s="5">
        <v>-1.3809999999999999E-2</v>
      </c>
      <c r="AC142" s="5">
        <v>11.0296</v>
      </c>
      <c r="AD142" s="5">
        <f t="shared" si="96"/>
        <v>99.716458000000003</v>
      </c>
      <c r="AF142" s="8" t="str">
        <f t="shared" si="97"/>
        <v>N/A</v>
      </c>
      <c r="AG142" s="8">
        <f t="shared" si="98"/>
        <v>6.5740862969999991E-3</v>
      </c>
      <c r="AH142" s="8" t="str">
        <f t="shared" si="99"/>
        <v>N/A</v>
      </c>
      <c r="AI142" s="8">
        <f t="shared" si="100"/>
        <v>0.13745821754600002</v>
      </c>
      <c r="AJ142" s="8">
        <f t="shared" si="101"/>
        <v>2.7565195470000001E-2</v>
      </c>
      <c r="AK142" s="8">
        <f t="shared" si="102"/>
        <v>4.9105334159500004E-2</v>
      </c>
      <c r="AL142" s="8" t="str">
        <f t="shared" si="103"/>
        <v>N/A</v>
      </c>
      <c r="AM142" s="8">
        <f t="shared" si="104"/>
        <v>1.7040589199999998E-2</v>
      </c>
      <c r="AN142" s="8">
        <f t="shared" si="105"/>
        <v>6.6538692550000009E-3</v>
      </c>
      <c r="AO142" s="8">
        <f t="shared" si="106"/>
        <v>8.8046068279999997E-3</v>
      </c>
      <c r="AP142" s="8">
        <f t="shared" si="107"/>
        <v>1.8802634171000001E-2</v>
      </c>
      <c r="AR142">
        <v>11.347</v>
      </c>
      <c r="AS142">
        <v>1.7180999999999998E-2</v>
      </c>
      <c r="AT142">
        <v>11.4619</v>
      </c>
      <c r="AU142">
        <v>25.535900000000002</v>
      </c>
      <c r="AV142">
        <v>0.74563000000000001</v>
      </c>
      <c r="AW142">
        <v>5.3148499999999999</v>
      </c>
      <c r="AX142">
        <v>1.9196999999999999E-2</v>
      </c>
      <c r="AY142">
        <v>2.04E-4</v>
      </c>
      <c r="AZ142">
        <v>4.9055000000000001E-2</v>
      </c>
      <c r="BA142">
        <v>2.5461999999999999E-2</v>
      </c>
      <c r="BB142">
        <v>1.9153E-2</v>
      </c>
      <c r="BC142">
        <v>43.966200000000001</v>
      </c>
      <c r="BD142">
        <v>1.2342200000000001</v>
      </c>
      <c r="BE142">
        <v>99.735900000000001</v>
      </c>
      <c r="BG142" s="10">
        <v>24.275300000000001</v>
      </c>
      <c r="BH142" s="10">
        <v>2.8659E-2</v>
      </c>
      <c r="BI142" s="10">
        <v>21.6571</v>
      </c>
      <c r="BJ142" s="10">
        <v>32.851799999999997</v>
      </c>
      <c r="BK142" s="10">
        <v>0.962785</v>
      </c>
      <c r="BL142" s="10">
        <v>8.8136100000000006</v>
      </c>
      <c r="BM142" s="10">
        <v>2.6859999999999998E-2</v>
      </c>
      <c r="BN142" s="10">
        <v>2.7500000000000002E-4</v>
      </c>
      <c r="BO142" s="10">
        <v>5.9091999999999999E-2</v>
      </c>
      <c r="BP142" s="10">
        <v>2.5461999999999999E-2</v>
      </c>
      <c r="BQ142" s="10">
        <v>1.9153E-2</v>
      </c>
      <c r="BR142" s="10">
        <v>-1.3809999999999999E-2</v>
      </c>
      <c r="BS142" s="10">
        <v>11.0296</v>
      </c>
      <c r="BT142" s="10">
        <v>99.735900000000001</v>
      </c>
      <c r="BV142">
        <v>7.3530600000000002</v>
      </c>
      <c r="BW142">
        <v>6.5279999999999999E-3</v>
      </c>
      <c r="BX142">
        <v>7.7314299999999996</v>
      </c>
      <c r="BY142">
        <v>8.3219899999999996</v>
      </c>
      <c r="BZ142">
        <v>0.24701699999999999</v>
      </c>
      <c r="CA142">
        <v>3.9798900000000001</v>
      </c>
      <c r="CB142">
        <v>8.7170000000000008E-3</v>
      </c>
      <c r="CC142">
        <v>1.6200000000000001E-4</v>
      </c>
      <c r="CD142">
        <v>2.2832999999999999E-2</v>
      </c>
      <c r="CE142">
        <v>1.3070999999999999E-2</v>
      </c>
      <c r="CF142">
        <v>1.8349000000000001E-2</v>
      </c>
      <c r="CG142">
        <v>50.012099999999997</v>
      </c>
      <c r="CH142">
        <v>22.284800000000001</v>
      </c>
      <c r="CI142">
        <v>100</v>
      </c>
      <c r="CK142">
        <v>0</v>
      </c>
      <c r="CL142">
        <v>1.3495E-2</v>
      </c>
      <c r="CM142">
        <v>0</v>
      </c>
      <c r="CN142">
        <v>4.2599999999999999E-2</v>
      </c>
      <c r="CO142">
        <v>2.6173999999999999E-2</v>
      </c>
      <c r="CP142">
        <v>1.6863E-2</v>
      </c>
      <c r="CQ142">
        <v>0</v>
      </c>
      <c r="CR142">
        <v>4.1750000000000002E-2</v>
      </c>
      <c r="CS142">
        <v>1.4652999999999999E-2</v>
      </c>
      <c r="CT142">
        <v>1.9519000000000002E-2</v>
      </c>
      <c r="CU142">
        <v>3.9563000000000001E-2</v>
      </c>
      <c r="CV142">
        <v>0</v>
      </c>
      <c r="CW142">
        <v>2.2509999999999999E-2</v>
      </c>
      <c r="CX142">
        <v>0</v>
      </c>
      <c r="CY142">
        <v>5.4805E-2</v>
      </c>
      <c r="CZ142">
        <v>3.3797000000000001E-2</v>
      </c>
      <c r="DA142">
        <v>2.7963999999999999E-2</v>
      </c>
      <c r="DB142">
        <v>0</v>
      </c>
      <c r="DC142">
        <v>5.6278000000000002E-2</v>
      </c>
      <c r="DD142">
        <v>1.7651E-2</v>
      </c>
      <c r="DE142">
        <v>1.9519000000000002E-2</v>
      </c>
      <c r="DF142">
        <v>3.9563000000000001E-2</v>
      </c>
      <c r="DG142">
        <v>0</v>
      </c>
      <c r="DH142">
        <v>38.2637</v>
      </c>
      <c r="DI142">
        <v>0</v>
      </c>
      <c r="DJ142">
        <v>0.53829400000000005</v>
      </c>
      <c r="DK142">
        <v>3.6968999999999999</v>
      </c>
      <c r="DL142">
        <v>0.92392700000000005</v>
      </c>
      <c r="DM142">
        <v>0</v>
      </c>
      <c r="DN142">
        <v>8353.23</v>
      </c>
      <c r="DO142">
        <v>13.5641</v>
      </c>
      <c r="DP142">
        <v>34.5794</v>
      </c>
      <c r="DQ142">
        <v>98.170699999999997</v>
      </c>
      <c r="DR142">
        <v>29.916699999999999</v>
      </c>
      <c r="DS142">
        <v>2.7303999999999999</v>
      </c>
    </row>
    <row r="143" spans="1:123" x14ac:dyDescent="0.25">
      <c r="A143" t="s">
        <v>213</v>
      </c>
      <c r="B143" s="5">
        <f t="shared" si="73"/>
        <v>11.1714</v>
      </c>
      <c r="C143" s="5" t="str">
        <f t="shared" si="74"/>
        <v>&lt;0.013</v>
      </c>
      <c r="D143" s="5">
        <f t="shared" si="75"/>
        <v>11.4138</v>
      </c>
      <c r="E143" s="5">
        <f t="shared" si="76"/>
        <v>24.7471</v>
      </c>
      <c r="F143" s="5">
        <f t="shared" si="77"/>
        <v>0.70014200000000004</v>
      </c>
      <c r="G143" s="5">
        <f t="shared" si="78"/>
        <v>5.3772599999999997</v>
      </c>
      <c r="H143" s="5">
        <f t="shared" si="79"/>
        <v>4.1112000000000003E-2</v>
      </c>
      <c r="I143" s="5" t="str">
        <f t="shared" si="80"/>
        <v>&lt;0.033</v>
      </c>
      <c r="J143" s="5">
        <f t="shared" si="81"/>
        <v>3.5735999999999997E-2</v>
      </c>
      <c r="K143" s="5" t="str">
        <f t="shared" si="82"/>
        <v>&lt;0.020</v>
      </c>
      <c r="L143" s="5">
        <f t="shared" si="83"/>
        <v>4.5696000000000001E-2</v>
      </c>
      <c r="M143" s="5">
        <v>43.571599999999997</v>
      </c>
      <c r="N143" s="5">
        <v>1.23987</v>
      </c>
      <c r="O143" s="5">
        <f t="shared" si="84"/>
        <v>98.343716000000001</v>
      </c>
      <c r="Q143" s="5">
        <f t="shared" si="85"/>
        <v>23.8996</v>
      </c>
      <c r="R143" s="5" t="str">
        <f t="shared" si="86"/>
        <v>&lt;0.022</v>
      </c>
      <c r="S143" s="5">
        <f t="shared" si="87"/>
        <v>21.566099999999999</v>
      </c>
      <c r="T143" s="5">
        <f t="shared" si="88"/>
        <v>31.837</v>
      </c>
      <c r="U143" s="5">
        <f t="shared" si="89"/>
        <v>0.90404899999999999</v>
      </c>
      <c r="V143" s="5">
        <f t="shared" si="90"/>
        <v>8.9171099999999992</v>
      </c>
      <c r="W143" s="5">
        <f t="shared" si="91"/>
        <v>5.7525E-2</v>
      </c>
      <c r="X143" s="5" t="str">
        <f t="shared" si="92"/>
        <v>&lt;0.044</v>
      </c>
      <c r="Y143" s="5">
        <f t="shared" si="93"/>
        <v>4.3048000000000003E-2</v>
      </c>
      <c r="Z143" s="5" t="str">
        <f t="shared" si="94"/>
        <v>&lt;0.020</v>
      </c>
      <c r="AA143" s="5">
        <f t="shared" si="95"/>
        <v>4.5696000000000001E-2</v>
      </c>
      <c r="AB143" s="5">
        <v>-2.196E-2</v>
      </c>
      <c r="AC143" s="5">
        <v>11.0801</v>
      </c>
      <c r="AD143" s="5">
        <f t="shared" si="96"/>
        <v>98.328267999999994</v>
      </c>
      <c r="AF143" s="8" t="str">
        <f t="shared" si="97"/>
        <v>N/A</v>
      </c>
      <c r="AG143" s="8">
        <f t="shared" si="98"/>
        <v>6.5518720529999996E-3</v>
      </c>
      <c r="AH143" s="8" t="str">
        <f t="shared" si="99"/>
        <v>N/A</v>
      </c>
      <c r="AI143" s="8">
        <f t="shared" si="100"/>
        <v>0.13551511959999998</v>
      </c>
      <c r="AJ143" s="8">
        <f t="shared" si="101"/>
        <v>2.76966373212E-2</v>
      </c>
      <c r="AK143" s="8">
        <f t="shared" si="102"/>
        <v>4.9396585812000002E-2</v>
      </c>
      <c r="AL143" s="8" t="str">
        <f t="shared" si="103"/>
        <v>N/A</v>
      </c>
      <c r="AM143" s="8">
        <f t="shared" si="104"/>
        <v>1.4448618604000001E-2</v>
      </c>
      <c r="AN143" s="8">
        <f t="shared" si="105"/>
        <v>6.2253898799999995E-3</v>
      </c>
      <c r="AO143" s="8">
        <f t="shared" si="106"/>
        <v>8.7143669560000008E-3</v>
      </c>
      <c r="AP143" s="8">
        <f t="shared" si="107"/>
        <v>1.9445201664E-2</v>
      </c>
      <c r="AR143">
        <v>11.1714</v>
      </c>
      <c r="AS143">
        <v>9.9729999999999992E-3</v>
      </c>
      <c r="AT143">
        <v>11.4138</v>
      </c>
      <c r="AU143">
        <v>24.7471</v>
      </c>
      <c r="AV143">
        <v>0.70014200000000004</v>
      </c>
      <c r="AW143">
        <v>5.3772599999999997</v>
      </c>
      <c r="AX143">
        <v>4.1112000000000003E-2</v>
      </c>
      <c r="AY143">
        <v>2.4840999999999998E-2</v>
      </c>
      <c r="AZ143">
        <v>3.5735999999999997E-2</v>
      </c>
      <c r="BA143">
        <v>1.2049000000000001E-2</v>
      </c>
      <c r="BB143">
        <v>4.5696000000000001E-2</v>
      </c>
      <c r="BC143">
        <v>43.571599999999997</v>
      </c>
      <c r="BD143">
        <v>1.23987</v>
      </c>
      <c r="BE143">
        <v>98.390500000000003</v>
      </c>
      <c r="BG143" s="10">
        <v>23.8996</v>
      </c>
      <c r="BH143" s="10">
        <v>1.6635E-2</v>
      </c>
      <c r="BI143" s="10">
        <v>21.566099999999999</v>
      </c>
      <c r="BJ143" s="10">
        <v>31.837</v>
      </c>
      <c r="BK143" s="10">
        <v>0.90404899999999999</v>
      </c>
      <c r="BL143" s="10">
        <v>8.9171099999999992</v>
      </c>
      <c r="BM143" s="10">
        <v>5.7525E-2</v>
      </c>
      <c r="BN143" s="10">
        <v>3.3485000000000001E-2</v>
      </c>
      <c r="BO143" s="10">
        <v>4.3048000000000003E-2</v>
      </c>
      <c r="BP143" s="10">
        <v>1.2049000000000001E-2</v>
      </c>
      <c r="BQ143" s="10">
        <v>4.5696000000000001E-2</v>
      </c>
      <c r="BR143" s="10">
        <v>-2.196E-2</v>
      </c>
      <c r="BS143" s="10">
        <v>11.0801</v>
      </c>
      <c r="BT143" s="10">
        <v>98.390500000000003</v>
      </c>
      <c r="BV143">
        <v>7.2887899999999997</v>
      </c>
      <c r="BW143">
        <v>3.8149999999999998E-3</v>
      </c>
      <c r="BX143">
        <v>7.7516299999999996</v>
      </c>
      <c r="BY143">
        <v>8.1201100000000004</v>
      </c>
      <c r="BZ143">
        <v>0.23353499999999999</v>
      </c>
      <c r="CA143">
        <v>4.0541799999999997</v>
      </c>
      <c r="CB143">
        <v>1.8797000000000001E-2</v>
      </c>
      <c r="CC143">
        <v>1.9800000000000002E-2</v>
      </c>
      <c r="CD143">
        <v>1.6747000000000001E-2</v>
      </c>
      <c r="CE143">
        <v>6.228E-3</v>
      </c>
      <c r="CF143">
        <v>4.4076999999999998E-2</v>
      </c>
      <c r="CG143">
        <v>49.9024</v>
      </c>
      <c r="CH143">
        <v>22.539899999999999</v>
      </c>
      <c r="CI143">
        <v>100</v>
      </c>
      <c r="CK143">
        <v>0</v>
      </c>
      <c r="CL143">
        <v>1.3637E-2</v>
      </c>
      <c r="CM143">
        <v>0</v>
      </c>
      <c r="CN143">
        <v>4.4832999999999998E-2</v>
      </c>
      <c r="CO143">
        <v>2.9715999999999999E-2</v>
      </c>
      <c r="CP143">
        <v>1.8043E-2</v>
      </c>
      <c r="CQ143">
        <v>0</v>
      </c>
      <c r="CR143">
        <v>3.3335999999999998E-2</v>
      </c>
      <c r="CS143">
        <v>1.3979E-2</v>
      </c>
      <c r="CT143">
        <v>2.0390999999999999E-2</v>
      </c>
      <c r="CU143">
        <v>4.0495000000000003E-2</v>
      </c>
      <c r="CV143">
        <v>0</v>
      </c>
      <c r="CW143">
        <v>2.2748000000000001E-2</v>
      </c>
      <c r="CX143">
        <v>0</v>
      </c>
      <c r="CY143">
        <v>5.7676999999999999E-2</v>
      </c>
      <c r="CZ143">
        <v>3.8370000000000001E-2</v>
      </c>
      <c r="DA143">
        <v>2.9919999999999999E-2</v>
      </c>
      <c r="DB143">
        <v>0</v>
      </c>
      <c r="DC143">
        <v>4.4936999999999998E-2</v>
      </c>
      <c r="DD143">
        <v>1.6839E-2</v>
      </c>
      <c r="DE143">
        <v>2.0390999999999999E-2</v>
      </c>
      <c r="DF143">
        <v>4.0495000000000003E-2</v>
      </c>
      <c r="DG143">
        <v>0</v>
      </c>
      <c r="DH143">
        <v>65.696100000000001</v>
      </c>
      <c r="DI143">
        <v>0</v>
      </c>
      <c r="DJ143">
        <v>0.54759999999999998</v>
      </c>
      <c r="DK143">
        <v>3.9558599999999999</v>
      </c>
      <c r="DL143">
        <v>0.91861999999999999</v>
      </c>
      <c r="DM143">
        <v>0</v>
      </c>
      <c r="DN143">
        <v>58.164400000000001</v>
      </c>
      <c r="DO143">
        <v>17.420500000000001</v>
      </c>
      <c r="DP143">
        <v>72.324399999999997</v>
      </c>
      <c r="DQ143">
        <v>42.553400000000003</v>
      </c>
      <c r="DR143">
        <v>29.989100000000001</v>
      </c>
      <c r="DS143">
        <v>2.7204000000000002</v>
      </c>
    </row>
    <row r="144" spans="1:123" x14ac:dyDescent="0.25">
      <c r="A144" t="s">
        <v>214</v>
      </c>
      <c r="B144" s="5">
        <f t="shared" si="73"/>
        <v>11.5062</v>
      </c>
      <c r="C144" s="5">
        <f t="shared" si="74"/>
        <v>2.4912E-2</v>
      </c>
      <c r="D144" s="5">
        <f t="shared" si="75"/>
        <v>11.3483</v>
      </c>
      <c r="E144" s="5">
        <f t="shared" si="76"/>
        <v>24.268000000000001</v>
      </c>
      <c r="F144" s="5">
        <f t="shared" si="77"/>
        <v>0.86068999999999996</v>
      </c>
      <c r="G144" s="5">
        <f t="shared" si="78"/>
        <v>5.7348499999999998</v>
      </c>
      <c r="H144" s="5">
        <f t="shared" si="79"/>
        <v>8.8400000000000006E-3</v>
      </c>
      <c r="I144" s="5" t="str">
        <f t="shared" si="80"/>
        <v>&lt;0.035</v>
      </c>
      <c r="J144" s="5">
        <f t="shared" si="81"/>
        <v>2.5426000000000001E-2</v>
      </c>
      <c r="K144" s="5" t="str">
        <f t="shared" si="82"/>
        <v>&lt;0.023</v>
      </c>
      <c r="L144" s="5" t="str">
        <f t="shared" si="83"/>
        <v>&lt;0.040</v>
      </c>
      <c r="M144" s="5">
        <v>44.1</v>
      </c>
      <c r="N144" s="5">
        <v>1.2456799999999999</v>
      </c>
      <c r="O144" s="5">
        <f t="shared" si="84"/>
        <v>99.122897999999992</v>
      </c>
      <c r="Q144" s="5">
        <f t="shared" si="85"/>
        <v>24.6159</v>
      </c>
      <c r="R144" s="5">
        <f t="shared" si="86"/>
        <v>4.1555000000000002E-2</v>
      </c>
      <c r="S144" s="5">
        <f t="shared" si="87"/>
        <v>21.442399999999999</v>
      </c>
      <c r="T144" s="5">
        <f t="shared" si="88"/>
        <v>31.220700000000001</v>
      </c>
      <c r="U144" s="5">
        <f t="shared" si="89"/>
        <v>1.1113599999999999</v>
      </c>
      <c r="V144" s="5">
        <f t="shared" si="90"/>
        <v>9.5101099999999992</v>
      </c>
      <c r="W144" s="5">
        <f t="shared" si="91"/>
        <v>1.2369E-2</v>
      </c>
      <c r="X144" s="5" t="str">
        <f t="shared" si="92"/>
        <v>&lt;0.047</v>
      </c>
      <c r="Y144" s="5">
        <f t="shared" si="93"/>
        <v>3.0627999999999999E-2</v>
      </c>
      <c r="Z144" s="5" t="str">
        <f t="shared" si="94"/>
        <v>&lt;0.023</v>
      </c>
      <c r="AA144" s="5" t="str">
        <f t="shared" si="95"/>
        <v>&lt;0.040</v>
      </c>
      <c r="AB144" s="5">
        <v>3.8070000000000001E-3</v>
      </c>
      <c r="AC144" s="5">
        <v>11.132</v>
      </c>
      <c r="AD144" s="5">
        <f t="shared" si="96"/>
        <v>99.120829000000001</v>
      </c>
      <c r="AF144" s="8" t="str">
        <f t="shared" si="97"/>
        <v>N/A</v>
      </c>
      <c r="AG144" s="8">
        <f t="shared" si="98"/>
        <v>6.4868605920000008E-3</v>
      </c>
      <c r="AH144" s="8" t="str">
        <f t="shared" si="99"/>
        <v>N/A</v>
      </c>
      <c r="AI144" s="8">
        <f t="shared" si="100"/>
        <v>0.13414913576000001</v>
      </c>
      <c r="AJ144" s="8">
        <f t="shared" si="101"/>
        <v>2.9436630828E-2</v>
      </c>
      <c r="AK144" s="8">
        <f t="shared" si="102"/>
        <v>5.0845122751500001E-2</v>
      </c>
      <c r="AL144" s="8" t="str">
        <f t="shared" si="103"/>
        <v>N/A</v>
      </c>
      <c r="AM144" s="8">
        <f t="shared" si="104"/>
        <v>1.4571858810000001E-2</v>
      </c>
      <c r="AN144" s="8">
        <f t="shared" si="105"/>
        <v>5.721511076E-3</v>
      </c>
      <c r="AO144" s="8" t="str">
        <f t="shared" si="106"/>
        <v>N/A</v>
      </c>
      <c r="AP144" s="8" t="str">
        <f t="shared" si="107"/>
        <v>N/A</v>
      </c>
      <c r="AR144">
        <v>11.5062</v>
      </c>
      <c r="AS144">
        <v>2.4912E-2</v>
      </c>
      <c r="AT144">
        <v>11.3483</v>
      </c>
      <c r="AU144">
        <v>24.268000000000001</v>
      </c>
      <c r="AV144">
        <v>0.86068999999999996</v>
      </c>
      <c r="AW144">
        <v>5.7348499999999998</v>
      </c>
      <c r="AX144">
        <v>8.8400000000000006E-3</v>
      </c>
      <c r="AY144">
        <v>5.829E-3</v>
      </c>
      <c r="AZ144">
        <v>2.5426000000000001E-2</v>
      </c>
      <c r="BA144">
        <v>-7.5000000000000002E-4</v>
      </c>
      <c r="BB144">
        <v>-8.6400000000000001E-3</v>
      </c>
      <c r="BC144">
        <v>44.1</v>
      </c>
      <c r="BD144">
        <v>1.2456799999999999</v>
      </c>
      <c r="BE144">
        <v>99.119299999999996</v>
      </c>
      <c r="BG144" s="10">
        <v>24.6159</v>
      </c>
      <c r="BH144" s="10">
        <v>4.1555000000000002E-2</v>
      </c>
      <c r="BI144" s="10">
        <v>21.442399999999999</v>
      </c>
      <c r="BJ144" s="10">
        <v>31.220700000000001</v>
      </c>
      <c r="BK144" s="10">
        <v>1.1113599999999999</v>
      </c>
      <c r="BL144" s="10">
        <v>9.5101099999999992</v>
      </c>
      <c r="BM144" s="10">
        <v>1.2369E-2</v>
      </c>
      <c r="BN144" s="10">
        <v>7.8580000000000004E-3</v>
      </c>
      <c r="BO144" s="10">
        <v>3.0627999999999999E-2</v>
      </c>
      <c r="BP144" s="10">
        <v>-7.5000000000000002E-4</v>
      </c>
      <c r="BQ144" s="10">
        <v>-8.6400000000000001E-3</v>
      </c>
      <c r="BR144" s="10">
        <v>3.8070000000000001E-3</v>
      </c>
      <c r="BS144" s="10">
        <v>11.132</v>
      </c>
      <c r="BT144" s="10">
        <v>99.119299999999996</v>
      </c>
      <c r="BV144">
        <v>7.43567</v>
      </c>
      <c r="BW144">
        <v>9.4400000000000005E-3</v>
      </c>
      <c r="BX144">
        <v>7.6336700000000004</v>
      </c>
      <c r="BY144">
        <v>7.8869800000000003</v>
      </c>
      <c r="BZ144">
        <v>0.28434900000000002</v>
      </c>
      <c r="CA144">
        <v>4.2825600000000001</v>
      </c>
      <c r="CB144">
        <v>4.0029999999999996E-3</v>
      </c>
      <c r="CC144">
        <v>4.6020000000000002E-3</v>
      </c>
      <c r="CD144">
        <v>1.1802E-2</v>
      </c>
      <c r="CE144">
        <v>-3.8000000000000002E-4</v>
      </c>
      <c r="CF144">
        <v>-8.26E-3</v>
      </c>
      <c r="CG144">
        <v>50.0259</v>
      </c>
      <c r="CH144">
        <v>22.4297</v>
      </c>
      <c r="CI144">
        <v>100</v>
      </c>
      <c r="CK144">
        <v>0</v>
      </c>
      <c r="CL144">
        <v>1.3091999999999999E-2</v>
      </c>
      <c r="CM144">
        <v>0</v>
      </c>
      <c r="CN144">
        <v>4.3673999999999998E-2</v>
      </c>
      <c r="CO144">
        <v>2.7234999999999999E-2</v>
      </c>
      <c r="CP144">
        <v>1.8214000000000001E-2</v>
      </c>
      <c r="CQ144">
        <v>0</v>
      </c>
      <c r="CR144">
        <v>3.5229999999999997E-2</v>
      </c>
      <c r="CS144">
        <v>1.3037999999999999E-2</v>
      </c>
      <c r="CT144">
        <v>2.3001000000000001E-2</v>
      </c>
      <c r="CU144">
        <v>4.0050000000000002E-2</v>
      </c>
      <c r="CV144">
        <v>0</v>
      </c>
      <c r="CW144">
        <v>2.1838E-2</v>
      </c>
      <c r="CX144">
        <v>0</v>
      </c>
      <c r="CY144">
        <v>5.6186E-2</v>
      </c>
      <c r="CZ144">
        <v>3.5166999999999997E-2</v>
      </c>
      <c r="DA144">
        <v>3.0204000000000002E-2</v>
      </c>
      <c r="DB144">
        <v>0</v>
      </c>
      <c r="DC144">
        <v>4.7489999999999997E-2</v>
      </c>
      <c r="DD144">
        <v>1.5706000000000001E-2</v>
      </c>
      <c r="DE144">
        <v>2.3001000000000001E-2</v>
      </c>
      <c r="DF144">
        <v>4.0050000000000002E-2</v>
      </c>
      <c r="DG144">
        <v>0</v>
      </c>
      <c r="DH144">
        <v>26.039100000000001</v>
      </c>
      <c r="DI144">
        <v>0</v>
      </c>
      <c r="DJ144">
        <v>0.552782</v>
      </c>
      <c r="DK144">
        <v>3.4201199999999998</v>
      </c>
      <c r="DL144">
        <v>0.88659900000000003</v>
      </c>
      <c r="DM144">
        <v>0</v>
      </c>
      <c r="DN144">
        <v>249.989</v>
      </c>
      <c r="DO144">
        <v>22.502600000000001</v>
      </c>
      <c r="DP144">
        <v>-1253.3</v>
      </c>
      <c r="DQ144">
        <v>-217.64</v>
      </c>
      <c r="DR144">
        <v>30.014500000000002</v>
      </c>
      <c r="DS144">
        <v>2.5985900000000002</v>
      </c>
    </row>
    <row r="145" spans="1:123" x14ac:dyDescent="0.25">
      <c r="A145" t="s">
        <v>215</v>
      </c>
      <c r="B145" s="5">
        <f t="shared" si="73"/>
        <v>11.818</v>
      </c>
      <c r="C145" s="5">
        <f t="shared" si="74"/>
        <v>2.8582E-2</v>
      </c>
      <c r="D145" s="5">
        <f t="shared" si="75"/>
        <v>11.2536</v>
      </c>
      <c r="E145" s="5">
        <f t="shared" si="76"/>
        <v>23.914400000000001</v>
      </c>
      <c r="F145" s="5">
        <f t="shared" si="77"/>
        <v>0.80713000000000001</v>
      </c>
      <c r="G145" s="5">
        <f t="shared" si="78"/>
        <v>6.4951800000000004</v>
      </c>
      <c r="H145" s="5">
        <f t="shared" si="79"/>
        <v>1.0621E-2</v>
      </c>
      <c r="I145" s="5" t="str">
        <f t="shared" si="80"/>
        <v>&lt;0.039</v>
      </c>
      <c r="J145" s="5" t="str">
        <f t="shared" si="81"/>
        <v>&lt;0.014</v>
      </c>
      <c r="K145" s="5" t="str">
        <f t="shared" si="82"/>
        <v>&lt;0.021</v>
      </c>
      <c r="L145" s="5">
        <f t="shared" si="83"/>
        <v>7.1353E-2</v>
      </c>
      <c r="M145" s="5">
        <v>44.731900000000003</v>
      </c>
      <c r="N145" s="5">
        <v>1.24766</v>
      </c>
      <c r="O145" s="5">
        <f t="shared" si="84"/>
        <v>100.378426</v>
      </c>
      <c r="Q145" s="5">
        <f t="shared" si="85"/>
        <v>25.282900000000001</v>
      </c>
      <c r="R145" s="5">
        <f t="shared" si="86"/>
        <v>4.7676000000000003E-2</v>
      </c>
      <c r="S145" s="5">
        <f t="shared" si="87"/>
        <v>21.263500000000001</v>
      </c>
      <c r="T145" s="5">
        <f t="shared" si="88"/>
        <v>30.765799999999999</v>
      </c>
      <c r="U145" s="5">
        <f t="shared" si="89"/>
        <v>1.0422</v>
      </c>
      <c r="V145" s="5">
        <f t="shared" si="90"/>
        <v>10.771000000000001</v>
      </c>
      <c r="W145" s="5">
        <f t="shared" si="91"/>
        <v>1.4860999999999999E-2</v>
      </c>
      <c r="X145" s="5" t="str">
        <f t="shared" si="92"/>
        <v>&lt;0.053</v>
      </c>
      <c r="Y145" s="5" t="str">
        <f t="shared" si="93"/>
        <v>&lt;0.017</v>
      </c>
      <c r="Z145" s="5" t="str">
        <f t="shared" si="94"/>
        <v>&lt;0.021</v>
      </c>
      <c r="AA145" s="5">
        <f t="shared" si="95"/>
        <v>7.1353E-2</v>
      </c>
      <c r="AB145" s="5">
        <v>-3.0540000000000001E-2</v>
      </c>
      <c r="AC145" s="5">
        <v>11.149699999999999</v>
      </c>
      <c r="AD145" s="5">
        <f t="shared" si="96"/>
        <v>100.37844999999999</v>
      </c>
      <c r="AF145" s="8" t="str">
        <f t="shared" si="97"/>
        <v>N/A</v>
      </c>
      <c r="AG145" s="8">
        <f t="shared" si="98"/>
        <v>6.3989381600000009E-3</v>
      </c>
      <c r="AH145" s="8" t="str">
        <f t="shared" si="99"/>
        <v>N/A</v>
      </c>
      <c r="AI145" s="8">
        <f t="shared" si="100"/>
        <v>0.13300997964800002</v>
      </c>
      <c r="AJ145" s="8">
        <f t="shared" si="101"/>
        <v>2.8739800761999997E-2</v>
      </c>
      <c r="AK145" s="8">
        <f t="shared" si="102"/>
        <v>5.3842379176200002E-2</v>
      </c>
      <c r="AL145" s="8" t="str">
        <f t="shared" si="103"/>
        <v>N/A</v>
      </c>
      <c r="AM145" s="8" t="str">
        <f t="shared" si="104"/>
        <v>N/A</v>
      </c>
      <c r="AN145" s="8">
        <f t="shared" si="105"/>
        <v>5.9053083000000003E-3</v>
      </c>
      <c r="AO145" s="8">
        <f t="shared" si="106"/>
        <v>9.0294888999999986E-3</v>
      </c>
      <c r="AP145" s="8">
        <f t="shared" si="107"/>
        <v>1.9196525708000001E-2</v>
      </c>
      <c r="AR145">
        <v>11.818</v>
      </c>
      <c r="AS145">
        <v>2.8582E-2</v>
      </c>
      <c r="AT145">
        <v>11.2536</v>
      </c>
      <c r="AU145">
        <v>23.914400000000001</v>
      </c>
      <c r="AV145">
        <v>0.80713000000000001</v>
      </c>
      <c r="AW145">
        <v>6.4951800000000004</v>
      </c>
      <c r="AX145">
        <v>1.0621E-2</v>
      </c>
      <c r="AY145">
        <v>-3.5E-4</v>
      </c>
      <c r="AZ145">
        <v>4.57E-4</v>
      </c>
      <c r="BA145">
        <v>2.2060000000000001E-3</v>
      </c>
      <c r="BB145">
        <v>7.1353E-2</v>
      </c>
      <c r="BC145">
        <v>44.731900000000003</v>
      </c>
      <c r="BD145">
        <v>1.24766</v>
      </c>
      <c r="BE145">
        <v>100.381</v>
      </c>
      <c r="BG145" s="10">
        <v>25.282900000000001</v>
      </c>
      <c r="BH145" s="10">
        <v>4.7676000000000003E-2</v>
      </c>
      <c r="BI145" s="10">
        <v>21.263500000000001</v>
      </c>
      <c r="BJ145" s="10">
        <v>30.765799999999999</v>
      </c>
      <c r="BK145" s="10">
        <v>1.0422</v>
      </c>
      <c r="BL145" s="10">
        <v>10.771000000000001</v>
      </c>
      <c r="BM145" s="10">
        <v>1.4860999999999999E-2</v>
      </c>
      <c r="BN145" s="10">
        <v>-4.6999999999999999E-4</v>
      </c>
      <c r="BO145" s="10">
        <v>5.5000000000000003E-4</v>
      </c>
      <c r="BP145" s="10">
        <v>2.2060000000000001E-3</v>
      </c>
      <c r="BQ145" s="10">
        <v>7.1353E-2</v>
      </c>
      <c r="BR145" s="10">
        <v>-3.0540000000000001E-2</v>
      </c>
      <c r="BS145" s="10">
        <v>11.149699999999999</v>
      </c>
      <c r="BT145" s="10">
        <v>100.381</v>
      </c>
      <c r="BV145">
        <v>7.5325100000000003</v>
      </c>
      <c r="BW145">
        <v>1.0682000000000001E-2</v>
      </c>
      <c r="BX145">
        <v>7.4662899999999999</v>
      </c>
      <c r="BY145">
        <v>7.6655800000000003</v>
      </c>
      <c r="BZ145">
        <v>0.26300000000000001</v>
      </c>
      <c r="CA145">
        <v>4.7839</v>
      </c>
      <c r="CB145">
        <v>4.744E-3</v>
      </c>
      <c r="CC145">
        <v>-2.7E-4</v>
      </c>
      <c r="CD145">
        <v>2.0900000000000001E-4</v>
      </c>
      <c r="CE145">
        <v>1.114E-3</v>
      </c>
      <c r="CF145">
        <v>6.7234000000000002E-2</v>
      </c>
      <c r="CG145">
        <v>50.047600000000003</v>
      </c>
      <c r="CH145">
        <v>22.157499999999999</v>
      </c>
      <c r="CI145">
        <v>100</v>
      </c>
      <c r="CK145">
        <v>0</v>
      </c>
      <c r="CL145">
        <v>1.2791E-2</v>
      </c>
      <c r="CM145">
        <v>0</v>
      </c>
      <c r="CN145">
        <v>3.9093999999999997E-2</v>
      </c>
      <c r="CO145">
        <v>2.7442999999999999E-2</v>
      </c>
      <c r="CP145">
        <v>1.7919000000000001E-2</v>
      </c>
      <c r="CQ145">
        <v>0</v>
      </c>
      <c r="CR145">
        <v>3.9465E-2</v>
      </c>
      <c r="CS145">
        <v>1.4435999999999999E-2</v>
      </c>
      <c r="CT145">
        <v>2.1956E-2</v>
      </c>
      <c r="CU145">
        <v>3.9513E-2</v>
      </c>
      <c r="CV145">
        <v>0</v>
      </c>
      <c r="CW145">
        <v>2.1335E-2</v>
      </c>
      <c r="CX145">
        <v>0</v>
      </c>
      <c r="CY145">
        <v>5.0294999999999999E-2</v>
      </c>
      <c r="CZ145">
        <v>3.5435000000000001E-2</v>
      </c>
      <c r="DA145">
        <v>2.9714999999999998E-2</v>
      </c>
      <c r="DB145">
        <v>0</v>
      </c>
      <c r="DC145">
        <v>5.3198000000000002E-2</v>
      </c>
      <c r="DD145">
        <v>1.7389000000000002E-2</v>
      </c>
      <c r="DE145">
        <v>2.1956E-2</v>
      </c>
      <c r="DF145">
        <v>3.9513E-2</v>
      </c>
      <c r="DG145">
        <v>0</v>
      </c>
      <c r="DH145">
        <v>22.388000000000002</v>
      </c>
      <c r="DI145">
        <v>0</v>
      </c>
      <c r="DJ145">
        <v>0.55619200000000002</v>
      </c>
      <c r="DK145">
        <v>3.56074</v>
      </c>
      <c r="DL145">
        <v>0.828959</v>
      </c>
      <c r="DM145">
        <v>0</v>
      </c>
      <c r="DN145">
        <v>-4638.6000000000004</v>
      </c>
      <c r="DO145">
        <v>1292.19</v>
      </c>
      <c r="DP145">
        <v>409.315</v>
      </c>
      <c r="DQ145">
        <v>26.903600000000001</v>
      </c>
      <c r="DR145">
        <v>29.905200000000001</v>
      </c>
      <c r="DS145">
        <v>2.6095999999999999</v>
      </c>
    </row>
    <row r="146" spans="1:123" x14ac:dyDescent="0.25">
      <c r="A146" t="s">
        <v>216</v>
      </c>
      <c r="B146" s="5">
        <f t="shared" si="73"/>
        <v>11.410500000000001</v>
      </c>
      <c r="C146" s="5" t="str">
        <f t="shared" si="74"/>
        <v>&lt;0.013</v>
      </c>
      <c r="D146" s="5">
        <f t="shared" si="75"/>
        <v>11.6175</v>
      </c>
      <c r="E146" s="5">
        <f t="shared" si="76"/>
        <v>25.392600000000002</v>
      </c>
      <c r="F146" s="5">
        <f t="shared" si="77"/>
        <v>0.41569899999999999</v>
      </c>
      <c r="G146" s="5">
        <f t="shared" si="78"/>
        <v>5.4048699999999998</v>
      </c>
      <c r="H146" s="5" t="str">
        <f t="shared" si="79"/>
        <v>&lt;0</v>
      </c>
      <c r="I146" s="5" t="str">
        <f t="shared" si="80"/>
        <v>&lt;0.040</v>
      </c>
      <c r="J146" s="5">
        <f t="shared" si="81"/>
        <v>4.0543999999999997E-2</v>
      </c>
      <c r="K146" s="5" t="str">
        <f t="shared" si="82"/>
        <v>&lt;0.021</v>
      </c>
      <c r="L146" s="5" t="str">
        <f t="shared" si="83"/>
        <v>&lt;0.040</v>
      </c>
      <c r="M146" s="5">
        <v>44.127600000000001</v>
      </c>
      <c r="N146" s="5">
        <v>1.2392799999999999</v>
      </c>
      <c r="O146" s="5">
        <f t="shared" si="84"/>
        <v>99.648592999999991</v>
      </c>
      <c r="Q146" s="5">
        <f t="shared" si="85"/>
        <v>24.411200000000001</v>
      </c>
      <c r="R146" s="5" t="str">
        <f t="shared" si="86"/>
        <v>&lt;0.022</v>
      </c>
      <c r="S146" s="5">
        <f t="shared" si="87"/>
        <v>21.951000000000001</v>
      </c>
      <c r="T146" s="5">
        <f t="shared" si="88"/>
        <v>32.667499999999997</v>
      </c>
      <c r="U146" s="5">
        <f t="shared" si="89"/>
        <v>0.53676599999999997</v>
      </c>
      <c r="V146" s="5">
        <f t="shared" si="90"/>
        <v>8.9628999999999994</v>
      </c>
      <c r="W146" s="5" t="str">
        <f t="shared" si="91"/>
        <v>&lt;0</v>
      </c>
      <c r="X146" s="5" t="str">
        <f t="shared" si="92"/>
        <v>&lt;0.054</v>
      </c>
      <c r="Y146" s="5">
        <f t="shared" si="93"/>
        <v>4.8839E-2</v>
      </c>
      <c r="Z146" s="5" t="str">
        <f t="shared" si="94"/>
        <v>&lt;0.021</v>
      </c>
      <c r="AA146" s="5" t="str">
        <f t="shared" si="95"/>
        <v>&lt;0.040</v>
      </c>
      <c r="AB146" s="5">
        <v>-1.303E-2</v>
      </c>
      <c r="AC146" s="5">
        <v>11.0748</v>
      </c>
      <c r="AD146" s="5">
        <f t="shared" si="96"/>
        <v>99.639974999999993</v>
      </c>
      <c r="AF146" s="8" t="str">
        <f t="shared" si="97"/>
        <v>N/A</v>
      </c>
      <c r="AG146" s="8">
        <f t="shared" si="98"/>
        <v>6.4310979810000002E-3</v>
      </c>
      <c r="AH146" s="8" t="str">
        <f t="shared" si="99"/>
        <v>N/A</v>
      </c>
      <c r="AI146" s="8">
        <f t="shared" si="100"/>
        <v>0.13723836951600002</v>
      </c>
      <c r="AJ146" s="8">
        <f t="shared" si="101"/>
        <v>2.2404513304E-2</v>
      </c>
      <c r="AK146" s="8">
        <f t="shared" si="102"/>
        <v>4.9497475167799995E-2</v>
      </c>
      <c r="AL146" s="8" t="str">
        <f t="shared" si="103"/>
        <v>N/A</v>
      </c>
      <c r="AM146" s="8">
        <f t="shared" si="104"/>
        <v>1.6593925280000001E-2</v>
      </c>
      <c r="AN146" s="8">
        <f t="shared" si="105"/>
        <v>6.2231391039999986E-3</v>
      </c>
      <c r="AO146" s="8" t="str">
        <f t="shared" si="106"/>
        <v>N/A</v>
      </c>
      <c r="AP146" s="8">
        <f t="shared" si="107"/>
        <v>1.9145723672000001E-2</v>
      </c>
      <c r="AR146">
        <v>11.410500000000001</v>
      </c>
      <c r="AS146">
        <v>1.0087E-2</v>
      </c>
      <c r="AT146">
        <v>11.6175</v>
      </c>
      <c r="AU146">
        <v>25.392600000000002</v>
      </c>
      <c r="AV146">
        <v>0.41569899999999999</v>
      </c>
      <c r="AW146">
        <v>5.4048699999999998</v>
      </c>
      <c r="AX146">
        <v>0</v>
      </c>
      <c r="AY146">
        <v>5.4520000000000002E-3</v>
      </c>
      <c r="AZ146">
        <v>4.0543999999999997E-2</v>
      </c>
      <c r="BA146">
        <v>-2.2100000000000002E-3</v>
      </c>
      <c r="BB146">
        <v>3.2132000000000001E-2</v>
      </c>
      <c r="BC146">
        <v>44.127600000000001</v>
      </c>
      <c r="BD146">
        <v>1.2392799999999999</v>
      </c>
      <c r="BE146">
        <v>99.694100000000006</v>
      </c>
      <c r="BG146" s="10">
        <v>24.411200000000001</v>
      </c>
      <c r="BH146" s="10">
        <v>1.6826000000000001E-2</v>
      </c>
      <c r="BI146" s="10">
        <v>21.951000000000001</v>
      </c>
      <c r="BJ146" s="10">
        <v>32.667499999999997</v>
      </c>
      <c r="BK146" s="10">
        <v>0.53676599999999997</v>
      </c>
      <c r="BL146" s="10">
        <v>8.9628999999999994</v>
      </c>
      <c r="BM146" s="10">
        <v>0</v>
      </c>
      <c r="BN146" s="10">
        <v>7.3489999999999996E-3</v>
      </c>
      <c r="BO146" s="10">
        <v>4.8839E-2</v>
      </c>
      <c r="BP146" s="10">
        <v>-2.2100000000000002E-3</v>
      </c>
      <c r="BQ146" s="10">
        <v>3.2132000000000001E-2</v>
      </c>
      <c r="BR146" s="10">
        <v>-1.303E-2</v>
      </c>
      <c r="BS146" s="10">
        <v>11.0748</v>
      </c>
      <c r="BT146" s="10">
        <v>99.694100000000006</v>
      </c>
      <c r="BV146">
        <v>7.3706800000000001</v>
      </c>
      <c r="BW146">
        <v>3.8210000000000002E-3</v>
      </c>
      <c r="BX146">
        <v>7.8114100000000004</v>
      </c>
      <c r="BY146">
        <v>8.2489399999999993</v>
      </c>
      <c r="BZ146">
        <v>0.13727700000000001</v>
      </c>
      <c r="CA146">
        <v>4.0344199999999999</v>
      </c>
      <c r="CB146">
        <v>0</v>
      </c>
      <c r="CC146">
        <v>4.3020000000000003E-3</v>
      </c>
      <c r="CD146">
        <v>1.8811000000000001E-2</v>
      </c>
      <c r="CE146">
        <v>-1.1299999999999999E-3</v>
      </c>
      <c r="CF146">
        <v>3.0685E-2</v>
      </c>
      <c r="CG146">
        <v>50.036000000000001</v>
      </c>
      <c r="CH146">
        <v>22.3048</v>
      </c>
      <c r="CI146">
        <v>100</v>
      </c>
      <c r="CK146">
        <v>0</v>
      </c>
      <c r="CL146">
        <v>1.3374E-2</v>
      </c>
      <c r="CM146">
        <v>0</v>
      </c>
      <c r="CN146">
        <v>4.5471999999999999E-2</v>
      </c>
      <c r="CO146">
        <v>2.7099000000000002E-2</v>
      </c>
      <c r="CP146">
        <v>1.7876E-2</v>
      </c>
      <c r="CQ146">
        <v>0</v>
      </c>
      <c r="CR146">
        <v>4.0263E-2</v>
      </c>
      <c r="CS146">
        <v>1.3793E-2</v>
      </c>
      <c r="CT146">
        <v>2.1982000000000002E-2</v>
      </c>
      <c r="CU146">
        <v>4.0079999999999998E-2</v>
      </c>
      <c r="CV146">
        <v>0</v>
      </c>
      <c r="CW146">
        <v>2.2308000000000001E-2</v>
      </c>
      <c r="CX146">
        <v>0</v>
      </c>
      <c r="CY146">
        <v>5.8499000000000002E-2</v>
      </c>
      <c r="CZ146">
        <v>3.4992000000000002E-2</v>
      </c>
      <c r="DA146">
        <v>2.9644E-2</v>
      </c>
      <c r="DB146">
        <v>0</v>
      </c>
      <c r="DC146">
        <v>5.4274000000000003E-2</v>
      </c>
      <c r="DD146">
        <v>1.6615000000000001E-2</v>
      </c>
      <c r="DE146">
        <v>2.1982000000000002E-2</v>
      </c>
      <c r="DF146">
        <v>4.0079999999999998E-2</v>
      </c>
      <c r="DG146">
        <v>0</v>
      </c>
      <c r="DH146">
        <v>63.756300000000003</v>
      </c>
      <c r="DI146">
        <v>0</v>
      </c>
      <c r="DJ146">
        <v>0.540466</v>
      </c>
      <c r="DK146">
        <v>5.3895999999999997</v>
      </c>
      <c r="DL146">
        <v>0.915794</v>
      </c>
      <c r="DM146">
        <v>0</v>
      </c>
      <c r="DN146">
        <v>304.36399999999998</v>
      </c>
      <c r="DO146">
        <v>15.3491</v>
      </c>
      <c r="DP146">
        <v>-403.13</v>
      </c>
      <c r="DQ146">
        <v>59.584600000000002</v>
      </c>
      <c r="DR146">
        <v>29.8736</v>
      </c>
      <c r="DS146">
        <v>2.5836000000000001</v>
      </c>
    </row>
    <row r="147" spans="1:123" x14ac:dyDescent="0.25">
      <c r="A147" t="s">
        <v>217</v>
      </c>
      <c r="B147" s="5">
        <f t="shared" si="73"/>
        <v>11.2974</v>
      </c>
      <c r="C147" s="5">
        <f t="shared" si="74"/>
        <v>2.0861999999999999E-2</v>
      </c>
      <c r="D147" s="5">
        <f t="shared" si="75"/>
        <v>11.483599999999999</v>
      </c>
      <c r="E147" s="5">
        <f t="shared" si="76"/>
        <v>24.589300000000001</v>
      </c>
      <c r="F147" s="5">
        <f t="shared" si="77"/>
        <v>0.57195799999999997</v>
      </c>
      <c r="G147" s="5">
        <f t="shared" si="78"/>
        <v>5.5282099999999996</v>
      </c>
      <c r="H147" s="5">
        <f t="shared" si="79"/>
        <v>4.0582E-2</v>
      </c>
      <c r="I147" s="5" t="str">
        <f t="shared" si="80"/>
        <v>&lt;0.041</v>
      </c>
      <c r="J147" s="5">
        <f t="shared" si="81"/>
        <v>3.5892E-2</v>
      </c>
      <c r="K147" s="5" t="str">
        <f t="shared" si="82"/>
        <v>&lt;0.020</v>
      </c>
      <c r="L147" s="5" t="str">
        <f t="shared" si="83"/>
        <v>&lt;0.039</v>
      </c>
      <c r="M147" s="5">
        <v>43.825499999999998</v>
      </c>
      <c r="N147" s="5">
        <v>1.2435</v>
      </c>
      <c r="O147" s="5">
        <f t="shared" si="84"/>
        <v>98.636803999999998</v>
      </c>
      <c r="Q147" s="5">
        <f t="shared" si="85"/>
        <v>24.1692</v>
      </c>
      <c r="R147" s="5">
        <f t="shared" si="86"/>
        <v>3.4798000000000003E-2</v>
      </c>
      <c r="S147" s="5">
        <f t="shared" si="87"/>
        <v>21.6981</v>
      </c>
      <c r="T147" s="5">
        <f t="shared" si="88"/>
        <v>31.634</v>
      </c>
      <c r="U147" s="5">
        <f t="shared" si="89"/>
        <v>0.73853400000000002</v>
      </c>
      <c r="V147" s="5">
        <f t="shared" si="90"/>
        <v>9.1674399999999991</v>
      </c>
      <c r="W147" s="5">
        <f t="shared" si="91"/>
        <v>5.6783E-2</v>
      </c>
      <c r="X147" s="5" t="str">
        <f t="shared" si="92"/>
        <v>&lt;0.055</v>
      </c>
      <c r="Y147" s="5">
        <f t="shared" si="93"/>
        <v>4.3235000000000003E-2</v>
      </c>
      <c r="Z147" s="5" t="str">
        <f t="shared" si="94"/>
        <v>&lt;0.020</v>
      </c>
      <c r="AA147" s="5" t="str">
        <f t="shared" si="95"/>
        <v>&lt;0.039</v>
      </c>
      <c r="AB147" s="5">
        <v>-1.5650000000000001E-2</v>
      </c>
      <c r="AC147" s="5">
        <v>11.1126</v>
      </c>
      <c r="AD147" s="5">
        <f t="shared" si="96"/>
        <v>98.639039999999994</v>
      </c>
      <c r="AF147" s="8" t="str">
        <f t="shared" si="97"/>
        <v>N/A</v>
      </c>
      <c r="AG147" s="8">
        <f t="shared" si="98"/>
        <v>6.5912237279999999E-3</v>
      </c>
      <c r="AH147" s="8" t="str">
        <f t="shared" si="99"/>
        <v>N/A</v>
      </c>
      <c r="AI147" s="8">
        <f t="shared" si="100"/>
        <v>0.13512385903900001</v>
      </c>
      <c r="AJ147" s="8">
        <f t="shared" si="101"/>
        <v>2.52684752862E-2</v>
      </c>
      <c r="AK147" s="8">
        <f t="shared" si="102"/>
        <v>5.0123948377400002E-2</v>
      </c>
      <c r="AL147" s="8" t="str">
        <f t="shared" si="103"/>
        <v>N/A</v>
      </c>
      <c r="AM147" s="8" t="str">
        <f t="shared" si="104"/>
        <v>N/A</v>
      </c>
      <c r="AN147" s="8">
        <f t="shared" si="105"/>
        <v>5.819098176000001E-3</v>
      </c>
      <c r="AO147" s="8">
        <f t="shared" si="106"/>
        <v>8.8782590880000008E-3</v>
      </c>
      <c r="AP147" s="8">
        <f t="shared" si="107"/>
        <v>1.8883601632000001E-2</v>
      </c>
      <c r="AR147">
        <v>11.2974</v>
      </c>
      <c r="AS147">
        <v>2.0861999999999999E-2</v>
      </c>
      <c r="AT147">
        <v>11.483599999999999</v>
      </c>
      <c r="AU147">
        <v>24.589300000000001</v>
      </c>
      <c r="AV147">
        <v>0.57195799999999997</v>
      </c>
      <c r="AW147">
        <v>5.5282099999999996</v>
      </c>
      <c r="AX147">
        <v>4.0582E-2</v>
      </c>
      <c r="AY147">
        <v>-6.45E-3</v>
      </c>
      <c r="AZ147">
        <v>3.5892E-2</v>
      </c>
      <c r="BA147">
        <v>1.5408E-2</v>
      </c>
      <c r="BB147">
        <v>2.8903000000000002E-2</v>
      </c>
      <c r="BC147">
        <v>43.825499999999998</v>
      </c>
      <c r="BD147">
        <v>1.2435</v>
      </c>
      <c r="BE147">
        <v>98.674599999999998</v>
      </c>
      <c r="BG147" s="10">
        <v>24.1692</v>
      </c>
      <c r="BH147" s="10">
        <v>3.4798000000000003E-2</v>
      </c>
      <c r="BI147" s="10">
        <v>21.6981</v>
      </c>
      <c r="BJ147" s="10">
        <v>31.634</v>
      </c>
      <c r="BK147" s="10">
        <v>0.73853400000000002</v>
      </c>
      <c r="BL147" s="10">
        <v>9.1674399999999991</v>
      </c>
      <c r="BM147" s="10">
        <v>5.6783E-2</v>
      </c>
      <c r="BN147" s="10">
        <v>-8.6899999999999998E-3</v>
      </c>
      <c r="BO147" s="10">
        <v>4.3235000000000003E-2</v>
      </c>
      <c r="BP147" s="10">
        <v>1.5408E-2</v>
      </c>
      <c r="BQ147" s="10">
        <v>2.8903000000000002E-2</v>
      </c>
      <c r="BR147" s="10">
        <v>-1.5650000000000001E-2</v>
      </c>
      <c r="BS147" s="10">
        <v>11.1126</v>
      </c>
      <c r="BT147" s="10">
        <v>98.674599999999998</v>
      </c>
      <c r="BV147">
        <v>7.3365</v>
      </c>
      <c r="BW147">
        <v>7.9430000000000004E-3</v>
      </c>
      <c r="BX147">
        <v>7.7625400000000004</v>
      </c>
      <c r="BY147">
        <v>8.0305499999999999</v>
      </c>
      <c r="BZ147">
        <v>0.189885</v>
      </c>
      <c r="CA147">
        <v>4.1484800000000002</v>
      </c>
      <c r="CB147">
        <v>1.8467999999999998E-2</v>
      </c>
      <c r="CC147">
        <v>-5.11E-3</v>
      </c>
      <c r="CD147">
        <v>1.6742E-2</v>
      </c>
      <c r="CE147">
        <v>7.927E-3</v>
      </c>
      <c r="CF147">
        <v>2.7747999999999998E-2</v>
      </c>
      <c r="CG147">
        <v>49.958199999999998</v>
      </c>
      <c r="CH147">
        <v>22.5002</v>
      </c>
      <c r="CI147">
        <v>100</v>
      </c>
      <c r="CK147">
        <v>0</v>
      </c>
      <c r="CL147">
        <v>1.3431999999999999E-2</v>
      </c>
      <c r="CM147">
        <v>0</v>
      </c>
      <c r="CN147">
        <v>4.4197E-2</v>
      </c>
      <c r="CO147">
        <v>2.7793000000000002E-2</v>
      </c>
      <c r="CP147">
        <v>1.9470999999999999E-2</v>
      </c>
      <c r="CQ147">
        <v>0</v>
      </c>
      <c r="CR147">
        <v>4.1003999999999999E-2</v>
      </c>
      <c r="CS147">
        <v>1.2878000000000001E-2</v>
      </c>
      <c r="CT147">
        <v>2.0541E-2</v>
      </c>
      <c r="CU147">
        <v>3.9566999999999998E-2</v>
      </c>
      <c r="CV147">
        <v>0</v>
      </c>
      <c r="CW147">
        <v>2.2405999999999999E-2</v>
      </c>
      <c r="CX147">
        <v>0</v>
      </c>
      <c r="CY147">
        <v>5.6859E-2</v>
      </c>
      <c r="CZ147">
        <v>3.5888000000000003E-2</v>
      </c>
      <c r="DA147">
        <v>3.2287999999999997E-2</v>
      </c>
      <c r="DB147">
        <v>0</v>
      </c>
      <c r="DC147">
        <v>5.5272000000000002E-2</v>
      </c>
      <c r="DD147">
        <v>1.5513000000000001E-2</v>
      </c>
      <c r="DE147">
        <v>2.0541E-2</v>
      </c>
      <c r="DF147">
        <v>3.9566999999999998E-2</v>
      </c>
      <c r="DG147">
        <v>0</v>
      </c>
      <c r="DH147">
        <v>31.5944</v>
      </c>
      <c r="DI147">
        <v>0</v>
      </c>
      <c r="DJ147">
        <v>0.54952299999999998</v>
      </c>
      <c r="DK147">
        <v>4.4178899999999999</v>
      </c>
      <c r="DL147">
        <v>0.906694</v>
      </c>
      <c r="DM147">
        <v>0</v>
      </c>
      <c r="DN147">
        <v>-256.82</v>
      </c>
      <c r="DO147">
        <v>16.212800000000001</v>
      </c>
      <c r="DP147">
        <v>57.621099999999998</v>
      </c>
      <c r="DQ147">
        <v>65.334400000000002</v>
      </c>
      <c r="DR147">
        <v>29.8215</v>
      </c>
      <c r="DS147">
        <v>2.5226999999999999</v>
      </c>
    </row>
    <row r="148" spans="1:123" x14ac:dyDescent="0.25">
      <c r="A148" t="s">
        <v>218</v>
      </c>
      <c r="B148" s="5">
        <f t="shared" si="73"/>
        <v>11.678800000000001</v>
      </c>
      <c r="C148" s="5">
        <f t="shared" si="74"/>
        <v>2.5128999999999999E-2</v>
      </c>
      <c r="D148" s="5">
        <f t="shared" si="75"/>
        <v>11.136900000000001</v>
      </c>
      <c r="E148" s="5">
        <f t="shared" si="76"/>
        <v>24.3796</v>
      </c>
      <c r="F148" s="5">
        <f t="shared" si="77"/>
        <v>0.72059499999999999</v>
      </c>
      <c r="G148" s="5">
        <f t="shared" si="78"/>
        <v>6.0405300000000004</v>
      </c>
      <c r="H148" s="5">
        <f t="shared" si="79"/>
        <v>1.1566E-2</v>
      </c>
      <c r="I148" s="5" t="str">
        <f t="shared" si="80"/>
        <v>&lt;0.038</v>
      </c>
      <c r="J148" s="5">
        <f t="shared" si="81"/>
        <v>1.9417E-2</v>
      </c>
      <c r="K148" s="5">
        <f t="shared" si="82"/>
        <v>2.7747000000000001E-2</v>
      </c>
      <c r="L148" s="5" t="str">
        <f t="shared" si="83"/>
        <v>&lt;0.040</v>
      </c>
      <c r="M148" s="5">
        <v>44.2881</v>
      </c>
      <c r="N148" s="5">
        <v>1.2452000000000001</v>
      </c>
      <c r="O148" s="5">
        <f t="shared" si="84"/>
        <v>99.573583999999997</v>
      </c>
      <c r="Q148" s="5">
        <f t="shared" si="85"/>
        <v>24.985099999999999</v>
      </c>
      <c r="R148" s="5">
        <f t="shared" si="86"/>
        <v>4.1917000000000003E-2</v>
      </c>
      <c r="S148" s="5">
        <f t="shared" si="87"/>
        <v>21.042899999999999</v>
      </c>
      <c r="T148" s="5">
        <f t="shared" si="88"/>
        <v>31.3642</v>
      </c>
      <c r="U148" s="5">
        <f t="shared" si="89"/>
        <v>0.93045999999999995</v>
      </c>
      <c r="V148" s="5">
        <f t="shared" si="90"/>
        <v>10.016999999999999</v>
      </c>
      <c r="W148" s="5">
        <f t="shared" si="91"/>
        <v>1.6184E-2</v>
      </c>
      <c r="X148" s="5" t="str">
        <f t="shared" si="92"/>
        <v>&lt;0.051</v>
      </c>
      <c r="Y148" s="5">
        <f t="shared" si="93"/>
        <v>2.3390000000000001E-2</v>
      </c>
      <c r="Z148" s="5">
        <f t="shared" si="94"/>
        <v>2.7747000000000001E-2</v>
      </c>
      <c r="AA148" s="5" t="str">
        <f t="shared" si="95"/>
        <v>&lt;0.040</v>
      </c>
      <c r="AB148" s="5">
        <v>-5.94E-3</v>
      </c>
      <c r="AC148" s="5">
        <v>11.127700000000001</v>
      </c>
      <c r="AD148" s="5">
        <f t="shared" si="96"/>
        <v>99.570658000000009</v>
      </c>
      <c r="AF148" s="8" t="str">
        <f t="shared" si="97"/>
        <v>N/A</v>
      </c>
      <c r="AG148" s="8">
        <f t="shared" si="98"/>
        <v>6.6011118810000002E-3</v>
      </c>
      <c r="AH148" s="8" t="str">
        <f t="shared" si="99"/>
        <v>N/A</v>
      </c>
      <c r="AI148" s="8">
        <f t="shared" si="100"/>
        <v>0.13444447354800002</v>
      </c>
      <c r="AJ148" s="8">
        <f t="shared" si="101"/>
        <v>2.7712930747999995E-2</v>
      </c>
      <c r="AK148" s="8">
        <f t="shared" si="102"/>
        <v>5.2200810532800006E-2</v>
      </c>
      <c r="AL148" s="8" t="str">
        <f t="shared" si="103"/>
        <v>N/A</v>
      </c>
      <c r="AM148" s="8">
        <f t="shared" si="104"/>
        <v>1.5841961549999999E-2</v>
      </c>
      <c r="AN148" s="8">
        <f t="shared" si="105"/>
        <v>5.7704411449999993E-3</v>
      </c>
      <c r="AO148" s="8">
        <f t="shared" si="106"/>
        <v>9.1401392700000018E-3</v>
      </c>
      <c r="AP148" s="8" t="str">
        <f t="shared" si="107"/>
        <v>N/A</v>
      </c>
      <c r="AR148">
        <v>11.678800000000001</v>
      </c>
      <c r="AS148">
        <v>2.5128999999999999E-2</v>
      </c>
      <c r="AT148">
        <v>11.136900000000001</v>
      </c>
      <c r="AU148">
        <v>24.3796</v>
      </c>
      <c r="AV148">
        <v>0.72059499999999999</v>
      </c>
      <c r="AW148">
        <v>6.0405300000000004</v>
      </c>
      <c r="AX148">
        <v>1.1566E-2</v>
      </c>
      <c r="AY148">
        <v>7.7669999999999996E-3</v>
      </c>
      <c r="AZ148">
        <v>1.9417E-2</v>
      </c>
      <c r="BA148">
        <v>2.7747000000000001E-2</v>
      </c>
      <c r="BB148">
        <v>-7.6000000000000004E-4</v>
      </c>
      <c r="BC148">
        <v>44.2881</v>
      </c>
      <c r="BD148">
        <v>1.2452000000000001</v>
      </c>
      <c r="BE148">
        <v>99.580500000000001</v>
      </c>
      <c r="BG148" s="10">
        <v>24.985099999999999</v>
      </c>
      <c r="BH148" s="10">
        <v>4.1917000000000003E-2</v>
      </c>
      <c r="BI148" s="10">
        <v>21.042899999999999</v>
      </c>
      <c r="BJ148" s="10">
        <v>31.3642</v>
      </c>
      <c r="BK148" s="10">
        <v>0.93045999999999995</v>
      </c>
      <c r="BL148" s="10">
        <v>10.016999999999999</v>
      </c>
      <c r="BM148" s="10">
        <v>1.6184E-2</v>
      </c>
      <c r="BN148" s="10">
        <v>1.0468999999999999E-2</v>
      </c>
      <c r="BO148" s="10">
        <v>2.3390000000000001E-2</v>
      </c>
      <c r="BP148" s="10">
        <v>2.7747000000000001E-2</v>
      </c>
      <c r="BQ148" s="10">
        <v>-7.6000000000000004E-4</v>
      </c>
      <c r="BR148" s="10">
        <v>-5.94E-3</v>
      </c>
      <c r="BS148" s="10">
        <v>11.127700000000001</v>
      </c>
      <c r="BT148" s="10">
        <v>99.580500000000001</v>
      </c>
      <c r="BV148">
        <v>7.5160299999999998</v>
      </c>
      <c r="BW148">
        <v>9.4820000000000008E-3</v>
      </c>
      <c r="BX148">
        <v>7.4605399999999999</v>
      </c>
      <c r="BY148">
        <v>7.89053</v>
      </c>
      <c r="BZ148">
        <v>0.23708199999999999</v>
      </c>
      <c r="CA148">
        <v>4.49221</v>
      </c>
      <c r="CB148">
        <v>5.2160000000000002E-3</v>
      </c>
      <c r="CC148">
        <v>6.1060000000000003E-3</v>
      </c>
      <c r="CD148">
        <v>8.9759999999999996E-3</v>
      </c>
      <c r="CE148">
        <v>1.4146000000000001E-2</v>
      </c>
      <c r="CF148">
        <v>-7.2999999999999996E-4</v>
      </c>
      <c r="CG148">
        <v>50.0319</v>
      </c>
      <c r="CH148">
        <v>22.328499999999998</v>
      </c>
      <c r="CI148">
        <v>100</v>
      </c>
      <c r="CK148">
        <v>0</v>
      </c>
      <c r="CL148">
        <v>1.3339E-2</v>
      </c>
      <c r="CM148">
        <v>0</v>
      </c>
      <c r="CN148">
        <v>4.2012000000000001E-2</v>
      </c>
      <c r="CO148">
        <v>2.8445999999999999E-2</v>
      </c>
      <c r="CP148">
        <v>1.8932000000000001E-2</v>
      </c>
      <c r="CQ148">
        <v>0</v>
      </c>
      <c r="CR148">
        <v>3.8233000000000003E-2</v>
      </c>
      <c r="CS148">
        <v>1.3401E-2</v>
      </c>
      <c r="CT148">
        <v>2.0233000000000001E-2</v>
      </c>
      <c r="CU148">
        <v>4.0543000000000003E-2</v>
      </c>
      <c r="CV148">
        <v>0</v>
      </c>
      <c r="CW148">
        <v>2.2251E-2</v>
      </c>
      <c r="CX148">
        <v>0</v>
      </c>
      <c r="CY148">
        <v>5.4047999999999999E-2</v>
      </c>
      <c r="CZ148">
        <v>3.6731E-2</v>
      </c>
      <c r="DA148">
        <v>3.1394999999999999E-2</v>
      </c>
      <c r="DB148">
        <v>0</v>
      </c>
      <c r="DC148">
        <v>5.1536999999999999E-2</v>
      </c>
      <c r="DD148">
        <v>1.6143000000000001E-2</v>
      </c>
      <c r="DE148">
        <v>2.0233000000000001E-2</v>
      </c>
      <c r="DF148">
        <v>4.0543000000000003E-2</v>
      </c>
      <c r="DG148">
        <v>0</v>
      </c>
      <c r="DH148">
        <v>26.268899999999999</v>
      </c>
      <c r="DI148">
        <v>0</v>
      </c>
      <c r="DJ148">
        <v>0.55146300000000004</v>
      </c>
      <c r="DK148">
        <v>3.8458399999999999</v>
      </c>
      <c r="DL148">
        <v>0.86417600000000006</v>
      </c>
      <c r="DM148">
        <v>0</v>
      </c>
      <c r="DN148">
        <v>203.965</v>
      </c>
      <c r="DO148">
        <v>29.718499999999999</v>
      </c>
      <c r="DP148">
        <v>32.941000000000003</v>
      </c>
      <c r="DQ148">
        <v>-2506.9</v>
      </c>
      <c r="DR148">
        <v>29.740300000000001</v>
      </c>
      <c r="DS148">
        <v>2.5266999999999999</v>
      </c>
    </row>
    <row r="149" spans="1:123" x14ac:dyDescent="0.25">
      <c r="A149" t="s">
        <v>219</v>
      </c>
      <c r="B149" s="5">
        <f t="shared" si="73"/>
        <v>11.5701</v>
      </c>
      <c r="C149" s="5">
        <f t="shared" si="74"/>
        <v>2.2976E-2</v>
      </c>
      <c r="D149" s="5">
        <f t="shared" si="75"/>
        <v>11.472200000000001</v>
      </c>
      <c r="E149" s="5">
        <f t="shared" si="76"/>
        <v>24.339200000000002</v>
      </c>
      <c r="F149" s="5">
        <f t="shared" si="77"/>
        <v>0.77654400000000001</v>
      </c>
      <c r="G149" s="5">
        <f t="shared" si="78"/>
        <v>5.8627900000000004</v>
      </c>
      <c r="H149" s="5">
        <f t="shared" si="79"/>
        <v>1.0028E-2</v>
      </c>
      <c r="I149" s="5" t="str">
        <f t="shared" si="80"/>
        <v>&lt;0.036</v>
      </c>
      <c r="J149" s="5">
        <f t="shared" si="81"/>
        <v>4.9433999999999999E-2</v>
      </c>
      <c r="K149" s="5" t="str">
        <f t="shared" si="82"/>
        <v>&lt;0.020</v>
      </c>
      <c r="L149" s="5" t="str">
        <f t="shared" si="83"/>
        <v>&lt;0.040</v>
      </c>
      <c r="M149" s="5">
        <v>44.343800000000002</v>
      </c>
      <c r="N149" s="5">
        <v>1.24485</v>
      </c>
      <c r="O149" s="5">
        <f t="shared" si="84"/>
        <v>99.691922000000005</v>
      </c>
      <c r="Q149" s="5">
        <f t="shared" si="85"/>
        <v>24.752600000000001</v>
      </c>
      <c r="R149" s="5">
        <f t="shared" si="86"/>
        <v>3.8324999999999998E-2</v>
      </c>
      <c r="S149" s="5">
        <f t="shared" si="87"/>
        <v>21.676600000000001</v>
      </c>
      <c r="T149" s="5">
        <f t="shared" si="88"/>
        <v>31.3123</v>
      </c>
      <c r="U149" s="5">
        <f t="shared" si="89"/>
        <v>1.0026999999999999</v>
      </c>
      <c r="V149" s="5">
        <f t="shared" si="90"/>
        <v>9.7222600000000003</v>
      </c>
      <c r="W149" s="5">
        <f t="shared" si="91"/>
        <v>1.4031E-2</v>
      </c>
      <c r="X149" s="5" t="str">
        <f t="shared" si="92"/>
        <v>&lt;0.048</v>
      </c>
      <c r="Y149" s="5">
        <f t="shared" si="93"/>
        <v>5.9547999999999997E-2</v>
      </c>
      <c r="Z149" s="5" t="str">
        <f t="shared" si="94"/>
        <v>&lt;0.020</v>
      </c>
      <c r="AA149" s="5" t="str">
        <f t="shared" si="95"/>
        <v>&lt;0.040</v>
      </c>
      <c r="AB149" s="5">
        <v>-1.307E-2</v>
      </c>
      <c r="AC149" s="5">
        <v>11.124599999999999</v>
      </c>
      <c r="AD149" s="5">
        <f t="shared" si="96"/>
        <v>99.689894000000024</v>
      </c>
      <c r="AF149" s="8" t="str">
        <f t="shared" si="97"/>
        <v>N/A</v>
      </c>
      <c r="AG149" s="8">
        <f t="shared" si="98"/>
        <v>6.4402876800000002E-3</v>
      </c>
      <c r="AH149" s="8" t="str">
        <f t="shared" si="99"/>
        <v>N/A</v>
      </c>
      <c r="AI149" s="8">
        <f t="shared" si="100"/>
        <v>0.134300784896</v>
      </c>
      <c r="AJ149" s="8">
        <f t="shared" si="101"/>
        <v>2.8311396460800001E-2</v>
      </c>
      <c r="AK149" s="8">
        <f t="shared" si="102"/>
        <v>5.1382370978500007E-2</v>
      </c>
      <c r="AL149" s="8" t="str">
        <f t="shared" si="103"/>
        <v>N/A</v>
      </c>
      <c r="AM149" s="8">
        <f t="shared" si="104"/>
        <v>1.5012663119999999E-2</v>
      </c>
      <c r="AN149" s="8">
        <f t="shared" si="105"/>
        <v>6.6361684619999995E-3</v>
      </c>
      <c r="AO149" s="8">
        <f t="shared" si="106"/>
        <v>8.8844515500000002E-3</v>
      </c>
      <c r="AP149" s="8">
        <f t="shared" si="107"/>
        <v>1.9413040471999998E-2</v>
      </c>
      <c r="AR149">
        <v>11.5701</v>
      </c>
      <c r="AS149">
        <v>2.2976E-2</v>
      </c>
      <c r="AT149">
        <v>11.472200000000001</v>
      </c>
      <c r="AU149">
        <v>24.339200000000002</v>
      </c>
      <c r="AV149">
        <v>0.77654400000000001</v>
      </c>
      <c r="AW149">
        <v>5.8627900000000004</v>
      </c>
      <c r="AX149">
        <v>1.0028E-2</v>
      </c>
      <c r="AY149">
        <v>5.7330000000000002E-3</v>
      </c>
      <c r="AZ149">
        <v>4.9433999999999999E-2</v>
      </c>
      <c r="BA149">
        <v>1.0347E-2</v>
      </c>
      <c r="BB149">
        <v>2.5502E-2</v>
      </c>
      <c r="BC149">
        <v>44.343800000000002</v>
      </c>
      <c r="BD149">
        <v>1.24485</v>
      </c>
      <c r="BE149">
        <v>99.733500000000006</v>
      </c>
      <c r="BG149" s="10">
        <v>24.752600000000001</v>
      </c>
      <c r="BH149" s="10">
        <v>3.8324999999999998E-2</v>
      </c>
      <c r="BI149" s="10">
        <v>21.676600000000001</v>
      </c>
      <c r="BJ149" s="10">
        <v>31.3123</v>
      </c>
      <c r="BK149" s="10">
        <v>1.0026999999999999</v>
      </c>
      <c r="BL149" s="10">
        <v>9.7222600000000003</v>
      </c>
      <c r="BM149" s="10">
        <v>1.4031E-2</v>
      </c>
      <c r="BN149" s="10">
        <v>7.7279999999999996E-3</v>
      </c>
      <c r="BO149" s="10">
        <v>5.9547999999999997E-2</v>
      </c>
      <c r="BP149" s="10">
        <v>1.0347E-2</v>
      </c>
      <c r="BQ149" s="10">
        <v>2.5502E-2</v>
      </c>
      <c r="BR149" s="10">
        <v>-1.307E-2</v>
      </c>
      <c r="BS149" s="10">
        <v>11.124599999999999</v>
      </c>
      <c r="BT149" s="10">
        <v>99.733500000000006</v>
      </c>
      <c r="BV149">
        <v>7.4378099999999998</v>
      </c>
      <c r="BW149">
        <v>8.6599999999999993E-3</v>
      </c>
      <c r="BX149">
        <v>7.6766199999999998</v>
      </c>
      <c r="BY149">
        <v>7.8687100000000001</v>
      </c>
      <c r="BZ149">
        <v>0.25520500000000002</v>
      </c>
      <c r="CA149">
        <v>4.3551700000000002</v>
      </c>
      <c r="CB149">
        <v>4.5170000000000002E-3</v>
      </c>
      <c r="CC149">
        <v>4.5019999999999999E-3</v>
      </c>
      <c r="CD149">
        <v>2.2825999999999999E-2</v>
      </c>
      <c r="CE149">
        <v>5.2690000000000002E-3</v>
      </c>
      <c r="CF149">
        <v>2.4236000000000001E-2</v>
      </c>
      <c r="CG149">
        <v>50.039099999999998</v>
      </c>
      <c r="CH149">
        <v>22.2974</v>
      </c>
      <c r="CI149">
        <v>100</v>
      </c>
      <c r="CK149">
        <v>0</v>
      </c>
      <c r="CL149">
        <v>1.304E-2</v>
      </c>
      <c r="CM149">
        <v>0</v>
      </c>
      <c r="CN149">
        <v>4.1496999999999999E-2</v>
      </c>
      <c r="CO149">
        <v>2.7474999999999999E-2</v>
      </c>
      <c r="CP149">
        <v>1.8190999999999999E-2</v>
      </c>
      <c r="CQ149">
        <v>0</v>
      </c>
      <c r="CR149">
        <v>3.6331000000000002E-2</v>
      </c>
      <c r="CS149">
        <v>1.4588E-2</v>
      </c>
      <c r="CT149">
        <v>2.0961E-2</v>
      </c>
      <c r="CU149">
        <v>4.0758999999999997E-2</v>
      </c>
      <c r="CV149">
        <v>0</v>
      </c>
      <c r="CW149">
        <v>2.1752000000000001E-2</v>
      </c>
      <c r="CX149">
        <v>0</v>
      </c>
      <c r="CY149">
        <v>5.3386000000000003E-2</v>
      </c>
      <c r="CZ149">
        <v>3.5477000000000002E-2</v>
      </c>
      <c r="DA149">
        <v>3.0166999999999999E-2</v>
      </c>
      <c r="DB149">
        <v>0</v>
      </c>
      <c r="DC149">
        <v>4.8973000000000003E-2</v>
      </c>
      <c r="DD149">
        <v>1.7572999999999998E-2</v>
      </c>
      <c r="DE149">
        <v>2.0961E-2</v>
      </c>
      <c r="DF149">
        <v>4.0758999999999997E-2</v>
      </c>
      <c r="DG149">
        <v>0</v>
      </c>
      <c r="DH149">
        <v>28.0305</v>
      </c>
      <c r="DI149">
        <v>0</v>
      </c>
      <c r="DJ149">
        <v>0.55178799999999995</v>
      </c>
      <c r="DK149">
        <v>3.6458200000000001</v>
      </c>
      <c r="DL149">
        <v>0.87641500000000006</v>
      </c>
      <c r="DM149">
        <v>0</v>
      </c>
      <c r="DN149">
        <v>261.86399999999998</v>
      </c>
      <c r="DO149">
        <v>13.424300000000001</v>
      </c>
      <c r="DP149">
        <v>85.864999999999995</v>
      </c>
      <c r="DQ149">
        <v>76.123599999999996</v>
      </c>
      <c r="DR149">
        <v>29.822700000000001</v>
      </c>
      <c r="DS149">
        <v>2.4238900000000001</v>
      </c>
    </row>
    <row r="150" spans="1:123" x14ac:dyDescent="0.25">
      <c r="A150" t="s">
        <v>220</v>
      </c>
      <c r="B150" s="5">
        <f t="shared" si="73"/>
        <v>11.660299999999999</v>
      </c>
      <c r="C150" s="5">
        <f t="shared" si="74"/>
        <v>2.6172000000000001E-2</v>
      </c>
      <c r="D150" s="5">
        <f t="shared" si="75"/>
        <v>11.1942</v>
      </c>
      <c r="E150" s="5">
        <f t="shared" si="76"/>
        <v>24.307400000000001</v>
      </c>
      <c r="F150" s="5">
        <f t="shared" si="77"/>
        <v>0.80940599999999996</v>
      </c>
      <c r="G150" s="5">
        <f t="shared" si="78"/>
        <v>6.0458600000000002</v>
      </c>
      <c r="H150" s="5">
        <f t="shared" si="79"/>
        <v>2.4070999999999999E-2</v>
      </c>
      <c r="I150" s="5" t="str">
        <f t="shared" si="80"/>
        <v>&lt;0.035</v>
      </c>
      <c r="J150" s="5">
        <f t="shared" si="81"/>
        <v>3.1577000000000001E-2</v>
      </c>
      <c r="K150" s="5" t="str">
        <f t="shared" si="82"/>
        <v>&lt;0.021</v>
      </c>
      <c r="L150" s="5" t="str">
        <f t="shared" si="83"/>
        <v>&lt;0.039</v>
      </c>
      <c r="M150" s="5">
        <v>44.342599999999997</v>
      </c>
      <c r="N150" s="5">
        <v>1.2449399999999999</v>
      </c>
      <c r="O150" s="5">
        <f t="shared" si="84"/>
        <v>99.686526000000001</v>
      </c>
      <c r="Q150" s="5">
        <f t="shared" si="85"/>
        <v>24.945599999999999</v>
      </c>
      <c r="R150" s="5">
        <f t="shared" si="86"/>
        <v>4.3656E-2</v>
      </c>
      <c r="S150" s="5">
        <f t="shared" si="87"/>
        <v>21.151299999999999</v>
      </c>
      <c r="T150" s="5">
        <f t="shared" si="88"/>
        <v>31.2714</v>
      </c>
      <c r="U150" s="5">
        <f t="shared" si="89"/>
        <v>1.04514</v>
      </c>
      <c r="V150" s="5">
        <f t="shared" si="90"/>
        <v>10.0259</v>
      </c>
      <c r="W150" s="5">
        <f t="shared" si="91"/>
        <v>3.3680000000000002E-2</v>
      </c>
      <c r="X150" s="5" t="str">
        <f t="shared" si="92"/>
        <v>&lt;0.047</v>
      </c>
      <c r="Y150" s="5">
        <f t="shared" si="93"/>
        <v>3.8038000000000002E-2</v>
      </c>
      <c r="Z150" s="5" t="str">
        <f t="shared" si="94"/>
        <v>&lt;0.021</v>
      </c>
      <c r="AA150" s="5" t="str">
        <f t="shared" si="95"/>
        <v>&lt;0.039</v>
      </c>
      <c r="AB150" s="5">
        <v>-2.5899999999999999E-3</v>
      </c>
      <c r="AC150" s="5">
        <v>11.125400000000001</v>
      </c>
      <c r="AD150" s="5">
        <f t="shared" si="96"/>
        <v>99.67752400000002</v>
      </c>
      <c r="AF150" s="8" t="str">
        <f t="shared" si="97"/>
        <v>N/A</v>
      </c>
      <c r="AG150" s="8">
        <f t="shared" si="98"/>
        <v>6.3436740479999995E-3</v>
      </c>
      <c r="AH150" s="8" t="str">
        <f t="shared" si="99"/>
        <v>N/A</v>
      </c>
      <c r="AI150" s="8">
        <f t="shared" si="100"/>
        <v>0.13424733946</v>
      </c>
      <c r="AJ150" s="8">
        <f t="shared" si="101"/>
        <v>2.8474984020599999E-2</v>
      </c>
      <c r="AK150" s="8">
        <f t="shared" si="102"/>
        <v>5.2165493838000003E-2</v>
      </c>
      <c r="AL150" s="8" t="str">
        <f t="shared" si="103"/>
        <v>N/A</v>
      </c>
      <c r="AM150" s="8">
        <f t="shared" si="104"/>
        <v>1.5313135421999999E-2</v>
      </c>
      <c r="AN150" s="8">
        <f t="shared" si="105"/>
        <v>5.9843151549999994E-3</v>
      </c>
      <c r="AO150" s="8">
        <f t="shared" si="106"/>
        <v>9.1719154689999995E-3</v>
      </c>
      <c r="AP150" s="8">
        <f t="shared" si="107"/>
        <v>1.88280802E-2</v>
      </c>
      <c r="AR150">
        <v>11.660299999999999</v>
      </c>
      <c r="AS150">
        <v>2.6172000000000001E-2</v>
      </c>
      <c r="AT150">
        <v>11.1942</v>
      </c>
      <c r="AU150">
        <v>24.307400000000001</v>
      </c>
      <c r="AV150">
        <v>0.80940599999999996</v>
      </c>
      <c r="AW150">
        <v>6.0458600000000002</v>
      </c>
      <c r="AX150">
        <v>2.4070999999999999E-2</v>
      </c>
      <c r="AY150">
        <v>2.6206E-2</v>
      </c>
      <c r="AZ150">
        <v>3.1577000000000001E-2</v>
      </c>
      <c r="BA150">
        <v>1.0609E-2</v>
      </c>
      <c r="BB150">
        <v>4.6299999999999998E-4</v>
      </c>
      <c r="BC150">
        <v>44.342599999999997</v>
      </c>
      <c r="BD150">
        <v>1.2449399999999999</v>
      </c>
      <c r="BE150">
        <v>99.723799999999997</v>
      </c>
      <c r="BG150" s="10">
        <v>24.945599999999999</v>
      </c>
      <c r="BH150" s="10">
        <v>4.3656E-2</v>
      </c>
      <c r="BI150" s="10">
        <v>21.151299999999999</v>
      </c>
      <c r="BJ150" s="10">
        <v>31.2714</v>
      </c>
      <c r="BK150" s="10">
        <v>1.04514</v>
      </c>
      <c r="BL150" s="10">
        <v>10.0259</v>
      </c>
      <c r="BM150" s="10">
        <v>3.3680000000000002E-2</v>
      </c>
      <c r="BN150" s="10">
        <v>3.5325000000000002E-2</v>
      </c>
      <c r="BO150" s="10">
        <v>3.8038000000000002E-2</v>
      </c>
      <c r="BP150" s="10">
        <v>1.0609E-2</v>
      </c>
      <c r="BQ150" s="10">
        <v>4.6299999999999998E-4</v>
      </c>
      <c r="BR150" s="10">
        <v>-2.5899999999999999E-3</v>
      </c>
      <c r="BS150" s="10">
        <v>11.125400000000001</v>
      </c>
      <c r="BT150" s="10">
        <v>99.723799999999997</v>
      </c>
      <c r="BV150">
        <v>7.4957399999999996</v>
      </c>
      <c r="BW150">
        <v>9.8650000000000005E-3</v>
      </c>
      <c r="BX150">
        <v>7.4905799999999996</v>
      </c>
      <c r="BY150">
        <v>7.8583800000000004</v>
      </c>
      <c r="BZ150">
        <v>0.26600400000000002</v>
      </c>
      <c r="CA150">
        <v>4.4911399999999997</v>
      </c>
      <c r="CB150">
        <v>1.0843E-2</v>
      </c>
      <c r="CC150">
        <v>2.0580999999999999E-2</v>
      </c>
      <c r="CD150">
        <v>1.4579999999999999E-2</v>
      </c>
      <c r="CE150">
        <v>5.4029999999999998E-3</v>
      </c>
      <c r="CF150">
        <v>4.4000000000000002E-4</v>
      </c>
      <c r="CG150">
        <v>50.037599999999998</v>
      </c>
      <c r="CH150">
        <v>22.2989</v>
      </c>
      <c r="CI150">
        <v>100</v>
      </c>
      <c r="CK150">
        <v>0</v>
      </c>
      <c r="CL150">
        <v>1.2735E-2</v>
      </c>
      <c r="CM150">
        <v>0</v>
      </c>
      <c r="CN150">
        <v>4.2409000000000002E-2</v>
      </c>
      <c r="CO150">
        <v>2.6012E-2</v>
      </c>
      <c r="CP150">
        <v>1.8341E-2</v>
      </c>
      <c r="CQ150">
        <v>0</v>
      </c>
      <c r="CR150">
        <v>3.5484000000000002E-2</v>
      </c>
      <c r="CS150">
        <v>1.3492000000000001E-2</v>
      </c>
      <c r="CT150">
        <v>2.1670999999999999E-2</v>
      </c>
      <c r="CU150">
        <v>3.9918000000000002E-2</v>
      </c>
      <c r="CV150">
        <v>0</v>
      </c>
      <c r="CW150">
        <v>2.1243000000000001E-2</v>
      </c>
      <c r="CX150">
        <v>0</v>
      </c>
      <c r="CY150">
        <v>5.4559999999999997E-2</v>
      </c>
      <c r="CZ150">
        <v>3.3588E-2</v>
      </c>
      <c r="DA150">
        <v>3.0414E-2</v>
      </c>
      <c r="DB150">
        <v>0</v>
      </c>
      <c r="DC150">
        <v>4.7832E-2</v>
      </c>
      <c r="DD150">
        <v>1.6253E-2</v>
      </c>
      <c r="DE150">
        <v>2.1670999999999999E-2</v>
      </c>
      <c r="DF150">
        <v>3.9918000000000002E-2</v>
      </c>
      <c r="DG150">
        <v>0</v>
      </c>
      <c r="DH150">
        <v>24.238399999999999</v>
      </c>
      <c r="DI150">
        <v>0</v>
      </c>
      <c r="DJ150">
        <v>0.55228999999999995</v>
      </c>
      <c r="DK150">
        <v>3.5180099999999999</v>
      </c>
      <c r="DL150">
        <v>0.86282999999999999</v>
      </c>
      <c r="DM150">
        <v>0</v>
      </c>
      <c r="DN150">
        <v>58.433700000000002</v>
      </c>
      <c r="DO150">
        <v>18.951499999999999</v>
      </c>
      <c r="DP150">
        <v>86.454099999999997</v>
      </c>
      <c r="DQ150">
        <v>4066.54</v>
      </c>
      <c r="DR150">
        <v>29.0808</v>
      </c>
      <c r="DS150">
        <v>1.19679</v>
      </c>
    </row>
    <row r="151" spans="1:123" x14ac:dyDescent="0.25">
      <c r="A151" t="s">
        <v>221</v>
      </c>
      <c r="B151" s="5">
        <f t="shared" si="73"/>
        <v>11.755100000000001</v>
      </c>
      <c r="C151" s="5">
        <f t="shared" si="74"/>
        <v>2.5762E-2</v>
      </c>
      <c r="D151" s="5">
        <f t="shared" si="75"/>
        <v>11.1328</v>
      </c>
      <c r="E151" s="5">
        <f t="shared" si="76"/>
        <v>24.2561</v>
      </c>
      <c r="F151" s="5">
        <f t="shared" si="77"/>
        <v>0.79936499999999999</v>
      </c>
      <c r="G151" s="5">
        <f t="shared" si="78"/>
        <v>6.2905899999999999</v>
      </c>
      <c r="H151" s="5">
        <f t="shared" si="79"/>
        <v>1.9484000000000001E-2</v>
      </c>
      <c r="I151" s="5" t="str">
        <f t="shared" si="80"/>
        <v>&lt;0.045</v>
      </c>
      <c r="J151" s="5" t="str">
        <f t="shared" si="81"/>
        <v>&lt;0.014</v>
      </c>
      <c r="K151" s="5">
        <f t="shared" si="82"/>
        <v>2.4091999999999999E-2</v>
      </c>
      <c r="L151" s="5" t="str">
        <f t="shared" si="83"/>
        <v>&lt;0.039</v>
      </c>
      <c r="M151" s="5">
        <v>44.508200000000002</v>
      </c>
      <c r="N151" s="5">
        <v>1.2457100000000001</v>
      </c>
      <c r="O151" s="5">
        <f t="shared" si="84"/>
        <v>100.05720300000002</v>
      </c>
      <c r="Q151" s="5">
        <f t="shared" si="85"/>
        <v>25.148299999999999</v>
      </c>
      <c r="R151" s="5">
        <f t="shared" si="86"/>
        <v>4.2972999999999997E-2</v>
      </c>
      <c r="S151" s="5">
        <f t="shared" si="87"/>
        <v>21.0352</v>
      </c>
      <c r="T151" s="5">
        <f t="shared" si="88"/>
        <v>31.205400000000001</v>
      </c>
      <c r="U151" s="5">
        <f t="shared" si="89"/>
        <v>1.03217</v>
      </c>
      <c r="V151" s="5">
        <f t="shared" si="90"/>
        <v>10.431699999999999</v>
      </c>
      <c r="W151" s="5">
        <f t="shared" si="91"/>
        <v>2.7262999999999999E-2</v>
      </c>
      <c r="X151" s="5" t="str">
        <f t="shared" si="92"/>
        <v>&lt;0.061</v>
      </c>
      <c r="Y151" s="5" t="str">
        <f t="shared" si="93"/>
        <v>&lt;0.017</v>
      </c>
      <c r="Z151" s="5">
        <f t="shared" si="94"/>
        <v>2.4091999999999999E-2</v>
      </c>
      <c r="AA151" s="5" t="str">
        <f t="shared" si="95"/>
        <v>&lt;0.039</v>
      </c>
      <c r="AB151" s="5">
        <v>-9.6299999999999997E-3</v>
      </c>
      <c r="AC151" s="5">
        <v>11.132300000000001</v>
      </c>
      <c r="AD151" s="5">
        <f t="shared" si="96"/>
        <v>100.06976799999998</v>
      </c>
      <c r="AF151" s="8" t="str">
        <f t="shared" si="97"/>
        <v>N/A</v>
      </c>
      <c r="AG151" s="8">
        <f t="shared" si="98"/>
        <v>6.5553469959999987E-3</v>
      </c>
      <c r="AH151" s="8" t="str">
        <f t="shared" si="99"/>
        <v>N/A</v>
      </c>
      <c r="AI151" s="8">
        <f t="shared" si="100"/>
        <v>0.13432906899500002</v>
      </c>
      <c r="AJ151" s="8">
        <f t="shared" si="101"/>
        <v>2.8533893230500002E-2</v>
      </c>
      <c r="AK151" s="8">
        <f t="shared" si="102"/>
        <v>5.3155862935400006E-2</v>
      </c>
      <c r="AL151" s="8" t="str">
        <f t="shared" si="103"/>
        <v>N/A</v>
      </c>
      <c r="AM151" s="8" t="str">
        <f t="shared" si="104"/>
        <v>N/A</v>
      </c>
      <c r="AN151" s="8">
        <f t="shared" si="105"/>
        <v>5.9072381989999992E-3</v>
      </c>
      <c r="AO151" s="8">
        <f t="shared" si="106"/>
        <v>9.5097628840000014E-3</v>
      </c>
      <c r="AP151" s="8">
        <f t="shared" si="107"/>
        <v>1.890169203E-2</v>
      </c>
      <c r="AR151">
        <v>11.755100000000001</v>
      </c>
      <c r="AS151">
        <v>2.5762E-2</v>
      </c>
      <c r="AT151">
        <v>11.1328</v>
      </c>
      <c r="AU151">
        <v>24.2561</v>
      </c>
      <c r="AV151">
        <v>0.79936499999999999</v>
      </c>
      <c r="AW151">
        <v>6.2905899999999999</v>
      </c>
      <c r="AX151">
        <v>1.9484000000000001E-2</v>
      </c>
      <c r="AY151">
        <v>-4.1369999999999997E-2</v>
      </c>
      <c r="AZ151">
        <v>8.6809999999999995E-3</v>
      </c>
      <c r="BA151">
        <v>2.4091999999999999E-2</v>
      </c>
      <c r="BB151">
        <v>9.9389999999999999E-3</v>
      </c>
      <c r="BC151">
        <v>44.508200000000002</v>
      </c>
      <c r="BD151">
        <v>1.2457100000000001</v>
      </c>
      <c r="BE151">
        <v>100.03400000000001</v>
      </c>
      <c r="BG151" s="10">
        <v>25.148299999999999</v>
      </c>
      <c r="BH151" s="10">
        <v>4.2972999999999997E-2</v>
      </c>
      <c r="BI151" s="10">
        <v>21.0352</v>
      </c>
      <c r="BJ151" s="10">
        <v>31.205400000000001</v>
      </c>
      <c r="BK151" s="10">
        <v>1.03217</v>
      </c>
      <c r="BL151" s="10">
        <v>10.431699999999999</v>
      </c>
      <c r="BM151" s="10">
        <v>2.7262999999999999E-2</v>
      </c>
      <c r="BN151" s="10">
        <v>-5.577E-2</v>
      </c>
      <c r="BO151" s="10">
        <v>1.0456999999999999E-2</v>
      </c>
      <c r="BP151" s="10">
        <v>2.4091999999999999E-2</v>
      </c>
      <c r="BQ151" s="10">
        <v>9.9389999999999999E-3</v>
      </c>
      <c r="BR151" s="10">
        <v>-9.6299999999999997E-3</v>
      </c>
      <c r="BS151" s="10">
        <v>11.132300000000001</v>
      </c>
      <c r="BT151" s="10">
        <v>100.03400000000001</v>
      </c>
      <c r="BV151">
        <v>7.5316200000000002</v>
      </c>
      <c r="BW151">
        <v>9.6780000000000008E-3</v>
      </c>
      <c r="BX151">
        <v>7.4247800000000002</v>
      </c>
      <c r="BY151">
        <v>7.8158300000000001</v>
      </c>
      <c r="BZ151">
        <v>0.26183400000000001</v>
      </c>
      <c r="CA151">
        <v>4.6574600000000004</v>
      </c>
      <c r="CB151">
        <v>8.7480000000000006E-3</v>
      </c>
      <c r="CC151">
        <v>-3.2379999999999999E-2</v>
      </c>
      <c r="CD151">
        <v>3.9950000000000003E-3</v>
      </c>
      <c r="CE151">
        <v>1.2227999999999999E-2</v>
      </c>
      <c r="CF151">
        <v>9.4149999999999998E-3</v>
      </c>
      <c r="CG151">
        <v>50.058</v>
      </c>
      <c r="CH151">
        <v>22.238800000000001</v>
      </c>
      <c r="CI151">
        <v>100</v>
      </c>
      <c r="CK151">
        <v>0</v>
      </c>
      <c r="CL151">
        <v>1.3219E-2</v>
      </c>
      <c r="CM151">
        <v>0</v>
      </c>
      <c r="CN151">
        <v>4.5338999999999997E-2</v>
      </c>
      <c r="CO151">
        <v>2.6942000000000001E-2</v>
      </c>
      <c r="CP151">
        <v>1.8369E-2</v>
      </c>
      <c r="CQ151">
        <v>0</v>
      </c>
      <c r="CR151">
        <v>4.5254999999999997E-2</v>
      </c>
      <c r="CS151">
        <v>1.4154999999999999E-2</v>
      </c>
      <c r="CT151">
        <v>2.1513000000000001E-2</v>
      </c>
      <c r="CU151">
        <v>3.9928999999999999E-2</v>
      </c>
      <c r="CV151">
        <v>0</v>
      </c>
      <c r="CW151">
        <v>2.2051000000000001E-2</v>
      </c>
      <c r="CX151">
        <v>0</v>
      </c>
      <c r="CY151">
        <v>5.8328999999999999E-2</v>
      </c>
      <c r="CZ151">
        <v>3.4789E-2</v>
      </c>
      <c r="DA151">
        <v>3.0460999999999998E-2</v>
      </c>
      <c r="DB151">
        <v>0</v>
      </c>
      <c r="DC151">
        <v>6.1003000000000002E-2</v>
      </c>
      <c r="DD151">
        <v>1.7051E-2</v>
      </c>
      <c r="DE151">
        <v>2.1513000000000001E-2</v>
      </c>
      <c r="DF151">
        <v>3.9928999999999999E-2</v>
      </c>
      <c r="DG151">
        <v>0</v>
      </c>
      <c r="DH151">
        <v>25.445799999999998</v>
      </c>
      <c r="DI151">
        <v>0</v>
      </c>
      <c r="DJ151">
        <v>0.55379500000000004</v>
      </c>
      <c r="DK151">
        <v>3.5695700000000001</v>
      </c>
      <c r="DL151">
        <v>0.84500600000000003</v>
      </c>
      <c r="DM151">
        <v>0</v>
      </c>
      <c r="DN151">
        <v>-42.024999999999999</v>
      </c>
      <c r="DO151">
        <v>68.047899999999998</v>
      </c>
      <c r="DP151">
        <v>39.472700000000003</v>
      </c>
      <c r="DQ151">
        <v>190.17699999999999</v>
      </c>
      <c r="DR151">
        <v>29.1218</v>
      </c>
      <c r="DS151">
        <v>1.1055900000000001</v>
      </c>
    </row>
    <row r="152" spans="1:123" x14ac:dyDescent="0.25">
      <c r="A152" t="s">
        <v>222</v>
      </c>
      <c r="B152" s="5">
        <f t="shared" si="73"/>
        <v>11.633900000000001</v>
      </c>
      <c r="C152" s="5" t="str">
        <f t="shared" si="74"/>
        <v>&lt;0.013</v>
      </c>
      <c r="D152" s="5">
        <f t="shared" si="75"/>
        <v>11.4473</v>
      </c>
      <c r="E152" s="5">
        <f t="shared" si="76"/>
        <v>23.580400000000001</v>
      </c>
      <c r="F152" s="5">
        <f t="shared" si="77"/>
        <v>0.59682500000000005</v>
      </c>
      <c r="G152" s="5">
        <f t="shared" si="78"/>
        <v>6.55863</v>
      </c>
      <c r="H152" s="5" t="str">
        <f t="shared" si="79"/>
        <v>&lt;0</v>
      </c>
      <c r="I152" s="5" t="str">
        <f t="shared" si="80"/>
        <v>&lt;0.040</v>
      </c>
      <c r="J152" s="5" t="str">
        <f t="shared" si="81"/>
        <v>&lt;0.014</v>
      </c>
      <c r="K152" s="5" t="str">
        <f t="shared" si="82"/>
        <v>&lt;0.019</v>
      </c>
      <c r="L152" s="5">
        <f t="shared" si="83"/>
        <v>5.6592000000000003E-2</v>
      </c>
      <c r="M152" s="5">
        <v>44.599699999999999</v>
      </c>
      <c r="N152" s="5">
        <v>1.2516799999999999</v>
      </c>
      <c r="O152" s="5">
        <f t="shared" si="84"/>
        <v>99.725027000000011</v>
      </c>
      <c r="Q152" s="5">
        <f t="shared" si="85"/>
        <v>24.889099999999999</v>
      </c>
      <c r="R152" s="5" t="str">
        <f t="shared" si="86"/>
        <v>&lt;0.022</v>
      </c>
      <c r="S152" s="5">
        <f t="shared" si="87"/>
        <v>21.6294</v>
      </c>
      <c r="T152" s="5">
        <f t="shared" si="88"/>
        <v>30.336200000000002</v>
      </c>
      <c r="U152" s="5">
        <f t="shared" si="89"/>
        <v>0.77064299999999997</v>
      </c>
      <c r="V152" s="5">
        <f t="shared" si="90"/>
        <v>10.876200000000001</v>
      </c>
      <c r="W152" s="5" t="str">
        <f t="shared" si="91"/>
        <v>&lt;0</v>
      </c>
      <c r="X152" s="5" t="str">
        <f t="shared" si="92"/>
        <v>&lt;0.055</v>
      </c>
      <c r="Y152" s="5" t="str">
        <f t="shared" si="93"/>
        <v>&lt;0.016</v>
      </c>
      <c r="Z152" s="5" t="str">
        <f t="shared" si="94"/>
        <v>&lt;0.019</v>
      </c>
      <c r="AA152" s="5">
        <f t="shared" si="95"/>
        <v>5.6592000000000003E-2</v>
      </c>
      <c r="AB152" s="5">
        <v>-2.8039999999999999E-2</v>
      </c>
      <c r="AC152" s="5">
        <v>11.185600000000001</v>
      </c>
      <c r="AD152" s="5">
        <f t="shared" si="96"/>
        <v>99.715695000000011</v>
      </c>
      <c r="AF152" s="8" t="str">
        <f t="shared" si="97"/>
        <v>N/A</v>
      </c>
      <c r="AG152" s="8">
        <f t="shared" si="98"/>
        <v>6.5496522420000003E-3</v>
      </c>
      <c r="AH152" s="8" t="str">
        <f t="shared" si="99"/>
        <v>N/A</v>
      </c>
      <c r="AI152" s="8">
        <f t="shared" si="100"/>
        <v>0.13234546660799998</v>
      </c>
      <c r="AJ152" s="8">
        <f t="shared" si="101"/>
        <v>2.5875109145000002E-2</v>
      </c>
      <c r="AK152" s="8">
        <f t="shared" si="102"/>
        <v>5.4087972229199997E-2</v>
      </c>
      <c r="AL152" s="8" t="str">
        <f t="shared" si="103"/>
        <v>N/A</v>
      </c>
      <c r="AM152" s="8" t="str">
        <f t="shared" si="104"/>
        <v>N/A</v>
      </c>
      <c r="AN152" s="8">
        <f t="shared" si="105"/>
        <v>5.8779708299999999E-3</v>
      </c>
      <c r="AO152" s="8">
        <f t="shared" si="106"/>
        <v>8.4269485300000006E-3</v>
      </c>
      <c r="AP152" s="8">
        <f t="shared" si="107"/>
        <v>1.8979598591999998E-2</v>
      </c>
      <c r="AR152">
        <v>11.633900000000001</v>
      </c>
      <c r="AS152">
        <v>1.3029000000000001E-2</v>
      </c>
      <c r="AT152">
        <v>11.4473</v>
      </c>
      <c r="AU152">
        <v>23.580400000000001</v>
      </c>
      <c r="AV152">
        <v>0.59682500000000005</v>
      </c>
      <c r="AW152">
        <v>6.55863</v>
      </c>
      <c r="AX152">
        <v>0</v>
      </c>
      <c r="AY152">
        <v>-3.5100000000000001E-3</v>
      </c>
      <c r="AZ152">
        <v>9.1690000000000001E-3</v>
      </c>
      <c r="BA152">
        <v>1.8655000000000001E-2</v>
      </c>
      <c r="BB152">
        <v>5.6592000000000003E-2</v>
      </c>
      <c r="BC152">
        <v>44.599699999999999</v>
      </c>
      <c r="BD152">
        <v>1.2516799999999999</v>
      </c>
      <c r="BE152">
        <v>99.762299999999996</v>
      </c>
      <c r="BG152" s="10">
        <v>24.889099999999999</v>
      </c>
      <c r="BH152" s="10">
        <v>2.1732999999999999E-2</v>
      </c>
      <c r="BI152" s="10">
        <v>21.6294</v>
      </c>
      <c r="BJ152" s="10">
        <v>30.336200000000002</v>
      </c>
      <c r="BK152" s="10">
        <v>0.77064299999999997</v>
      </c>
      <c r="BL152" s="10">
        <v>10.876200000000001</v>
      </c>
      <c r="BM152" s="10">
        <v>0</v>
      </c>
      <c r="BN152" s="10">
        <v>-4.7299999999999998E-3</v>
      </c>
      <c r="BO152" s="10">
        <v>1.1044999999999999E-2</v>
      </c>
      <c r="BP152" s="10">
        <v>1.8655000000000001E-2</v>
      </c>
      <c r="BQ152" s="10">
        <v>5.6592000000000003E-2</v>
      </c>
      <c r="BR152" s="10">
        <v>-2.8039999999999999E-2</v>
      </c>
      <c r="BS152" s="10">
        <v>11.185600000000001</v>
      </c>
      <c r="BT152" s="10">
        <v>99.762299999999996</v>
      </c>
      <c r="BV152">
        <v>7.4306999999999999</v>
      </c>
      <c r="BW152">
        <v>4.8789999999999997E-3</v>
      </c>
      <c r="BX152">
        <v>7.6106400000000001</v>
      </c>
      <c r="BY152">
        <v>7.5743499999999999</v>
      </c>
      <c r="BZ152">
        <v>0.19488</v>
      </c>
      <c r="CA152">
        <v>4.8407299999999998</v>
      </c>
      <c r="CB152">
        <v>0</v>
      </c>
      <c r="CC152">
        <v>-2.7399999999999998E-3</v>
      </c>
      <c r="CD152">
        <v>4.2069999999999998E-3</v>
      </c>
      <c r="CE152">
        <v>9.4389999999999995E-3</v>
      </c>
      <c r="CF152">
        <v>5.3436999999999998E-2</v>
      </c>
      <c r="CG152">
        <v>50.004100000000001</v>
      </c>
      <c r="CH152">
        <v>22.275400000000001</v>
      </c>
      <c r="CI152">
        <v>100</v>
      </c>
      <c r="CK152">
        <v>0</v>
      </c>
      <c r="CL152">
        <v>1.355E-2</v>
      </c>
      <c r="CM152">
        <v>0</v>
      </c>
      <c r="CN152">
        <v>4.1301999999999998E-2</v>
      </c>
      <c r="CO152">
        <v>2.8575E-2</v>
      </c>
      <c r="CP152">
        <v>1.8294999999999999E-2</v>
      </c>
      <c r="CQ152">
        <v>0</v>
      </c>
      <c r="CR152">
        <v>4.0815999999999998E-2</v>
      </c>
      <c r="CS152">
        <v>1.4063000000000001E-2</v>
      </c>
      <c r="CT152">
        <v>1.9084E-2</v>
      </c>
      <c r="CU152">
        <v>3.9294999999999997E-2</v>
      </c>
      <c r="CV152">
        <v>0</v>
      </c>
      <c r="CW152">
        <v>2.2602000000000001E-2</v>
      </c>
      <c r="CX152">
        <v>0</v>
      </c>
      <c r="CY152">
        <v>5.3135000000000002E-2</v>
      </c>
      <c r="CZ152">
        <v>3.6896999999999999E-2</v>
      </c>
      <c r="DA152">
        <v>3.0339000000000001E-2</v>
      </c>
      <c r="DB152">
        <v>0</v>
      </c>
      <c r="DC152">
        <v>5.5018999999999998E-2</v>
      </c>
      <c r="DD152">
        <v>1.694E-2</v>
      </c>
      <c r="DE152">
        <v>1.9084E-2</v>
      </c>
      <c r="DF152">
        <v>3.9294999999999997E-2</v>
      </c>
      <c r="DG152">
        <v>0</v>
      </c>
      <c r="DH152">
        <v>50.269799999999996</v>
      </c>
      <c r="DI152">
        <v>0</v>
      </c>
      <c r="DJ152">
        <v>0.56125199999999997</v>
      </c>
      <c r="DK152">
        <v>4.3354600000000003</v>
      </c>
      <c r="DL152">
        <v>0.82468399999999997</v>
      </c>
      <c r="DM152">
        <v>0</v>
      </c>
      <c r="DN152">
        <v>-471.75</v>
      </c>
      <c r="DO152">
        <v>64.106999999999999</v>
      </c>
      <c r="DP152">
        <v>45.172600000000003</v>
      </c>
      <c r="DQ152">
        <v>33.537599999999998</v>
      </c>
      <c r="DR152">
        <v>29.5718</v>
      </c>
      <c r="DS152">
        <v>1.39059</v>
      </c>
    </row>
    <row r="153" spans="1:123" x14ac:dyDescent="0.25">
      <c r="A153" t="s">
        <v>223</v>
      </c>
      <c r="B153" s="5">
        <f t="shared" si="73"/>
        <v>11.8149</v>
      </c>
      <c r="C153" s="5">
        <f t="shared" si="74"/>
        <v>2.7238999999999999E-2</v>
      </c>
      <c r="D153" s="5">
        <f t="shared" si="75"/>
        <v>11.434900000000001</v>
      </c>
      <c r="E153" s="5">
        <f t="shared" si="76"/>
        <v>23.458200000000001</v>
      </c>
      <c r="F153" s="5">
        <f t="shared" si="77"/>
        <v>0.85587999999999997</v>
      </c>
      <c r="G153" s="5">
        <f t="shared" si="78"/>
        <v>6.5393100000000004</v>
      </c>
      <c r="H153" s="5" t="str">
        <f t="shared" si="79"/>
        <v>&lt;0</v>
      </c>
      <c r="I153" s="5" t="str">
        <f t="shared" si="80"/>
        <v>&lt;0.038</v>
      </c>
      <c r="J153" s="5">
        <f t="shared" si="81"/>
        <v>2.3411999999999999E-2</v>
      </c>
      <c r="K153" s="5" t="str">
        <f t="shared" si="82"/>
        <v>&lt;0.023</v>
      </c>
      <c r="L153" s="5" t="str">
        <f t="shared" si="83"/>
        <v>&lt;0.041</v>
      </c>
      <c r="M153" s="5">
        <v>44.876100000000001</v>
      </c>
      <c r="N153" s="5">
        <v>1.2530399999999999</v>
      </c>
      <c r="O153" s="5">
        <f t="shared" si="84"/>
        <v>100.28298100000001</v>
      </c>
      <c r="Q153" s="5">
        <f t="shared" si="85"/>
        <v>25.276399999999999</v>
      </c>
      <c r="R153" s="5">
        <f t="shared" si="86"/>
        <v>4.5435999999999997E-2</v>
      </c>
      <c r="S153" s="5">
        <f t="shared" si="87"/>
        <v>21.606000000000002</v>
      </c>
      <c r="T153" s="5">
        <f t="shared" si="88"/>
        <v>30.178899999999999</v>
      </c>
      <c r="U153" s="5">
        <f t="shared" si="89"/>
        <v>1.1051500000000001</v>
      </c>
      <c r="V153" s="5">
        <f t="shared" si="90"/>
        <v>10.844099999999999</v>
      </c>
      <c r="W153" s="5" t="str">
        <f t="shared" si="91"/>
        <v>&lt;0</v>
      </c>
      <c r="X153" s="5" t="str">
        <f t="shared" si="92"/>
        <v>&lt;0.052</v>
      </c>
      <c r="Y153" s="5">
        <f t="shared" si="93"/>
        <v>2.8202000000000001E-2</v>
      </c>
      <c r="Z153" s="5" t="str">
        <f t="shared" si="94"/>
        <v>&lt;0.023</v>
      </c>
      <c r="AA153" s="5" t="str">
        <f t="shared" si="95"/>
        <v>&lt;0.041</v>
      </c>
      <c r="AB153" s="5">
        <v>3.2690000000000002E-3</v>
      </c>
      <c r="AC153" s="5">
        <v>11.197800000000001</v>
      </c>
      <c r="AD153" s="5">
        <f t="shared" si="96"/>
        <v>100.28525699999999</v>
      </c>
      <c r="AF153" s="8" t="str">
        <f t="shared" si="97"/>
        <v>N/A</v>
      </c>
      <c r="AG153" s="8">
        <f t="shared" si="98"/>
        <v>6.3044393109999994E-3</v>
      </c>
      <c r="AH153" s="8" t="str">
        <f t="shared" si="99"/>
        <v>N/A</v>
      </c>
      <c r="AI153" s="8">
        <f t="shared" si="100"/>
        <v>0.13217827746600003</v>
      </c>
      <c r="AJ153" s="8">
        <f t="shared" si="101"/>
        <v>2.951844532E-2</v>
      </c>
      <c r="AK153" s="8">
        <f t="shared" si="102"/>
        <v>5.3955258272100001E-2</v>
      </c>
      <c r="AL153" s="8" t="str">
        <f t="shared" si="103"/>
        <v>N/A</v>
      </c>
      <c r="AM153" s="8" t="str">
        <f t="shared" si="104"/>
        <v>N/A</v>
      </c>
      <c r="AN153" s="8">
        <f t="shared" si="105"/>
        <v>5.7381407279999998E-3</v>
      </c>
      <c r="AO153" s="8">
        <f t="shared" si="106"/>
        <v>9.7774026899999991E-3</v>
      </c>
      <c r="AP153" s="8" t="str">
        <f t="shared" si="107"/>
        <v>N/A</v>
      </c>
      <c r="AR153">
        <v>11.8149</v>
      </c>
      <c r="AS153">
        <v>2.7238999999999999E-2</v>
      </c>
      <c r="AT153">
        <v>11.434900000000001</v>
      </c>
      <c r="AU153">
        <v>23.458200000000001</v>
      </c>
      <c r="AV153">
        <v>0.85587999999999997</v>
      </c>
      <c r="AW153">
        <v>6.5393100000000004</v>
      </c>
      <c r="AX153">
        <v>0</v>
      </c>
      <c r="AY153">
        <v>-6.28E-3</v>
      </c>
      <c r="AZ153">
        <v>2.3411999999999999E-2</v>
      </c>
      <c r="BA153">
        <v>6.3029999999999996E-3</v>
      </c>
      <c r="BB153">
        <v>-1.1140000000000001E-2</v>
      </c>
      <c r="BC153">
        <v>44.876100000000001</v>
      </c>
      <c r="BD153">
        <v>1.2530399999999999</v>
      </c>
      <c r="BE153">
        <v>100.27200000000001</v>
      </c>
      <c r="BG153" s="10">
        <v>25.276399999999999</v>
      </c>
      <c r="BH153" s="10">
        <v>4.5435999999999997E-2</v>
      </c>
      <c r="BI153" s="10">
        <v>21.606000000000002</v>
      </c>
      <c r="BJ153" s="10">
        <v>30.178899999999999</v>
      </c>
      <c r="BK153" s="10">
        <v>1.1051500000000001</v>
      </c>
      <c r="BL153" s="10">
        <v>10.844099999999999</v>
      </c>
      <c r="BM153" s="10">
        <v>0</v>
      </c>
      <c r="BN153" s="10">
        <v>-8.4600000000000005E-3</v>
      </c>
      <c r="BO153" s="10">
        <v>2.8202000000000001E-2</v>
      </c>
      <c r="BP153" s="10">
        <v>6.3029999999999996E-3</v>
      </c>
      <c r="BQ153" s="10">
        <v>-1.1140000000000001E-2</v>
      </c>
      <c r="BR153" s="10">
        <v>3.2690000000000002E-3</v>
      </c>
      <c r="BS153" s="10">
        <v>11.197800000000001</v>
      </c>
      <c r="BT153" s="10">
        <v>100.27200000000001</v>
      </c>
      <c r="BV153">
        <v>7.5153499999999998</v>
      </c>
      <c r="BW153">
        <v>1.0159E-2</v>
      </c>
      <c r="BX153">
        <v>7.5711899999999996</v>
      </c>
      <c r="BY153">
        <v>7.5041599999999997</v>
      </c>
      <c r="BZ153">
        <v>0.27832200000000001</v>
      </c>
      <c r="CA153">
        <v>4.8066700000000004</v>
      </c>
      <c r="CB153">
        <v>0</v>
      </c>
      <c r="CC153">
        <v>-4.8799999999999998E-3</v>
      </c>
      <c r="CD153">
        <v>1.0697E-2</v>
      </c>
      <c r="CE153">
        <v>3.176E-3</v>
      </c>
      <c r="CF153">
        <v>-1.048E-2</v>
      </c>
      <c r="CG153">
        <v>50.107599999999998</v>
      </c>
      <c r="CH153">
        <v>22.208100000000002</v>
      </c>
      <c r="CI153">
        <v>100</v>
      </c>
      <c r="CK153">
        <v>0</v>
      </c>
      <c r="CL153">
        <v>1.2614E-2</v>
      </c>
      <c r="CM153">
        <v>0</v>
      </c>
      <c r="CN153">
        <v>4.4771999999999999E-2</v>
      </c>
      <c r="CO153">
        <v>2.7789999999999999E-2</v>
      </c>
      <c r="CP153">
        <v>1.7728000000000001E-2</v>
      </c>
      <c r="CQ153">
        <v>0</v>
      </c>
      <c r="CR153">
        <v>3.8810999999999998E-2</v>
      </c>
      <c r="CS153">
        <v>1.3159000000000001E-2</v>
      </c>
      <c r="CT153">
        <v>2.3511000000000001E-2</v>
      </c>
      <c r="CU153">
        <v>4.1118000000000002E-2</v>
      </c>
      <c r="CV153">
        <v>0</v>
      </c>
      <c r="CW153">
        <v>2.1042000000000002E-2</v>
      </c>
      <c r="CX153">
        <v>0</v>
      </c>
      <c r="CY153">
        <v>5.7598999999999997E-2</v>
      </c>
      <c r="CZ153">
        <v>3.5882999999999998E-2</v>
      </c>
      <c r="DA153">
        <v>2.9398000000000001E-2</v>
      </c>
      <c r="DB153">
        <v>0</v>
      </c>
      <c r="DC153">
        <v>5.2316000000000001E-2</v>
      </c>
      <c r="DD153">
        <v>1.5851000000000001E-2</v>
      </c>
      <c r="DE153">
        <v>2.3511000000000001E-2</v>
      </c>
      <c r="DF153">
        <v>4.1118000000000002E-2</v>
      </c>
      <c r="DG153">
        <v>0</v>
      </c>
      <c r="DH153">
        <v>23.1449</v>
      </c>
      <c r="DI153">
        <v>0</v>
      </c>
      <c r="DJ153">
        <v>0.56346300000000005</v>
      </c>
      <c r="DK153">
        <v>3.4489000000000001</v>
      </c>
      <c r="DL153">
        <v>0.82509100000000002</v>
      </c>
      <c r="DM153">
        <v>0</v>
      </c>
      <c r="DN153">
        <v>-249.36</v>
      </c>
      <c r="DO153">
        <v>24.509399999999999</v>
      </c>
      <c r="DP153">
        <v>155.12299999999999</v>
      </c>
      <c r="DQ153">
        <v>-173.14</v>
      </c>
      <c r="DR153">
        <v>29.671700000000001</v>
      </c>
      <c r="DS153">
        <v>1.4356</v>
      </c>
    </row>
    <row r="154" spans="1:123" x14ac:dyDescent="0.25">
      <c r="A154" t="s">
        <v>224</v>
      </c>
      <c r="B154" s="5">
        <f t="shared" si="73"/>
        <v>11.411099999999999</v>
      </c>
      <c r="C154" s="5">
        <f t="shared" si="74"/>
        <v>2.9346000000000001E-2</v>
      </c>
      <c r="D154" s="5">
        <f t="shared" si="75"/>
        <v>11.4589</v>
      </c>
      <c r="E154" s="5">
        <f t="shared" si="76"/>
        <v>24.808199999999999</v>
      </c>
      <c r="F154" s="5">
        <f t="shared" si="77"/>
        <v>0.92280700000000004</v>
      </c>
      <c r="G154" s="5">
        <f t="shared" si="78"/>
        <v>5.6181599999999996</v>
      </c>
      <c r="H154" s="5" t="str">
        <f t="shared" si="79"/>
        <v>&lt;0</v>
      </c>
      <c r="I154" s="5" t="str">
        <f t="shared" si="80"/>
        <v>&lt;0.038</v>
      </c>
      <c r="J154" s="5" t="str">
        <f t="shared" si="81"/>
        <v>&lt;0.013</v>
      </c>
      <c r="K154" s="5">
        <f t="shared" si="82"/>
        <v>2.5329999999999998E-2</v>
      </c>
      <c r="L154" s="5" t="str">
        <f t="shared" si="83"/>
        <v>&lt;0.039</v>
      </c>
      <c r="M154" s="5">
        <v>44.109299999999998</v>
      </c>
      <c r="N154" s="5">
        <v>1.23885</v>
      </c>
      <c r="O154" s="5">
        <f t="shared" si="84"/>
        <v>99.621992999999989</v>
      </c>
      <c r="Q154" s="5">
        <f t="shared" si="85"/>
        <v>24.412400000000002</v>
      </c>
      <c r="R154" s="5">
        <f t="shared" si="86"/>
        <v>4.8952000000000002E-2</v>
      </c>
      <c r="S154" s="5">
        <f t="shared" si="87"/>
        <v>21.651299999999999</v>
      </c>
      <c r="T154" s="5">
        <f t="shared" si="88"/>
        <v>31.915700000000001</v>
      </c>
      <c r="U154" s="5">
        <f t="shared" si="89"/>
        <v>1.19156</v>
      </c>
      <c r="V154" s="5">
        <f t="shared" si="90"/>
        <v>9.3165899999999997</v>
      </c>
      <c r="W154" s="5" t="str">
        <f t="shared" si="91"/>
        <v>&lt;0</v>
      </c>
      <c r="X154" s="5" t="str">
        <f t="shared" si="92"/>
        <v>&lt;0.051</v>
      </c>
      <c r="Y154" s="5" t="str">
        <f t="shared" si="93"/>
        <v>&lt;0.015</v>
      </c>
      <c r="Z154" s="5">
        <f t="shared" si="94"/>
        <v>2.5329999999999998E-2</v>
      </c>
      <c r="AA154" s="5" t="str">
        <f t="shared" si="95"/>
        <v>&lt;0.039</v>
      </c>
      <c r="AB154" s="5">
        <v>-2.0299999999999999E-2</v>
      </c>
      <c r="AC154" s="5">
        <v>11.071</v>
      </c>
      <c r="AD154" s="5">
        <f t="shared" si="96"/>
        <v>99.612531999999987</v>
      </c>
      <c r="AF154" s="8" t="str">
        <f t="shared" si="97"/>
        <v>N/A</v>
      </c>
      <c r="AG154" s="8">
        <f t="shared" si="98"/>
        <v>6.5469458700000002E-3</v>
      </c>
      <c r="AH154" s="8" t="str">
        <f t="shared" si="99"/>
        <v>N/A</v>
      </c>
      <c r="AI154" s="8">
        <f t="shared" si="100"/>
        <v>0.135558703014</v>
      </c>
      <c r="AJ154" s="8">
        <f t="shared" si="101"/>
        <v>3.0304243634399999E-2</v>
      </c>
      <c r="AK154" s="8">
        <f t="shared" si="102"/>
        <v>5.0351298278399993E-2</v>
      </c>
      <c r="AL154" s="8" t="str">
        <f t="shared" si="103"/>
        <v>N/A</v>
      </c>
      <c r="AM154" s="8">
        <f t="shared" si="104"/>
        <v>1.6401759198E-2</v>
      </c>
      <c r="AN154" s="8">
        <f t="shared" si="105"/>
        <v>5.4695422799999997E-3</v>
      </c>
      <c r="AO154" s="8">
        <f t="shared" si="106"/>
        <v>8.0585115299999996E-3</v>
      </c>
      <c r="AP154" s="8">
        <f t="shared" si="107"/>
        <v>1.9063975075E-2</v>
      </c>
      <c r="AR154">
        <v>11.411099999999999</v>
      </c>
      <c r="AS154">
        <v>2.9346000000000001E-2</v>
      </c>
      <c r="AT154">
        <v>11.4589</v>
      </c>
      <c r="AU154">
        <v>24.808199999999999</v>
      </c>
      <c r="AV154">
        <v>0.92280700000000004</v>
      </c>
      <c r="AW154">
        <v>5.6181599999999996</v>
      </c>
      <c r="AX154">
        <v>0</v>
      </c>
      <c r="AY154">
        <v>2.2377000000000001E-2</v>
      </c>
      <c r="AZ154">
        <v>8.3099999999999997E-3</v>
      </c>
      <c r="BA154">
        <v>2.5329999999999998E-2</v>
      </c>
      <c r="BB154">
        <v>3.4612999999999998E-2</v>
      </c>
      <c r="BC154">
        <v>44.109299999999998</v>
      </c>
      <c r="BD154">
        <v>1.23885</v>
      </c>
      <c r="BE154">
        <v>99.687299999999993</v>
      </c>
      <c r="BG154" s="10">
        <v>24.412400000000002</v>
      </c>
      <c r="BH154" s="10">
        <v>4.8952000000000002E-2</v>
      </c>
      <c r="BI154" s="10">
        <v>21.651299999999999</v>
      </c>
      <c r="BJ154" s="10">
        <v>31.915700000000001</v>
      </c>
      <c r="BK154" s="10">
        <v>1.19156</v>
      </c>
      <c r="BL154" s="10">
        <v>9.3165899999999997</v>
      </c>
      <c r="BM154" s="10">
        <v>0</v>
      </c>
      <c r="BN154" s="10">
        <v>3.0162999999999999E-2</v>
      </c>
      <c r="BO154" s="10">
        <v>1.0011000000000001E-2</v>
      </c>
      <c r="BP154" s="10">
        <v>2.5329999999999998E-2</v>
      </c>
      <c r="BQ154" s="10">
        <v>3.4612999999999998E-2</v>
      </c>
      <c r="BR154" s="10">
        <v>-2.0299999999999999E-2</v>
      </c>
      <c r="BS154" s="10">
        <v>11.071</v>
      </c>
      <c r="BT154" s="10">
        <v>99.687299999999993</v>
      </c>
      <c r="BV154">
        <v>7.3692500000000001</v>
      </c>
      <c r="BW154">
        <v>1.1112E-2</v>
      </c>
      <c r="BX154">
        <v>7.70289</v>
      </c>
      <c r="BY154">
        <v>8.0571699999999993</v>
      </c>
      <c r="BZ154">
        <v>0.30466599999999999</v>
      </c>
      <c r="CA154">
        <v>4.1926100000000002</v>
      </c>
      <c r="CB154">
        <v>0</v>
      </c>
      <c r="CC154">
        <v>1.7654E-2</v>
      </c>
      <c r="CD154">
        <v>3.8549999999999999E-3</v>
      </c>
      <c r="CE154">
        <v>1.2959E-2</v>
      </c>
      <c r="CF154">
        <v>3.3045999999999999E-2</v>
      </c>
      <c r="CG154">
        <v>50.003100000000003</v>
      </c>
      <c r="CH154">
        <v>22.291699999999999</v>
      </c>
      <c r="CI154">
        <v>100</v>
      </c>
      <c r="CK154">
        <v>0</v>
      </c>
      <c r="CL154">
        <v>1.3105E-2</v>
      </c>
      <c r="CM154">
        <v>0</v>
      </c>
      <c r="CN154">
        <v>4.2950000000000002E-2</v>
      </c>
      <c r="CO154">
        <v>2.7342000000000002E-2</v>
      </c>
      <c r="CP154">
        <v>1.7082E-2</v>
      </c>
      <c r="CQ154">
        <v>0</v>
      </c>
      <c r="CR154">
        <v>3.8561999999999999E-2</v>
      </c>
      <c r="CS154">
        <v>1.3072E-2</v>
      </c>
      <c r="CT154">
        <v>1.7489999999999999E-2</v>
      </c>
      <c r="CU154">
        <v>3.9856999999999997E-2</v>
      </c>
      <c r="CV154">
        <v>0</v>
      </c>
      <c r="CW154">
        <v>2.1860000000000001E-2</v>
      </c>
      <c r="CX154">
        <v>0</v>
      </c>
      <c r="CY154">
        <v>5.5254999999999999E-2</v>
      </c>
      <c r="CZ154">
        <v>3.5305000000000003E-2</v>
      </c>
      <c r="DA154">
        <v>2.8327000000000001E-2</v>
      </c>
      <c r="DB154">
        <v>0</v>
      </c>
      <c r="DC154">
        <v>5.1980999999999999E-2</v>
      </c>
      <c r="DD154">
        <v>1.5747000000000001E-2</v>
      </c>
      <c r="DE154">
        <v>1.7489999999999999E-2</v>
      </c>
      <c r="DF154">
        <v>3.9856999999999997E-2</v>
      </c>
      <c r="DG154">
        <v>0</v>
      </c>
      <c r="DH154">
        <v>22.3095</v>
      </c>
      <c r="DI154">
        <v>0</v>
      </c>
      <c r="DJ154">
        <v>0.546427</v>
      </c>
      <c r="DK154">
        <v>3.2839200000000002</v>
      </c>
      <c r="DL154">
        <v>0.89622400000000002</v>
      </c>
      <c r="DM154">
        <v>0</v>
      </c>
      <c r="DN154">
        <v>73.297399999999996</v>
      </c>
      <c r="DO154">
        <v>65.818799999999996</v>
      </c>
      <c r="DP154">
        <v>31.8141</v>
      </c>
      <c r="DQ154">
        <v>55.077500000000001</v>
      </c>
      <c r="DR154">
        <v>30.480799999999999</v>
      </c>
      <c r="DS154">
        <v>0.2301</v>
      </c>
    </row>
    <row r="155" spans="1:123" x14ac:dyDescent="0.25">
      <c r="A155" t="s">
        <v>225</v>
      </c>
      <c r="B155" s="5">
        <f t="shared" si="73"/>
        <v>24.215699999999998</v>
      </c>
      <c r="C155" s="5">
        <f t="shared" si="74"/>
        <v>0.13438600000000001</v>
      </c>
      <c r="D155" s="5">
        <f t="shared" si="75"/>
        <v>15.0161</v>
      </c>
      <c r="E155" s="5">
        <f t="shared" si="76"/>
        <v>2.0101</v>
      </c>
      <c r="F155" s="5" t="str">
        <f t="shared" si="77"/>
        <v>&lt;0.028</v>
      </c>
      <c r="G155" s="5">
        <f t="shared" si="78"/>
        <v>1.06595</v>
      </c>
      <c r="H155" s="5">
        <f t="shared" si="79"/>
        <v>0.13955200000000001</v>
      </c>
      <c r="I155" s="5">
        <f t="shared" si="80"/>
        <v>0.312558</v>
      </c>
      <c r="J155" s="5">
        <f t="shared" si="81"/>
        <v>8.7747499999999992</v>
      </c>
      <c r="K155" s="5" t="str">
        <f t="shared" si="82"/>
        <v>&lt;0.022</v>
      </c>
      <c r="L155" s="5">
        <f t="shared" si="83"/>
        <v>0.193221</v>
      </c>
      <c r="M155" s="5">
        <v>48.192300000000003</v>
      </c>
      <c r="N155" s="5">
        <v>0.50315500000000002</v>
      </c>
      <c r="O155" s="5">
        <f t="shared" si="84"/>
        <v>100.55777200000001</v>
      </c>
      <c r="Q155" s="5">
        <f t="shared" si="85"/>
        <v>51.806100000000001</v>
      </c>
      <c r="R155" s="5">
        <f t="shared" si="86"/>
        <v>0.224164</v>
      </c>
      <c r="S155" s="5">
        <f t="shared" si="87"/>
        <v>28.372699999999998</v>
      </c>
      <c r="T155" s="5">
        <f t="shared" si="88"/>
        <v>2.5859899999999998</v>
      </c>
      <c r="U155" s="5" t="str">
        <f t="shared" si="89"/>
        <v>&lt;0.036</v>
      </c>
      <c r="V155" s="5">
        <f t="shared" si="90"/>
        <v>1.76766</v>
      </c>
      <c r="W155" s="5">
        <f t="shared" si="91"/>
        <v>0.19526099999999999</v>
      </c>
      <c r="X155" s="9">
        <f t="shared" si="92"/>
        <v>0.421321</v>
      </c>
      <c r="Y155" s="5">
        <f t="shared" si="93"/>
        <v>10.57</v>
      </c>
      <c r="Z155" s="5" t="str">
        <f t="shared" si="94"/>
        <v>&lt;0.022</v>
      </c>
      <c r="AA155" s="5">
        <f t="shared" si="95"/>
        <v>0.193221</v>
      </c>
      <c r="AB155" s="5">
        <v>-7.9329999999999998E-2</v>
      </c>
      <c r="AC155" s="5">
        <v>4.4964500000000003</v>
      </c>
      <c r="AD155" s="5">
        <f t="shared" si="96"/>
        <v>100.55353699999999</v>
      </c>
      <c r="AF155" s="8" t="str">
        <f t="shared" si="97"/>
        <v>N/A</v>
      </c>
      <c r="AG155" s="8">
        <f t="shared" si="98"/>
        <v>7.9560812352000004E-3</v>
      </c>
      <c r="AH155" s="8" t="str">
        <f t="shared" si="99"/>
        <v>N/A</v>
      </c>
      <c r="AI155" s="8">
        <f t="shared" si="100"/>
        <v>4.1824954740000003E-2</v>
      </c>
      <c r="AJ155" s="8">
        <f t="shared" si="101"/>
        <v>1.3688953001999999E-2</v>
      </c>
      <c r="AK155" s="8">
        <f t="shared" si="102"/>
        <v>2.0963292485E-2</v>
      </c>
      <c r="AL155" s="8" t="str">
        <f t="shared" si="103"/>
        <v>N/A</v>
      </c>
      <c r="AM155" s="8">
        <f t="shared" si="104"/>
        <v>2.1089225934000002E-2</v>
      </c>
      <c r="AN155" s="8">
        <f t="shared" si="105"/>
        <v>3.9885275135000002E-2</v>
      </c>
      <c r="AO155" s="8" t="str">
        <f t="shared" si="106"/>
        <v>N/A</v>
      </c>
      <c r="AP155" s="8">
        <f t="shared" si="107"/>
        <v>2.2192784396999999E-2</v>
      </c>
      <c r="AR155">
        <v>24.215699999999998</v>
      </c>
      <c r="AS155">
        <v>0.13438600000000001</v>
      </c>
      <c r="AT155">
        <v>15.0161</v>
      </c>
      <c r="AU155">
        <v>2.0101</v>
      </c>
      <c r="AV155">
        <v>1.4754E-2</v>
      </c>
      <c r="AW155">
        <v>1.06595</v>
      </c>
      <c r="AX155">
        <v>0.13955200000000001</v>
      </c>
      <c r="AY155">
        <v>0.312558</v>
      </c>
      <c r="AZ155">
        <v>8.7747499999999992</v>
      </c>
      <c r="BA155">
        <v>-8.9899999999999997E-3</v>
      </c>
      <c r="BB155">
        <v>0.193221</v>
      </c>
      <c r="BC155">
        <v>48.192300000000003</v>
      </c>
      <c r="BD155">
        <v>0.50315500000000002</v>
      </c>
      <c r="BE155">
        <v>100.56399999999999</v>
      </c>
      <c r="BG155" s="10">
        <v>51.806100000000001</v>
      </c>
      <c r="BH155" s="10">
        <v>0.224164</v>
      </c>
      <c r="BI155" s="10">
        <v>28.372699999999998</v>
      </c>
      <c r="BJ155" s="10">
        <v>2.5859899999999998</v>
      </c>
      <c r="BK155" s="10">
        <v>1.9050999999999998E-2</v>
      </c>
      <c r="BL155" s="10">
        <v>1.76766</v>
      </c>
      <c r="BM155" s="10">
        <v>0.19526099999999999</v>
      </c>
      <c r="BN155" s="10">
        <v>0.421321</v>
      </c>
      <c r="BO155" s="10">
        <v>10.57</v>
      </c>
      <c r="BP155" s="10">
        <v>-8.9899999999999997E-3</v>
      </c>
      <c r="BQ155" s="10">
        <v>0.193221</v>
      </c>
      <c r="BR155" s="10">
        <v>-7.9329999999999998E-2</v>
      </c>
      <c r="BS155" s="10">
        <v>4.4964500000000003</v>
      </c>
      <c r="BT155" s="10">
        <v>100.56399999999999</v>
      </c>
      <c r="BV155">
        <v>16.378499999999999</v>
      </c>
      <c r="BW155">
        <v>5.3295000000000002E-2</v>
      </c>
      <c r="BX155">
        <v>10.5718</v>
      </c>
      <c r="BY155">
        <v>0.68372699999999997</v>
      </c>
      <c r="BZ155">
        <v>5.1019999999999998E-3</v>
      </c>
      <c r="CA155">
        <v>0.83311599999999997</v>
      </c>
      <c r="CB155">
        <v>6.6141000000000005E-2</v>
      </c>
      <c r="CC155">
        <v>0.25825999999999999</v>
      </c>
      <c r="CD155">
        <v>4.2628599999999999</v>
      </c>
      <c r="CE155">
        <v>-4.8199999999999996E-3</v>
      </c>
      <c r="CF155">
        <v>0.19320200000000001</v>
      </c>
      <c r="CG155">
        <v>57.216700000000003</v>
      </c>
      <c r="CH155">
        <v>9.4821399999999993</v>
      </c>
      <c r="CI155">
        <v>100</v>
      </c>
      <c r="CK155">
        <v>0</v>
      </c>
      <c r="CL155">
        <v>1.3454000000000001E-2</v>
      </c>
      <c r="CM155">
        <v>0</v>
      </c>
      <c r="CN155">
        <v>3.8663000000000003E-2</v>
      </c>
      <c r="CO155">
        <v>2.8067000000000002E-2</v>
      </c>
      <c r="CP155">
        <v>1.4581E-2</v>
      </c>
      <c r="CQ155">
        <v>0</v>
      </c>
      <c r="CR155">
        <v>3.5531E-2</v>
      </c>
      <c r="CS155">
        <v>1.372E-2</v>
      </c>
      <c r="CT155">
        <v>2.2058999999999999E-2</v>
      </c>
      <c r="CU155">
        <v>4.3593E-2</v>
      </c>
      <c r="CV155">
        <v>0</v>
      </c>
      <c r="CW155">
        <v>2.2443000000000001E-2</v>
      </c>
      <c r="CX155">
        <v>0</v>
      </c>
      <c r="CY155">
        <v>4.9739999999999999E-2</v>
      </c>
      <c r="CZ155">
        <v>3.6241000000000002E-2</v>
      </c>
      <c r="DA155">
        <v>2.4178999999999999E-2</v>
      </c>
      <c r="DB155">
        <v>0</v>
      </c>
      <c r="DC155">
        <v>4.7895E-2</v>
      </c>
      <c r="DD155">
        <v>1.6527E-2</v>
      </c>
      <c r="DE155">
        <v>2.2058999999999999E-2</v>
      </c>
      <c r="DF155">
        <v>4.3593E-2</v>
      </c>
      <c r="DG155">
        <v>0</v>
      </c>
      <c r="DH155">
        <v>5.9203200000000002</v>
      </c>
      <c r="DI155">
        <v>0</v>
      </c>
      <c r="DJ155">
        <v>2.08074</v>
      </c>
      <c r="DK155">
        <v>92.781300000000002</v>
      </c>
      <c r="DL155">
        <v>1.9666300000000001</v>
      </c>
      <c r="DM155">
        <v>0</v>
      </c>
      <c r="DN155">
        <v>6.7473000000000001</v>
      </c>
      <c r="DO155">
        <v>0.45454600000000001</v>
      </c>
      <c r="DP155">
        <v>-96.986999999999995</v>
      </c>
      <c r="DQ155">
        <v>11.4857</v>
      </c>
      <c r="DR155">
        <v>-4.3920000000000003</v>
      </c>
      <c r="DS155">
        <v>17.043299999999999</v>
      </c>
    </row>
    <row r="156" spans="1:123" x14ac:dyDescent="0.25">
      <c r="A156" t="s">
        <v>226</v>
      </c>
      <c r="B156" s="5">
        <f t="shared" si="73"/>
        <v>23.326899999999998</v>
      </c>
      <c r="C156" s="5">
        <f t="shared" si="74"/>
        <v>0.115248</v>
      </c>
      <c r="D156" s="5">
        <f t="shared" si="75"/>
        <v>16.013500000000001</v>
      </c>
      <c r="E156" s="5">
        <f t="shared" si="76"/>
        <v>2.0000200000000001</v>
      </c>
      <c r="F156" s="5">
        <f t="shared" si="77"/>
        <v>4.5062999999999999E-2</v>
      </c>
      <c r="G156" s="5">
        <f t="shared" si="78"/>
        <v>1.1179300000000001</v>
      </c>
      <c r="H156" s="5">
        <f t="shared" si="79"/>
        <v>0.110693</v>
      </c>
      <c r="I156" s="5">
        <f t="shared" si="80"/>
        <v>5.7036000000000003E-2</v>
      </c>
      <c r="J156" s="5">
        <f t="shared" si="81"/>
        <v>8.7042199999999994</v>
      </c>
      <c r="K156" s="5" t="str">
        <f t="shared" si="82"/>
        <v>&lt;0.019</v>
      </c>
      <c r="L156" s="5">
        <f t="shared" si="83"/>
        <v>0.23988100000000001</v>
      </c>
      <c r="M156" s="5">
        <v>47.949399999999997</v>
      </c>
      <c r="N156" s="5">
        <v>0.50246299999999999</v>
      </c>
      <c r="O156" s="5">
        <f t="shared" si="84"/>
        <v>100.18235399999999</v>
      </c>
      <c r="Q156" s="5">
        <f t="shared" si="85"/>
        <v>49.904600000000002</v>
      </c>
      <c r="R156" s="5">
        <f t="shared" si="86"/>
        <v>0.192241</v>
      </c>
      <c r="S156" s="5">
        <f t="shared" si="87"/>
        <v>30.257200000000001</v>
      </c>
      <c r="T156" s="5">
        <f t="shared" si="88"/>
        <v>2.5730300000000002</v>
      </c>
      <c r="U156" s="5">
        <f t="shared" si="89"/>
        <v>5.8187000000000003E-2</v>
      </c>
      <c r="V156" s="5">
        <f t="shared" si="90"/>
        <v>1.8538699999999999</v>
      </c>
      <c r="W156" s="5">
        <f t="shared" si="91"/>
        <v>0.15488199999999999</v>
      </c>
      <c r="X156" s="5">
        <f t="shared" si="92"/>
        <v>7.6883999999999994E-2</v>
      </c>
      <c r="Y156" s="5">
        <f t="shared" si="93"/>
        <v>10.484999999999999</v>
      </c>
      <c r="Z156" s="5" t="str">
        <f t="shared" si="94"/>
        <v>&lt;0.019</v>
      </c>
      <c r="AA156" s="5">
        <f t="shared" si="95"/>
        <v>0.23988100000000001</v>
      </c>
      <c r="AB156" s="5">
        <v>-0.10372000000000001</v>
      </c>
      <c r="AC156" s="5">
        <v>4.4902699999999998</v>
      </c>
      <c r="AD156" s="5">
        <f t="shared" si="96"/>
        <v>100.18232500000002</v>
      </c>
      <c r="AF156" s="8" t="str">
        <f t="shared" si="97"/>
        <v>N/A</v>
      </c>
      <c r="AG156" s="8">
        <f t="shared" si="98"/>
        <v>7.6734884352000002E-3</v>
      </c>
      <c r="AH156" s="8" t="str">
        <f t="shared" si="99"/>
        <v>N/A</v>
      </c>
      <c r="AI156" s="8">
        <f t="shared" si="100"/>
        <v>4.2137221368000008E-2</v>
      </c>
      <c r="AJ156" s="8">
        <f t="shared" si="101"/>
        <v>1.2604797044999999E-2</v>
      </c>
      <c r="AK156" s="8">
        <f t="shared" si="102"/>
        <v>2.1621884130000001E-2</v>
      </c>
      <c r="AL156" s="8" t="str">
        <f t="shared" si="103"/>
        <v>N/A</v>
      </c>
      <c r="AM156" s="8">
        <f t="shared" si="104"/>
        <v>1.4269950912000002E-2</v>
      </c>
      <c r="AN156" s="8">
        <f t="shared" si="105"/>
        <v>3.9739986832000002E-2</v>
      </c>
      <c r="AO156" s="8">
        <f t="shared" si="106"/>
        <v>8.2577960700000001E-3</v>
      </c>
      <c r="AP156" s="8">
        <f t="shared" si="107"/>
        <v>2.19685898372E-2</v>
      </c>
      <c r="AR156">
        <v>23.326899999999998</v>
      </c>
      <c r="AS156">
        <v>0.115248</v>
      </c>
      <c r="AT156">
        <v>16.013500000000001</v>
      </c>
      <c r="AU156">
        <v>2.0000200000000001</v>
      </c>
      <c r="AV156">
        <v>4.5062999999999999E-2</v>
      </c>
      <c r="AW156">
        <v>1.1179300000000001</v>
      </c>
      <c r="AX156">
        <v>0.110693</v>
      </c>
      <c r="AY156">
        <v>5.7036000000000003E-2</v>
      </c>
      <c r="AZ156">
        <v>8.7042199999999994</v>
      </c>
      <c r="BA156">
        <v>1.2002000000000001E-2</v>
      </c>
      <c r="BB156">
        <v>0.23988100000000001</v>
      </c>
      <c r="BC156">
        <v>47.949399999999997</v>
      </c>
      <c r="BD156">
        <v>0.50246299999999999</v>
      </c>
      <c r="BE156">
        <v>100.194</v>
      </c>
      <c r="BG156" s="10">
        <v>49.904600000000002</v>
      </c>
      <c r="BH156" s="10">
        <v>0.192241</v>
      </c>
      <c r="BI156" s="10">
        <v>30.257200000000001</v>
      </c>
      <c r="BJ156" s="10">
        <v>2.5730300000000002</v>
      </c>
      <c r="BK156" s="10">
        <v>5.8187000000000003E-2</v>
      </c>
      <c r="BL156" s="10">
        <v>1.8538699999999999</v>
      </c>
      <c r="BM156" s="10">
        <v>0.15488199999999999</v>
      </c>
      <c r="BN156" s="10">
        <v>7.6883999999999994E-2</v>
      </c>
      <c r="BO156" s="10">
        <v>10.484999999999999</v>
      </c>
      <c r="BP156" s="10">
        <v>1.2002000000000001E-2</v>
      </c>
      <c r="BQ156" s="10">
        <v>0.23988100000000001</v>
      </c>
      <c r="BR156" s="10">
        <v>-0.10372000000000001</v>
      </c>
      <c r="BS156" s="10">
        <v>4.4902699999999998</v>
      </c>
      <c r="BT156" s="10">
        <v>100.194</v>
      </c>
      <c r="BV156">
        <v>15.8345</v>
      </c>
      <c r="BW156">
        <v>4.5871000000000002E-2</v>
      </c>
      <c r="BX156">
        <v>11.3149</v>
      </c>
      <c r="BY156">
        <v>0.68276899999999996</v>
      </c>
      <c r="BZ156">
        <v>1.5637999999999999E-2</v>
      </c>
      <c r="CA156">
        <v>0.87691600000000003</v>
      </c>
      <c r="CB156">
        <v>5.2653999999999999E-2</v>
      </c>
      <c r="CC156">
        <v>4.7299000000000001E-2</v>
      </c>
      <c r="CD156">
        <v>4.2439400000000003</v>
      </c>
      <c r="CE156">
        <v>6.4539999999999997E-3</v>
      </c>
      <c r="CF156">
        <v>0.240728</v>
      </c>
      <c r="CG156">
        <v>57.134900000000002</v>
      </c>
      <c r="CH156">
        <v>9.5034600000000005</v>
      </c>
      <c r="CI156">
        <v>100</v>
      </c>
      <c r="CK156">
        <v>0</v>
      </c>
      <c r="CL156">
        <v>1.3268E-2</v>
      </c>
      <c r="CM156">
        <v>0</v>
      </c>
      <c r="CN156">
        <v>4.1307000000000003E-2</v>
      </c>
      <c r="CO156">
        <v>2.3359000000000001E-2</v>
      </c>
      <c r="CP156">
        <v>1.6156E-2</v>
      </c>
      <c r="CQ156">
        <v>0</v>
      </c>
      <c r="CR156">
        <v>3.1074000000000001E-2</v>
      </c>
      <c r="CS156">
        <v>1.4227999999999999E-2</v>
      </c>
      <c r="CT156">
        <v>1.9205E-2</v>
      </c>
      <c r="CU156">
        <v>4.2194000000000002E-2</v>
      </c>
      <c r="CV156">
        <v>0</v>
      </c>
      <c r="CW156">
        <v>2.2131000000000001E-2</v>
      </c>
      <c r="CX156">
        <v>0</v>
      </c>
      <c r="CY156">
        <v>5.3141000000000001E-2</v>
      </c>
      <c r="CZ156">
        <v>3.0162000000000001E-2</v>
      </c>
      <c r="DA156">
        <v>2.6792E-2</v>
      </c>
      <c r="DB156">
        <v>0</v>
      </c>
      <c r="DC156">
        <v>4.1887000000000001E-2</v>
      </c>
      <c r="DD156">
        <v>1.7139000000000001E-2</v>
      </c>
      <c r="DE156">
        <v>1.9205E-2</v>
      </c>
      <c r="DF156">
        <v>4.2194000000000002E-2</v>
      </c>
      <c r="DG156">
        <v>0</v>
      </c>
      <c r="DH156">
        <v>6.6582400000000002</v>
      </c>
      <c r="DI156">
        <v>0</v>
      </c>
      <c r="DJ156">
        <v>2.10684</v>
      </c>
      <c r="DK156">
        <v>27.971499999999999</v>
      </c>
      <c r="DL156">
        <v>1.9340999999999999</v>
      </c>
      <c r="DM156">
        <v>0</v>
      </c>
      <c r="DN156">
        <v>25.019200000000001</v>
      </c>
      <c r="DO156">
        <v>0.45656000000000002</v>
      </c>
      <c r="DP156">
        <v>68.8035</v>
      </c>
      <c r="DQ156">
        <v>9.1581200000000003</v>
      </c>
      <c r="DR156">
        <v>-6.6307999999999998</v>
      </c>
      <c r="DS156">
        <v>16.387499999999999</v>
      </c>
    </row>
    <row r="157" spans="1:123" x14ac:dyDescent="0.25">
      <c r="A157" t="s">
        <v>227</v>
      </c>
      <c r="B157" s="5">
        <f t="shared" si="73"/>
        <v>23.0458</v>
      </c>
      <c r="C157" s="5">
        <f t="shared" si="74"/>
        <v>0.13117400000000001</v>
      </c>
      <c r="D157" s="5">
        <f t="shared" si="75"/>
        <v>16.098400000000002</v>
      </c>
      <c r="E157" s="5">
        <f t="shared" si="76"/>
        <v>2.10155</v>
      </c>
      <c r="F157" s="5">
        <f t="shared" si="77"/>
        <v>3.8495000000000001E-2</v>
      </c>
      <c r="G157" s="5">
        <f t="shared" si="78"/>
        <v>1.14611</v>
      </c>
      <c r="H157" s="5">
        <f t="shared" si="79"/>
        <v>9.4785999999999995E-2</v>
      </c>
      <c r="I157" s="5">
        <f t="shared" si="80"/>
        <v>4.5687999999999999E-2</v>
      </c>
      <c r="J157" s="5">
        <f t="shared" si="81"/>
        <v>8.7663499999999992</v>
      </c>
      <c r="K157" s="5" t="str">
        <f t="shared" si="82"/>
        <v>&lt;0.021</v>
      </c>
      <c r="L157" s="5">
        <f t="shared" si="83"/>
        <v>0.178838</v>
      </c>
      <c r="M157" s="5">
        <v>47.789299999999997</v>
      </c>
      <c r="N157" s="5">
        <v>0.50207800000000002</v>
      </c>
      <c r="O157" s="5">
        <f t="shared" si="84"/>
        <v>99.938568999999987</v>
      </c>
      <c r="Q157" s="5">
        <f t="shared" si="85"/>
        <v>49.3033</v>
      </c>
      <c r="R157" s="5">
        <f t="shared" si="86"/>
        <v>0.218806</v>
      </c>
      <c r="S157" s="5">
        <f t="shared" si="87"/>
        <v>30.4177</v>
      </c>
      <c r="T157" s="5">
        <f t="shared" si="88"/>
        <v>2.70363</v>
      </c>
      <c r="U157" s="5">
        <f t="shared" si="89"/>
        <v>4.9706E-2</v>
      </c>
      <c r="V157" s="5">
        <f t="shared" si="90"/>
        <v>1.90059</v>
      </c>
      <c r="W157" s="5">
        <f t="shared" si="91"/>
        <v>0.13262399999999999</v>
      </c>
      <c r="X157" s="5">
        <f t="shared" si="92"/>
        <v>6.1586000000000002E-2</v>
      </c>
      <c r="Y157" s="5">
        <f t="shared" si="93"/>
        <v>10.559900000000001</v>
      </c>
      <c r="Z157" s="5" t="str">
        <f t="shared" si="94"/>
        <v>&lt;0.021</v>
      </c>
      <c r="AA157" s="5">
        <f t="shared" si="95"/>
        <v>0.178838</v>
      </c>
      <c r="AB157" s="5">
        <v>-7.4800000000000005E-2</v>
      </c>
      <c r="AC157" s="5">
        <v>4.4868199999999998</v>
      </c>
      <c r="AD157" s="5">
        <f t="shared" si="96"/>
        <v>99.938700000000011</v>
      </c>
      <c r="AF157" s="8" t="str">
        <f t="shared" si="97"/>
        <v>N/A</v>
      </c>
      <c r="AG157" s="8">
        <f t="shared" si="98"/>
        <v>7.773843466400001E-3</v>
      </c>
      <c r="AH157" s="8" t="str">
        <f t="shared" si="99"/>
        <v>N/A</v>
      </c>
      <c r="AI157" s="8">
        <f t="shared" si="100"/>
        <v>4.2882127750000006E-2</v>
      </c>
      <c r="AJ157" s="8">
        <f t="shared" si="101"/>
        <v>1.3189503355000002E-2</v>
      </c>
      <c r="AK157" s="8">
        <f t="shared" si="102"/>
        <v>2.1561996652000003E-2</v>
      </c>
      <c r="AL157" s="8" t="str">
        <f t="shared" si="103"/>
        <v>N/A</v>
      </c>
      <c r="AM157" s="8">
        <f t="shared" si="104"/>
        <v>1.3870054416000002E-2</v>
      </c>
      <c r="AN157" s="8">
        <f t="shared" si="105"/>
        <v>3.98752332545E-2</v>
      </c>
      <c r="AO157" s="8" t="str">
        <f t="shared" si="106"/>
        <v>N/A</v>
      </c>
      <c r="AP157" s="8">
        <f t="shared" si="107"/>
        <v>2.174938337E-2</v>
      </c>
      <c r="AR157">
        <v>23.0458</v>
      </c>
      <c r="AS157">
        <v>0.13117400000000001</v>
      </c>
      <c r="AT157">
        <v>16.098400000000002</v>
      </c>
      <c r="AU157">
        <v>2.10155</v>
      </c>
      <c r="AV157">
        <v>3.8495000000000001E-2</v>
      </c>
      <c r="AW157">
        <v>1.14611</v>
      </c>
      <c r="AX157">
        <v>9.4785999999999995E-2</v>
      </c>
      <c r="AY157">
        <v>4.5687999999999999E-2</v>
      </c>
      <c r="AZ157">
        <v>8.7663499999999992</v>
      </c>
      <c r="BA157">
        <v>-2.2200000000000002E-3</v>
      </c>
      <c r="BB157">
        <v>0.178838</v>
      </c>
      <c r="BC157">
        <v>47.789299999999997</v>
      </c>
      <c r="BD157">
        <v>0.50207800000000002</v>
      </c>
      <c r="BE157">
        <v>99.936400000000006</v>
      </c>
      <c r="BG157" s="10">
        <v>49.3033</v>
      </c>
      <c r="BH157" s="10">
        <v>0.218806</v>
      </c>
      <c r="BI157" s="10">
        <v>30.4177</v>
      </c>
      <c r="BJ157" s="10">
        <v>2.70363</v>
      </c>
      <c r="BK157" s="10">
        <v>4.9706E-2</v>
      </c>
      <c r="BL157" s="10">
        <v>1.90059</v>
      </c>
      <c r="BM157" s="10">
        <v>0.13262399999999999</v>
      </c>
      <c r="BN157" s="10">
        <v>6.1586000000000002E-2</v>
      </c>
      <c r="BO157" s="10">
        <v>10.559900000000001</v>
      </c>
      <c r="BP157" s="10">
        <v>-2.2200000000000002E-3</v>
      </c>
      <c r="BQ157" s="10">
        <v>0.178838</v>
      </c>
      <c r="BR157" s="10">
        <v>-7.4800000000000005E-2</v>
      </c>
      <c r="BS157" s="10">
        <v>4.4868199999999998</v>
      </c>
      <c r="BT157" s="10">
        <v>99.936400000000006</v>
      </c>
      <c r="BV157">
        <v>15.6945</v>
      </c>
      <c r="BW157">
        <v>5.2379000000000002E-2</v>
      </c>
      <c r="BX157">
        <v>11.411799999999999</v>
      </c>
      <c r="BY157">
        <v>0.71975500000000003</v>
      </c>
      <c r="BZ157">
        <v>1.3402000000000001E-2</v>
      </c>
      <c r="CA157">
        <v>0.90193299999999998</v>
      </c>
      <c r="CB157">
        <v>4.5233000000000002E-2</v>
      </c>
      <c r="CC157">
        <v>3.8011000000000003E-2</v>
      </c>
      <c r="CD157">
        <v>4.2881099999999996</v>
      </c>
      <c r="CE157">
        <v>-1.1999999999999999E-3</v>
      </c>
      <c r="CF157">
        <v>0.18005199999999999</v>
      </c>
      <c r="CG157">
        <v>57.128999999999998</v>
      </c>
      <c r="CH157">
        <v>9.5269999999999992</v>
      </c>
      <c r="CI157">
        <v>100</v>
      </c>
      <c r="CK157">
        <v>0</v>
      </c>
      <c r="CL157">
        <v>1.3069000000000001E-2</v>
      </c>
      <c r="CM157">
        <v>0</v>
      </c>
      <c r="CN157">
        <v>4.0492E-2</v>
      </c>
      <c r="CO157">
        <v>2.5264000000000002E-2</v>
      </c>
      <c r="CP157">
        <v>1.4251E-2</v>
      </c>
      <c r="CQ157">
        <v>0</v>
      </c>
      <c r="CR157">
        <v>3.0804999999999999E-2</v>
      </c>
      <c r="CS157">
        <v>1.4485E-2</v>
      </c>
      <c r="CT157">
        <v>2.1495E-2</v>
      </c>
      <c r="CU157">
        <v>4.2861000000000003E-2</v>
      </c>
      <c r="CV157">
        <v>0</v>
      </c>
      <c r="CW157">
        <v>2.18E-2</v>
      </c>
      <c r="CX157">
        <v>0</v>
      </c>
      <c r="CY157">
        <v>5.2093E-2</v>
      </c>
      <c r="CZ157">
        <v>3.2621999999999998E-2</v>
      </c>
      <c r="DA157">
        <v>2.3633000000000001E-2</v>
      </c>
      <c r="DB157">
        <v>0</v>
      </c>
      <c r="DC157">
        <v>4.1524999999999999E-2</v>
      </c>
      <c r="DD157">
        <v>1.7448000000000002E-2</v>
      </c>
      <c r="DE157">
        <v>2.1495E-2</v>
      </c>
      <c r="DF157">
        <v>4.2861000000000003E-2</v>
      </c>
      <c r="DG157">
        <v>0</v>
      </c>
      <c r="DH157">
        <v>5.9263599999999999</v>
      </c>
      <c r="DI157">
        <v>0</v>
      </c>
      <c r="DJ157">
        <v>2.0405000000000002</v>
      </c>
      <c r="DK157">
        <v>34.262900000000002</v>
      </c>
      <c r="DL157">
        <v>1.8813200000000001</v>
      </c>
      <c r="DM157">
        <v>0</v>
      </c>
      <c r="DN157">
        <v>30.3582</v>
      </c>
      <c r="DO157">
        <v>0.45486700000000002</v>
      </c>
      <c r="DP157">
        <v>-392.16</v>
      </c>
      <c r="DQ157">
        <v>12.1615</v>
      </c>
      <c r="DR157">
        <v>-6.5064000000000002</v>
      </c>
      <c r="DS157">
        <v>16.469100000000001</v>
      </c>
    </row>
    <row r="158" spans="1:123" x14ac:dyDescent="0.25">
      <c r="A158" t="s">
        <v>228</v>
      </c>
      <c r="B158" s="5">
        <f t="shared" si="73"/>
        <v>22.997900000000001</v>
      </c>
      <c r="C158" s="5">
        <f t="shared" si="74"/>
        <v>0.103134</v>
      </c>
      <c r="D158" s="5">
        <f t="shared" si="75"/>
        <v>16.494800000000001</v>
      </c>
      <c r="E158" s="5">
        <f t="shared" si="76"/>
        <v>1.8287599999999999</v>
      </c>
      <c r="F158" s="5" t="str">
        <f t="shared" si="77"/>
        <v>&lt;0.026</v>
      </c>
      <c r="G158" s="5">
        <f t="shared" si="78"/>
        <v>1.00709</v>
      </c>
      <c r="H158" s="5">
        <f t="shared" si="79"/>
        <v>0.10376000000000001</v>
      </c>
      <c r="I158" s="5">
        <f t="shared" si="80"/>
        <v>6.1561999999999999E-2</v>
      </c>
      <c r="J158" s="5">
        <f t="shared" si="81"/>
        <v>8.8803300000000007</v>
      </c>
      <c r="K158" s="5" t="str">
        <f t="shared" si="82"/>
        <v>&lt;0.021</v>
      </c>
      <c r="L158" s="5">
        <f t="shared" si="83"/>
        <v>0.16614499999999999</v>
      </c>
      <c r="M158" s="5">
        <v>47.937600000000003</v>
      </c>
      <c r="N158" s="5">
        <v>0.50281299999999995</v>
      </c>
      <c r="O158" s="5">
        <f t="shared" si="84"/>
        <v>100.08389400000002</v>
      </c>
      <c r="Q158" s="5">
        <f t="shared" si="85"/>
        <v>49.200699999999998</v>
      </c>
      <c r="R158" s="5">
        <f t="shared" si="86"/>
        <v>0.17203299999999999</v>
      </c>
      <c r="S158" s="5">
        <f t="shared" si="87"/>
        <v>31.166699999999999</v>
      </c>
      <c r="T158" s="5">
        <f t="shared" si="88"/>
        <v>2.3526899999999999</v>
      </c>
      <c r="U158" s="5" t="str">
        <f t="shared" si="89"/>
        <v>&lt;0.033</v>
      </c>
      <c r="V158" s="5">
        <f t="shared" si="90"/>
        <v>1.67005</v>
      </c>
      <c r="W158" s="5">
        <f t="shared" si="91"/>
        <v>0.145181</v>
      </c>
      <c r="X158" s="5">
        <f t="shared" si="92"/>
        <v>8.2984000000000002E-2</v>
      </c>
      <c r="Y158" s="5">
        <f t="shared" si="93"/>
        <v>10.6972</v>
      </c>
      <c r="Z158" s="5" t="str">
        <f t="shared" si="94"/>
        <v>&lt;0.021</v>
      </c>
      <c r="AA158" s="5">
        <f t="shared" si="95"/>
        <v>0.16614499999999999</v>
      </c>
      <c r="AB158" s="5">
        <v>-6.9010000000000002E-2</v>
      </c>
      <c r="AC158" s="5">
        <v>4.4933899999999998</v>
      </c>
      <c r="AD158" s="5">
        <f t="shared" si="96"/>
        <v>100.07806299999999</v>
      </c>
      <c r="AF158" s="8" t="str">
        <f t="shared" si="97"/>
        <v>N/A</v>
      </c>
      <c r="AG158" s="8">
        <f t="shared" si="98"/>
        <v>7.5172722456000006E-3</v>
      </c>
      <c r="AH158" s="8" t="str">
        <f t="shared" si="99"/>
        <v>N/A</v>
      </c>
      <c r="AI158" s="8">
        <f t="shared" si="100"/>
        <v>4.0102695163999995E-2</v>
      </c>
      <c r="AJ158" s="8">
        <f t="shared" si="101"/>
        <v>1.2978550134000002E-2</v>
      </c>
      <c r="AK158" s="8">
        <f t="shared" si="102"/>
        <v>2.0738097989000004E-2</v>
      </c>
      <c r="AL158" s="8" t="str">
        <f t="shared" si="103"/>
        <v>N/A</v>
      </c>
      <c r="AM158" s="8">
        <f t="shared" si="104"/>
        <v>1.4450694508000001E-2</v>
      </c>
      <c r="AN158" s="8">
        <f t="shared" si="105"/>
        <v>4.0075064420700003E-2</v>
      </c>
      <c r="AO158" s="8" t="str">
        <f t="shared" si="106"/>
        <v>N/A</v>
      </c>
      <c r="AP158" s="8">
        <f t="shared" si="107"/>
        <v>2.1300121290000001E-2</v>
      </c>
      <c r="AR158">
        <v>22.997900000000001</v>
      </c>
      <c r="AS158">
        <v>0.103134</v>
      </c>
      <c r="AT158">
        <v>16.494800000000001</v>
      </c>
      <c r="AU158">
        <v>1.8287599999999999</v>
      </c>
      <c r="AV158">
        <v>2.0178000000000001E-2</v>
      </c>
      <c r="AW158">
        <v>1.00709</v>
      </c>
      <c r="AX158">
        <v>0.10376000000000001</v>
      </c>
      <c r="AY158">
        <v>6.1561999999999999E-2</v>
      </c>
      <c r="AZ158">
        <v>8.8803300000000007</v>
      </c>
      <c r="BA158">
        <v>-4.2100000000000002E-3</v>
      </c>
      <c r="BB158">
        <v>0.16614499999999999</v>
      </c>
      <c r="BC158">
        <v>47.937600000000003</v>
      </c>
      <c r="BD158">
        <v>0.50281299999999995</v>
      </c>
      <c r="BE158">
        <v>100.1</v>
      </c>
      <c r="BG158" s="10">
        <v>49.200699999999998</v>
      </c>
      <c r="BH158" s="10">
        <v>0.17203299999999999</v>
      </c>
      <c r="BI158" s="10">
        <v>31.166699999999999</v>
      </c>
      <c r="BJ158" s="10">
        <v>2.3526899999999999</v>
      </c>
      <c r="BK158" s="10">
        <v>2.6054000000000001E-2</v>
      </c>
      <c r="BL158" s="10">
        <v>1.67005</v>
      </c>
      <c r="BM158" s="10">
        <v>0.145181</v>
      </c>
      <c r="BN158" s="10">
        <v>8.2984000000000002E-2</v>
      </c>
      <c r="BO158" s="10">
        <v>10.6972</v>
      </c>
      <c r="BP158" s="10">
        <v>-4.2100000000000002E-3</v>
      </c>
      <c r="BQ158" s="10">
        <v>0.16614499999999999</v>
      </c>
      <c r="BR158" s="10">
        <v>-6.9010000000000002E-2</v>
      </c>
      <c r="BS158" s="10">
        <v>4.4933899999999998</v>
      </c>
      <c r="BT158" s="10">
        <v>100.1</v>
      </c>
      <c r="BV158">
        <v>15.618399999999999</v>
      </c>
      <c r="BW158">
        <v>4.1068E-2</v>
      </c>
      <c r="BX158">
        <v>11.660399999999999</v>
      </c>
      <c r="BY158">
        <v>0.62458800000000003</v>
      </c>
      <c r="BZ158">
        <v>7.0049999999999999E-3</v>
      </c>
      <c r="CA158">
        <v>0.79032899999999995</v>
      </c>
      <c r="CB158">
        <v>4.9378999999999999E-2</v>
      </c>
      <c r="CC158">
        <v>5.1075000000000002E-2</v>
      </c>
      <c r="CD158">
        <v>4.3317899999999998</v>
      </c>
      <c r="CE158">
        <v>-2.2599999999999999E-3</v>
      </c>
      <c r="CF158">
        <v>0.16680800000000001</v>
      </c>
      <c r="CG158">
        <v>57.147100000000002</v>
      </c>
      <c r="CH158">
        <v>9.5144500000000001</v>
      </c>
      <c r="CI158">
        <v>100</v>
      </c>
      <c r="CK158">
        <v>0</v>
      </c>
      <c r="CL158">
        <v>1.3217E-2</v>
      </c>
      <c r="CM158">
        <v>0</v>
      </c>
      <c r="CN158">
        <v>3.8356000000000001E-2</v>
      </c>
      <c r="CO158">
        <v>2.6117999999999999E-2</v>
      </c>
      <c r="CP158">
        <v>1.6715000000000001E-2</v>
      </c>
      <c r="CQ158">
        <v>0</v>
      </c>
      <c r="CR158">
        <v>3.1260000000000003E-2</v>
      </c>
      <c r="CS158">
        <v>1.3426E-2</v>
      </c>
      <c r="CT158">
        <v>2.1166000000000001E-2</v>
      </c>
      <c r="CU158">
        <v>4.2072999999999999E-2</v>
      </c>
      <c r="CV158">
        <v>0</v>
      </c>
      <c r="CW158">
        <v>2.2047000000000001E-2</v>
      </c>
      <c r="CX158">
        <v>0</v>
      </c>
      <c r="CY158">
        <v>4.9345E-2</v>
      </c>
      <c r="CZ158">
        <v>3.3724999999999998E-2</v>
      </c>
      <c r="DA158">
        <v>2.7719000000000001E-2</v>
      </c>
      <c r="DB158">
        <v>0</v>
      </c>
      <c r="DC158">
        <v>4.2138000000000002E-2</v>
      </c>
      <c r="DD158">
        <v>1.6173E-2</v>
      </c>
      <c r="DE158">
        <v>2.1166000000000001E-2</v>
      </c>
      <c r="DF158">
        <v>4.2072999999999999E-2</v>
      </c>
      <c r="DG158">
        <v>0</v>
      </c>
      <c r="DH158">
        <v>7.2888400000000004</v>
      </c>
      <c r="DI158">
        <v>0</v>
      </c>
      <c r="DJ158">
        <v>2.1928899999999998</v>
      </c>
      <c r="DK158">
        <v>64.320300000000003</v>
      </c>
      <c r="DL158">
        <v>2.0592100000000002</v>
      </c>
      <c r="DM158">
        <v>0</v>
      </c>
      <c r="DN158">
        <v>23.473400000000002</v>
      </c>
      <c r="DO158">
        <v>0.45127899999999999</v>
      </c>
      <c r="DP158">
        <v>-202.15</v>
      </c>
      <c r="DQ158">
        <v>12.8202</v>
      </c>
      <c r="DR158">
        <v>-6.0835999999999997</v>
      </c>
      <c r="DS158">
        <v>16.3034</v>
      </c>
    </row>
    <row r="159" spans="1:123" x14ac:dyDescent="0.25">
      <c r="A159" t="s">
        <v>229</v>
      </c>
      <c r="B159" s="5">
        <f t="shared" si="73"/>
        <v>23.401599999999998</v>
      </c>
      <c r="C159" s="5">
        <f t="shared" si="74"/>
        <v>0.10287499999999999</v>
      </c>
      <c r="D159" s="5">
        <f t="shared" si="75"/>
        <v>15.6149</v>
      </c>
      <c r="E159" s="5">
        <f t="shared" si="76"/>
        <v>2.0571700000000002</v>
      </c>
      <c r="F159" s="5">
        <f t="shared" si="77"/>
        <v>2.9866E-2</v>
      </c>
      <c r="G159" s="5">
        <f t="shared" si="78"/>
        <v>1.1448799999999999</v>
      </c>
      <c r="H159" s="5">
        <f t="shared" si="79"/>
        <v>8.9256000000000002E-2</v>
      </c>
      <c r="I159" s="5">
        <f t="shared" si="80"/>
        <v>5.1827999999999999E-2</v>
      </c>
      <c r="J159" s="5">
        <f t="shared" si="81"/>
        <v>8.6356800000000007</v>
      </c>
      <c r="K159" s="5" t="str">
        <f t="shared" si="82"/>
        <v>&lt;0.019</v>
      </c>
      <c r="L159" s="5">
        <f t="shared" si="83"/>
        <v>0.20449400000000001</v>
      </c>
      <c r="M159" s="5">
        <v>47.695700000000002</v>
      </c>
      <c r="N159" s="5">
        <v>0.50305699999999998</v>
      </c>
      <c r="O159" s="5">
        <f t="shared" si="84"/>
        <v>99.531305999999987</v>
      </c>
      <c r="Q159" s="5">
        <f t="shared" si="85"/>
        <v>50.064300000000003</v>
      </c>
      <c r="R159" s="5">
        <f t="shared" si="86"/>
        <v>0.171601</v>
      </c>
      <c r="S159" s="5">
        <f t="shared" si="87"/>
        <v>29.504000000000001</v>
      </c>
      <c r="T159" s="5">
        <f t="shared" si="88"/>
        <v>2.6465399999999999</v>
      </c>
      <c r="U159" s="5">
        <f t="shared" si="89"/>
        <v>3.8564000000000001E-2</v>
      </c>
      <c r="V159" s="5">
        <f t="shared" si="90"/>
        <v>1.89855</v>
      </c>
      <c r="W159" s="5">
        <f t="shared" si="91"/>
        <v>0.124888</v>
      </c>
      <c r="X159" s="5">
        <f t="shared" si="92"/>
        <v>6.9862999999999995E-2</v>
      </c>
      <c r="Y159" s="5">
        <f t="shared" si="93"/>
        <v>10.4025</v>
      </c>
      <c r="Z159" s="5" t="str">
        <f t="shared" si="94"/>
        <v>&lt;0.019</v>
      </c>
      <c r="AA159" s="5">
        <f t="shared" si="95"/>
        <v>0.20449400000000001</v>
      </c>
      <c r="AB159" s="5">
        <v>-8.9580000000000007E-2</v>
      </c>
      <c r="AC159" s="5">
        <v>4.4955699999999998</v>
      </c>
      <c r="AD159" s="5">
        <f t="shared" si="96"/>
        <v>99.531289999999998</v>
      </c>
      <c r="AF159" s="8" t="str">
        <f t="shared" si="97"/>
        <v>N/A</v>
      </c>
      <c r="AG159" s="8">
        <f t="shared" si="98"/>
        <v>7.4477179249999989E-3</v>
      </c>
      <c r="AH159" s="8" t="str">
        <f t="shared" si="99"/>
        <v>N/A</v>
      </c>
      <c r="AI159" s="8">
        <f t="shared" si="100"/>
        <v>4.2067275047000002E-2</v>
      </c>
      <c r="AJ159" s="8">
        <f t="shared" si="101"/>
        <v>1.3400456076000001E-2</v>
      </c>
      <c r="AK159" s="8">
        <f t="shared" si="102"/>
        <v>2.1656550079999996E-2</v>
      </c>
      <c r="AL159" s="8" t="str">
        <f t="shared" si="103"/>
        <v>N/A</v>
      </c>
      <c r="AM159" s="8">
        <f t="shared" si="104"/>
        <v>1.3765620455999999E-2</v>
      </c>
      <c r="AN159" s="8">
        <f t="shared" si="105"/>
        <v>3.9529393416000008E-2</v>
      </c>
      <c r="AO159" s="8">
        <f t="shared" si="106"/>
        <v>8.4706253279999977E-3</v>
      </c>
      <c r="AP159" s="8">
        <f t="shared" si="107"/>
        <v>2.1729327946E-2</v>
      </c>
      <c r="AR159">
        <v>23.401599999999998</v>
      </c>
      <c r="AS159">
        <v>0.10287499999999999</v>
      </c>
      <c r="AT159">
        <v>15.6149</v>
      </c>
      <c r="AU159">
        <v>2.0571700000000002</v>
      </c>
      <c r="AV159">
        <v>2.9866E-2</v>
      </c>
      <c r="AW159">
        <v>1.1448799999999999</v>
      </c>
      <c r="AX159">
        <v>8.9256000000000002E-2</v>
      </c>
      <c r="AY159">
        <v>5.1827999999999999E-2</v>
      </c>
      <c r="AZ159">
        <v>8.6356800000000007</v>
      </c>
      <c r="BA159">
        <v>1.5410999999999999E-2</v>
      </c>
      <c r="BB159">
        <v>0.20449400000000001</v>
      </c>
      <c r="BC159">
        <v>47.695700000000002</v>
      </c>
      <c r="BD159">
        <v>0.50305699999999998</v>
      </c>
      <c r="BE159">
        <v>99.546599999999998</v>
      </c>
      <c r="BG159" s="10">
        <v>50.064300000000003</v>
      </c>
      <c r="BH159" s="10">
        <v>0.171601</v>
      </c>
      <c r="BI159" s="10">
        <v>29.504000000000001</v>
      </c>
      <c r="BJ159" s="10">
        <v>2.6465399999999999</v>
      </c>
      <c r="BK159" s="10">
        <v>3.8564000000000001E-2</v>
      </c>
      <c r="BL159" s="10">
        <v>1.89855</v>
      </c>
      <c r="BM159" s="10">
        <v>0.124888</v>
      </c>
      <c r="BN159" s="10">
        <v>6.9862999999999995E-2</v>
      </c>
      <c r="BO159" s="10">
        <v>10.4025</v>
      </c>
      <c r="BP159" s="10">
        <v>1.5410999999999999E-2</v>
      </c>
      <c r="BQ159" s="10">
        <v>0.20449400000000001</v>
      </c>
      <c r="BR159" s="10">
        <v>-8.9580000000000007E-2</v>
      </c>
      <c r="BS159" s="10">
        <v>4.4955699999999998</v>
      </c>
      <c r="BT159" s="10">
        <v>99.546599999999998</v>
      </c>
      <c r="BV159">
        <v>15.976800000000001</v>
      </c>
      <c r="BW159">
        <v>4.1182000000000003E-2</v>
      </c>
      <c r="BX159">
        <v>11.0968</v>
      </c>
      <c r="BY159">
        <v>0.70632399999999995</v>
      </c>
      <c r="BZ159">
        <v>1.0423999999999999E-2</v>
      </c>
      <c r="CA159">
        <v>0.90322899999999995</v>
      </c>
      <c r="CB159">
        <v>4.2701999999999997E-2</v>
      </c>
      <c r="CC159">
        <v>4.3228000000000003E-2</v>
      </c>
      <c r="CD159">
        <v>4.2347900000000003</v>
      </c>
      <c r="CE159">
        <v>8.3350000000000004E-3</v>
      </c>
      <c r="CF159">
        <v>0.206399</v>
      </c>
      <c r="CG159">
        <v>57.160299999999999</v>
      </c>
      <c r="CH159">
        <v>9.5695399999999999</v>
      </c>
      <c r="CI159">
        <v>100</v>
      </c>
      <c r="CK159">
        <v>0</v>
      </c>
      <c r="CL159">
        <v>1.3050000000000001E-2</v>
      </c>
      <c r="CM159">
        <v>0</v>
      </c>
      <c r="CN159">
        <v>3.7753000000000002E-2</v>
      </c>
      <c r="CO159">
        <v>2.6381000000000002E-2</v>
      </c>
      <c r="CP159">
        <v>1.4977000000000001E-2</v>
      </c>
      <c r="CQ159">
        <v>0</v>
      </c>
      <c r="CR159">
        <v>3.007E-2</v>
      </c>
      <c r="CS159">
        <v>1.3572000000000001E-2</v>
      </c>
      <c r="CT159">
        <v>1.9463999999999999E-2</v>
      </c>
      <c r="CU159">
        <v>4.2325000000000002E-2</v>
      </c>
      <c r="CV159">
        <v>0</v>
      </c>
      <c r="CW159">
        <v>2.1769E-2</v>
      </c>
      <c r="CX159">
        <v>0</v>
      </c>
      <c r="CY159">
        <v>4.8570000000000002E-2</v>
      </c>
      <c r="CZ159">
        <v>3.4063999999999997E-2</v>
      </c>
      <c r="DA159">
        <v>2.4837000000000001E-2</v>
      </c>
      <c r="DB159">
        <v>0</v>
      </c>
      <c r="DC159">
        <v>4.0534000000000001E-2</v>
      </c>
      <c r="DD159">
        <v>1.6348999999999999E-2</v>
      </c>
      <c r="DE159">
        <v>1.9463999999999999E-2</v>
      </c>
      <c r="DF159">
        <v>4.2325000000000002E-2</v>
      </c>
      <c r="DG159">
        <v>0</v>
      </c>
      <c r="DH159">
        <v>7.2395800000000001</v>
      </c>
      <c r="DI159">
        <v>0</v>
      </c>
      <c r="DJ159">
        <v>2.0449099999999998</v>
      </c>
      <c r="DK159">
        <v>44.868600000000001</v>
      </c>
      <c r="DL159">
        <v>1.8915999999999999</v>
      </c>
      <c r="DM159">
        <v>0</v>
      </c>
      <c r="DN159">
        <v>26.560199999999998</v>
      </c>
      <c r="DO159">
        <v>0.45774500000000001</v>
      </c>
      <c r="DP159">
        <v>54.964799999999997</v>
      </c>
      <c r="DQ159">
        <v>10.6259</v>
      </c>
      <c r="DR159">
        <v>-5.9363000000000001</v>
      </c>
      <c r="DS159">
        <v>16.183</v>
      </c>
    </row>
    <row r="160" spans="1:123" x14ac:dyDescent="0.25">
      <c r="A160" t="s">
        <v>230</v>
      </c>
      <c r="B160" s="5">
        <f t="shared" si="73"/>
        <v>22.994299999999999</v>
      </c>
      <c r="C160" s="5">
        <f t="shared" si="74"/>
        <v>0.11519</v>
      </c>
      <c r="D160" s="5">
        <f t="shared" si="75"/>
        <v>16.366099999999999</v>
      </c>
      <c r="E160" s="5">
        <f t="shared" si="76"/>
        <v>1.9372499999999999</v>
      </c>
      <c r="F160" s="5" t="str">
        <f t="shared" si="77"/>
        <v>&lt;0.027</v>
      </c>
      <c r="G160" s="5">
        <f t="shared" si="78"/>
        <v>1.00922</v>
      </c>
      <c r="H160" s="5">
        <f t="shared" si="79"/>
        <v>0.11269700000000001</v>
      </c>
      <c r="I160" s="5">
        <f t="shared" si="80"/>
        <v>5.9943000000000003E-2</v>
      </c>
      <c r="J160" s="5">
        <f t="shared" si="81"/>
        <v>8.7491699999999994</v>
      </c>
      <c r="K160" s="5" t="str">
        <f t="shared" si="82"/>
        <v>&lt;0.018</v>
      </c>
      <c r="L160" s="5">
        <f t="shared" si="83"/>
        <v>0.18704699999999999</v>
      </c>
      <c r="M160" s="5">
        <v>47.822200000000002</v>
      </c>
      <c r="N160" s="5">
        <v>0.50261999999999996</v>
      </c>
      <c r="O160" s="5">
        <f t="shared" si="84"/>
        <v>99.855736999999991</v>
      </c>
      <c r="Q160" s="5">
        <f t="shared" si="85"/>
        <v>49.192999999999998</v>
      </c>
      <c r="R160" s="5">
        <f t="shared" si="86"/>
        <v>0.19214400000000001</v>
      </c>
      <c r="S160" s="5">
        <f t="shared" si="87"/>
        <v>30.923500000000001</v>
      </c>
      <c r="T160" s="5">
        <f t="shared" si="88"/>
        <v>2.49227</v>
      </c>
      <c r="U160" s="5" t="str">
        <f t="shared" si="89"/>
        <v>&lt;0.036</v>
      </c>
      <c r="V160" s="5">
        <f t="shared" si="90"/>
        <v>1.6735800000000001</v>
      </c>
      <c r="W160" s="5">
        <f t="shared" si="91"/>
        <v>0.15768599999999999</v>
      </c>
      <c r="X160" s="5">
        <f t="shared" si="92"/>
        <v>8.0801999999999999E-2</v>
      </c>
      <c r="Y160" s="5">
        <f t="shared" si="93"/>
        <v>10.539199999999999</v>
      </c>
      <c r="Z160" s="5" t="str">
        <f t="shared" si="94"/>
        <v>&lt;0.018</v>
      </c>
      <c r="AA160" s="5">
        <f t="shared" si="95"/>
        <v>0.18704699999999999</v>
      </c>
      <c r="AB160" s="5">
        <v>-8.2470000000000002E-2</v>
      </c>
      <c r="AC160" s="5">
        <v>4.4916700000000001</v>
      </c>
      <c r="AD160" s="5">
        <f t="shared" si="96"/>
        <v>99.84842900000001</v>
      </c>
      <c r="AF160" s="8" t="str">
        <f t="shared" si="97"/>
        <v>N/A</v>
      </c>
      <c r="AG160" s="8">
        <f t="shared" si="98"/>
        <v>7.6112253260000005E-3</v>
      </c>
      <c r="AH160" s="8" t="str">
        <f t="shared" si="99"/>
        <v>N/A</v>
      </c>
      <c r="AI160" s="8">
        <f t="shared" si="100"/>
        <v>4.0360279049999996E-2</v>
      </c>
      <c r="AJ160" s="8">
        <f t="shared" si="101"/>
        <v>1.3951329555000001E-2</v>
      </c>
      <c r="AK160" s="8">
        <f t="shared" si="102"/>
        <v>2.0557912321999997E-2</v>
      </c>
      <c r="AL160" s="8" t="str">
        <f t="shared" si="103"/>
        <v>N/A</v>
      </c>
      <c r="AM160" s="8">
        <f t="shared" si="104"/>
        <v>1.3592794566000002E-2</v>
      </c>
      <c r="AN160" s="8">
        <f t="shared" si="105"/>
        <v>3.9854219183999992E-2</v>
      </c>
      <c r="AO160" s="8">
        <f t="shared" si="106"/>
        <v>8.1694843450000002E-3</v>
      </c>
      <c r="AP160" s="8">
        <f t="shared" si="107"/>
        <v>2.1564274535999999E-2</v>
      </c>
      <c r="AR160">
        <v>22.994299999999999</v>
      </c>
      <c r="AS160">
        <v>0.11519</v>
      </c>
      <c r="AT160">
        <v>16.366099999999999</v>
      </c>
      <c r="AU160">
        <v>1.9372499999999999</v>
      </c>
      <c r="AV160">
        <v>2.5035000000000002E-2</v>
      </c>
      <c r="AW160">
        <v>1.00922</v>
      </c>
      <c r="AX160">
        <v>0.11269700000000001</v>
      </c>
      <c r="AY160">
        <v>5.9943000000000003E-2</v>
      </c>
      <c r="AZ160">
        <v>8.7491699999999994</v>
      </c>
      <c r="BA160">
        <v>1.6451E-2</v>
      </c>
      <c r="BB160">
        <v>0.18704699999999999</v>
      </c>
      <c r="BC160">
        <v>47.822200000000002</v>
      </c>
      <c r="BD160">
        <v>0.50261999999999996</v>
      </c>
      <c r="BE160">
        <v>99.897199999999998</v>
      </c>
      <c r="BG160" s="10">
        <v>49.192999999999998</v>
      </c>
      <c r="BH160" s="10">
        <v>0.19214400000000001</v>
      </c>
      <c r="BI160" s="10">
        <v>30.923500000000001</v>
      </c>
      <c r="BJ160" s="10">
        <v>2.49227</v>
      </c>
      <c r="BK160" s="10">
        <v>3.2326000000000001E-2</v>
      </c>
      <c r="BL160" s="10">
        <v>1.6735800000000001</v>
      </c>
      <c r="BM160" s="10">
        <v>0.15768599999999999</v>
      </c>
      <c r="BN160" s="10">
        <v>8.0801999999999999E-2</v>
      </c>
      <c r="BO160" s="10">
        <v>10.539199999999999</v>
      </c>
      <c r="BP160" s="10">
        <v>1.6451E-2</v>
      </c>
      <c r="BQ160" s="10">
        <v>0.18704699999999999</v>
      </c>
      <c r="BR160" s="10">
        <v>-8.2470000000000002E-2</v>
      </c>
      <c r="BS160" s="10">
        <v>4.4916700000000001</v>
      </c>
      <c r="BT160" s="10">
        <v>99.897199999999998</v>
      </c>
      <c r="BV160">
        <v>15.6501</v>
      </c>
      <c r="BW160">
        <v>4.5969000000000003E-2</v>
      </c>
      <c r="BX160">
        <v>11.5947</v>
      </c>
      <c r="BY160">
        <v>0.66309200000000001</v>
      </c>
      <c r="BZ160">
        <v>8.711E-3</v>
      </c>
      <c r="CA160">
        <v>0.793736</v>
      </c>
      <c r="CB160">
        <v>5.3748999999999998E-2</v>
      </c>
      <c r="CC160">
        <v>4.9841000000000003E-2</v>
      </c>
      <c r="CD160">
        <v>4.2771600000000003</v>
      </c>
      <c r="CE160">
        <v>8.8699999999999994E-3</v>
      </c>
      <c r="CF160">
        <v>0.18820500000000001</v>
      </c>
      <c r="CG160">
        <v>57.134300000000003</v>
      </c>
      <c r="CH160">
        <v>9.5316100000000006</v>
      </c>
      <c r="CI160">
        <v>100</v>
      </c>
      <c r="CK160">
        <v>0</v>
      </c>
      <c r="CL160">
        <v>1.3110999999999999E-2</v>
      </c>
      <c r="CM160">
        <v>0</v>
      </c>
      <c r="CN160">
        <v>3.3445000000000003E-2</v>
      </c>
      <c r="CO160">
        <v>2.7962999999999998E-2</v>
      </c>
      <c r="CP160">
        <v>1.5558000000000001E-2</v>
      </c>
      <c r="CQ160">
        <v>0</v>
      </c>
      <c r="CR160">
        <v>2.8982000000000001E-2</v>
      </c>
      <c r="CS160">
        <v>1.49E-2</v>
      </c>
      <c r="CT160">
        <v>1.8582999999999999E-2</v>
      </c>
      <c r="CU160">
        <v>4.2278999999999997E-2</v>
      </c>
      <c r="CV160">
        <v>0</v>
      </c>
      <c r="CW160">
        <v>2.1870000000000001E-2</v>
      </c>
      <c r="CX160">
        <v>0</v>
      </c>
      <c r="CY160">
        <v>4.3027000000000003E-2</v>
      </c>
      <c r="CZ160">
        <v>3.6107E-2</v>
      </c>
      <c r="DA160">
        <v>2.5798999999999999E-2</v>
      </c>
      <c r="DB160">
        <v>0</v>
      </c>
      <c r="DC160">
        <v>3.9066999999999998E-2</v>
      </c>
      <c r="DD160">
        <v>1.7947999999999999E-2</v>
      </c>
      <c r="DE160">
        <v>1.8582999999999999E-2</v>
      </c>
      <c r="DF160">
        <v>4.2278999999999997E-2</v>
      </c>
      <c r="DG160">
        <v>0</v>
      </c>
      <c r="DH160">
        <v>6.6075400000000002</v>
      </c>
      <c r="DI160">
        <v>0</v>
      </c>
      <c r="DJ160">
        <v>2.08338</v>
      </c>
      <c r="DK160">
        <v>55.7273</v>
      </c>
      <c r="DL160">
        <v>2.03701</v>
      </c>
      <c r="DM160">
        <v>0</v>
      </c>
      <c r="DN160">
        <v>22.676200000000001</v>
      </c>
      <c r="DO160">
        <v>0.45551999999999998</v>
      </c>
      <c r="DP160">
        <v>49.659500000000001</v>
      </c>
      <c r="DQ160">
        <v>11.5288</v>
      </c>
      <c r="DR160">
        <v>-5.5343999999999998</v>
      </c>
      <c r="DS160">
        <v>16.184899999999999</v>
      </c>
    </row>
    <row r="161" spans="1:123" x14ac:dyDescent="0.25">
      <c r="A161" t="s">
        <v>231</v>
      </c>
      <c r="B161" s="5">
        <f t="shared" si="73"/>
        <v>23.571899999999999</v>
      </c>
      <c r="C161" s="5">
        <f t="shared" si="74"/>
        <v>0.11654399999999999</v>
      </c>
      <c r="D161" s="5">
        <f t="shared" si="75"/>
        <v>16.036000000000001</v>
      </c>
      <c r="E161" s="5">
        <f t="shared" si="76"/>
        <v>2.0402399999999998</v>
      </c>
      <c r="F161" s="5">
        <f t="shared" si="77"/>
        <v>5.3106E-2</v>
      </c>
      <c r="G161" s="5">
        <f t="shared" si="78"/>
        <v>1.1071299999999999</v>
      </c>
      <c r="H161" s="5">
        <f t="shared" si="79"/>
        <v>8.1773999999999999E-2</v>
      </c>
      <c r="I161" s="5">
        <f t="shared" si="80"/>
        <v>3.5256999999999997E-2</v>
      </c>
      <c r="J161" s="5">
        <f t="shared" si="81"/>
        <v>8.6034900000000007</v>
      </c>
      <c r="K161" s="5" t="str">
        <f t="shared" si="82"/>
        <v>&lt;0.021</v>
      </c>
      <c r="L161" s="5">
        <f t="shared" si="83"/>
        <v>0.15426899999999999</v>
      </c>
      <c r="M161" s="5">
        <v>48.267800000000001</v>
      </c>
      <c r="N161" s="5">
        <v>0.50392800000000004</v>
      </c>
      <c r="O161" s="5">
        <f t="shared" si="84"/>
        <v>100.571438</v>
      </c>
      <c r="Q161" s="5">
        <f t="shared" si="85"/>
        <v>50.428699999999999</v>
      </c>
      <c r="R161" s="5">
        <f t="shared" si="86"/>
        <v>0.19440299999999999</v>
      </c>
      <c r="S161" s="5">
        <f t="shared" si="87"/>
        <v>30.299800000000001</v>
      </c>
      <c r="T161" s="5">
        <f t="shared" si="88"/>
        <v>2.6247600000000002</v>
      </c>
      <c r="U161" s="5">
        <f t="shared" si="89"/>
        <v>6.8571999999999994E-2</v>
      </c>
      <c r="V161" s="5">
        <f t="shared" si="90"/>
        <v>1.83595</v>
      </c>
      <c r="W161" s="5">
        <f t="shared" si="91"/>
        <v>0.11441800000000001</v>
      </c>
      <c r="X161" s="5">
        <f t="shared" si="92"/>
        <v>4.7524999999999998E-2</v>
      </c>
      <c r="Y161" s="5">
        <f t="shared" si="93"/>
        <v>10.3637</v>
      </c>
      <c r="Z161" s="5" t="str">
        <f t="shared" si="94"/>
        <v>&lt;0.021</v>
      </c>
      <c r="AA161" s="5">
        <f t="shared" si="95"/>
        <v>0.15426899999999999</v>
      </c>
      <c r="AB161" s="5">
        <v>-6.3909999999999995E-2</v>
      </c>
      <c r="AC161" s="5">
        <v>4.5033500000000002</v>
      </c>
      <c r="AD161" s="5">
        <f t="shared" si="96"/>
        <v>100.57153699999998</v>
      </c>
      <c r="AF161" s="8" t="str">
        <f t="shared" si="97"/>
        <v>N/A</v>
      </c>
      <c r="AG161" s="8">
        <f t="shared" si="98"/>
        <v>7.5379959935999996E-3</v>
      </c>
      <c r="AH161" s="8" t="str">
        <f t="shared" si="99"/>
        <v>N/A</v>
      </c>
      <c r="AI161" s="8">
        <f t="shared" si="100"/>
        <v>4.2245005416E-2</v>
      </c>
      <c r="AJ161" s="8">
        <f t="shared" si="101"/>
        <v>1.3604695079999998E-2</v>
      </c>
      <c r="AK161" s="8">
        <f t="shared" si="102"/>
        <v>2.1286899222999998E-2</v>
      </c>
      <c r="AL161" s="8" t="str">
        <f t="shared" si="103"/>
        <v>N/A</v>
      </c>
      <c r="AM161" s="8">
        <f t="shared" si="104"/>
        <v>1.4620549044999997E-2</v>
      </c>
      <c r="AN161" s="8">
        <f t="shared" si="105"/>
        <v>3.9510839545800001E-2</v>
      </c>
      <c r="AO161" s="8" t="str">
        <f t="shared" si="106"/>
        <v>N/A</v>
      </c>
      <c r="AP161" s="8">
        <f t="shared" si="107"/>
        <v>2.1571280001E-2</v>
      </c>
      <c r="AR161">
        <v>23.571899999999999</v>
      </c>
      <c r="AS161">
        <v>0.11654399999999999</v>
      </c>
      <c r="AT161">
        <v>16.036000000000001</v>
      </c>
      <c r="AU161">
        <v>2.0402399999999998</v>
      </c>
      <c r="AV161">
        <v>5.3106E-2</v>
      </c>
      <c r="AW161">
        <v>1.1071299999999999</v>
      </c>
      <c r="AX161">
        <v>8.1773999999999999E-2</v>
      </c>
      <c r="AY161">
        <v>3.5256999999999997E-2</v>
      </c>
      <c r="AZ161">
        <v>8.6034900000000007</v>
      </c>
      <c r="BA161">
        <v>-4.6699999999999997E-3</v>
      </c>
      <c r="BB161">
        <v>0.15426899999999999</v>
      </c>
      <c r="BC161">
        <v>48.267800000000001</v>
      </c>
      <c r="BD161">
        <v>0.50392800000000004</v>
      </c>
      <c r="BE161">
        <v>100.56699999999999</v>
      </c>
      <c r="BG161" s="10">
        <v>50.428699999999999</v>
      </c>
      <c r="BH161" s="10">
        <v>0.19440299999999999</v>
      </c>
      <c r="BI161" s="10">
        <v>30.299800000000001</v>
      </c>
      <c r="BJ161" s="10">
        <v>2.6247600000000002</v>
      </c>
      <c r="BK161" s="10">
        <v>6.8571999999999994E-2</v>
      </c>
      <c r="BL161" s="10">
        <v>1.83595</v>
      </c>
      <c r="BM161" s="10">
        <v>0.11441800000000001</v>
      </c>
      <c r="BN161" s="10">
        <v>4.7524999999999998E-2</v>
      </c>
      <c r="BO161" s="10">
        <v>10.3637</v>
      </c>
      <c r="BP161" s="10">
        <v>-4.6699999999999997E-3</v>
      </c>
      <c r="BQ161" s="10">
        <v>0.15426899999999999</v>
      </c>
      <c r="BR161" s="10">
        <v>-6.3909999999999995E-2</v>
      </c>
      <c r="BS161" s="10">
        <v>4.5033500000000002</v>
      </c>
      <c r="BT161" s="10">
        <v>100.56699999999999</v>
      </c>
      <c r="BV161">
        <v>15.9336</v>
      </c>
      <c r="BW161">
        <v>4.6191999999999997E-2</v>
      </c>
      <c r="BX161">
        <v>11.283200000000001</v>
      </c>
      <c r="BY161">
        <v>0.69356899999999999</v>
      </c>
      <c r="BZ161">
        <v>1.8352E-2</v>
      </c>
      <c r="CA161">
        <v>0.86479099999999998</v>
      </c>
      <c r="CB161">
        <v>3.8733999999999998E-2</v>
      </c>
      <c r="CC161">
        <v>2.9114999999999999E-2</v>
      </c>
      <c r="CD161">
        <v>4.1771900000000004</v>
      </c>
      <c r="CE161">
        <v>-2.5000000000000001E-3</v>
      </c>
      <c r="CF161">
        <v>0.15416299999999999</v>
      </c>
      <c r="CG161">
        <v>57.272599999999997</v>
      </c>
      <c r="CH161">
        <v>9.4910999999999994</v>
      </c>
      <c r="CI161">
        <v>100</v>
      </c>
      <c r="CK161">
        <v>0</v>
      </c>
      <c r="CL161">
        <v>1.2881E-2</v>
      </c>
      <c r="CM161">
        <v>0</v>
      </c>
      <c r="CN161">
        <v>3.9945000000000001E-2</v>
      </c>
      <c r="CO161">
        <v>2.5172E-2</v>
      </c>
      <c r="CP161">
        <v>1.4753E-2</v>
      </c>
      <c r="CQ161">
        <v>0</v>
      </c>
      <c r="CR161">
        <v>3.3531999999999999E-2</v>
      </c>
      <c r="CS161">
        <v>1.4609E-2</v>
      </c>
      <c r="CT161">
        <v>2.1000000000000001E-2</v>
      </c>
      <c r="CU161">
        <v>4.2923999999999997E-2</v>
      </c>
      <c r="CV161">
        <v>0</v>
      </c>
      <c r="CW161">
        <v>2.1486000000000002E-2</v>
      </c>
      <c r="CX161">
        <v>0</v>
      </c>
      <c r="CY161">
        <v>5.1388999999999997E-2</v>
      </c>
      <c r="CZ161">
        <v>3.2502999999999997E-2</v>
      </c>
      <c r="DA161">
        <v>2.4464E-2</v>
      </c>
      <c r="DB161">
        <v>0</v>
      </c>
      <c r="DC161">
        <v>4.5200999999999998E-2</v>
      </c>
      <c r="DD161">
        <v>1.7597999999999999E-2</v>
      </c>
      <c r="DE161">
        <v>2.1000000000000001E-2</v>
      </c>
      <c r="DF161">
        <v>4.2923999999999997E-2</v>
      </c>
      <c r="DG161">
        <v>0</v>
      </c>
      <c r="DH161">
        <v>6.4679399999999996</v>
      </c>
      <c r="DI161">
        <v>0</v>
      </c>
      <c r="DJ161">
        <v>2.0705900000000002</v>
      </c>
      <c r="DK161">
        <v>25.617999999999999</v>
      </c>
      <c r="DL161">
        <v>1.9227099999999999</v>
      </c>
      <c r="DM161">
        <v>0</v>
      </c>
      <c r="DN161">
        <v>41.468499999999999</v>
      </c>
      <c r="DO161">
        <v>0.45924199999999998</v>
      </c>
      <c r="DP161">
        <v>-180.28</v>
      </c>
      <c r="DQ161">
        <v>13.982900000000001</v>
      </c>
      <c r="DR161">
        <v>-5.3449999999999998</v>
      </c>
      <c r="DS161">
        <v>16.055900000000001</v>
      </c>
    </row>
    <row r="162" spans="1:123" x14ac:dyDescent="0.25">
      <c r="A162" t="s">
        <v>232</v>
      </c>
      <c r="B162" s="5">
        <f t="shared" si="73"/>
        <v>23.608699999999999</v>
      </c>
      <c r="C162" s="5">
        <f t="shared" si="74"/>
        <v>0.14729800000000001</v>
      </c>
      <c r="D162" s="5">
        <f t="shared" si="75"/>
        <v>14.5388</v>
      </c>
      <c r="E162" s="5">
        <f t="shared" si="76"/>
        <v>3.27285</v>
      </c>
      <c r="F162" s="5">
        <f t="shared" si="77"/>
        <v>6.7670999999999995E-2</v>
      </c>
      <c r="G162" s="5">
        <f t="shared" si="78"/>
        <v>1.15076</v>
      </c>
      <c r="H162" s="5">
        <f t="shared" si="79"/>
        <v>0.123351</v>
      </c>
      <c r="I162" s="5">
        <f t="shared" si="80"/>
        <v>0.75345099999999998</v>
      </c>
      <c r="J162" s="5">
        <f t="shared" si="81"/>
        <v>8.2665600000000001</v>
      </c>
      <c r="K162" s="5" t="str">
        <f t="shared" si="82"/>
        <v>&lt;0.021</v>
      </c>
      <c r="L162" s="5">
        <f t="shared" si="83"/>
        <v>0.13387499999999999</v>
      </c>
      <c r="M162" s="5">
        <v>47.547899999999998</v>
      </c>
      <c r="N162" s="5">
        <v>0.49867099999999998</v>
      </c>
      <c r="O162" s="5">
        <f t="shared" si="84"/>
        <v>100.10988699999999</v>
      </c>
      <c r="Q162" s="5">
        <f t="shared" si="85"/>
        <v>50.5075</v>
      </c>
      <c r="R162" s="5">
        <f t="shared" si="86"/>
        <v>0.245702</v>
      </c>
      <c r="S162" s="5">
        <f t="shared" si="87"/>
        <v>27.470800000000001</v>
      </c>
      <c r="T162" s="5">
        <f t="shared" si="88"/>
        <v>4.2105100000000002</v>
      </c>
      <c r="U162" s="5">
        <f t="shared" si="89"/>
        <v>8.7379999999999999E-2</v>
      </c>
      <c r="V162" s="5">
        <f t="shared" si="90"/>
        <v>1.90831</v>
      </c>
      <c r="W162" s="5">
        <f t="shared" si="91"/>
        <v>0.172592</v>
      </c>
      <c r="X162" s="9">
        <f t="shared" si="92"/>
        <v>1.0156400000000001</v>
      </c>
      <c r="Y162" s="5">
        <f t="shared" si="93"/>
        <v>9.9578500000000005</v>
      </c>
      <c r="Z162" s="5" t="str">
        <f t="shared" si="94"/>
        <v>&lt;0.021</v>
      </c>
      <c r="AA162" s="5">
        <f t="shared" si="95"/>
        <v>0.13387499999999999</v>
      </c>
      <c r="AB162" s="5">
        <v>-5.6640000000000003E-2</v>
      </c>
      <c r="AC162" s="5">
        <v>4.4563800000000002</v>
      </c>
      <c r="AD162" s="5">
        <f t="shared" si="96"/>
        <v>100.10989899999998</v>
      </c>
      <c r="AF162" s="8" t="str">
        <f t="shared" si="97"/>
        <v>N/A</v>
      </c>
      <c r="AG162" s="8">
        <f t="shared" si="98"/>
        <v>8.0706783670000011E-3</v>
      </c>
      <c r="AH162" s="8" t="str">
        <f t="shared" si="99"/>
        <v>N/A</v>
      </c>
      <c r="AI162" s="8">
        <f t="shared" si="100"/>
        <v>5.1627572325000003E-2</v>
      </c>
      <c r="AJ162" s="8">
        <f t="shared" si="101"/>
        <v>1.4380628868000001E-2</v>
      </c>
      <c r="AK162" s="8">
        <f t="shared" si="102"/>
        <v>2.2015304636000002E-2</v>
      </c>
      <c r="AL162" s="8" t="str">
        <f t="shared" si="103"/>
        <v>N/A</v>
      </c>
      <c r="AM162" s="8">
        <f t="shared" si="104"/>
        <v>2.6549880302699998E-2</v>
      </c>
      <c r="AN162" s="8">
        <f t="shared" si="105"/>
        <v>3.8623930953599998E-2</v>
      </c>
      <c r="AO162" s="8">
        <f t="shared" si="106"/>
        <v>8.7811011099999999E-3</v>
      </c>
      <c r="AP162" s="8">
        <f t="shared" si="107"/>
        <v>2.1478905E-2</v>
      </c>
      <c r="AR162">
        <v>23.608699999999999</v>
      </c>
      <c r="AS162">
        <v>0.14729800000000001</v>
      </c>
      <c r="AT162">
        <v>14.5388</v>
      </c>
      <c r="AU162">
        <v>3.27285</v>
      </c>
      <c r="AV162">
        <v>6.7670999999999995E-2</v>
      </c>
      <c r="AW162">
        <v>1.15076</v>
      </c>
      <c r="AX162">
        <v>0.123351</v>
      </c>
      <c r="AY162">
        <v>0.75345099999999998</v>
      </c>
      <c r="AZ162">
        <v>8.2665600000000001</v>
      </c>
      <c r="BA162">
        <v>1.181E-3</v>
      </c>
      <c r="BB162">
        <v>0.13387499999999999</v>
      </c>
      <c r="BC162">
        <v>47.547899999999998</v>
      </c>
      <c r="BD162">
        <v>0.49867099999999998</v>
      </c>
      <c r="BE162">
        <v>100.111</v>
      </c>
      <c r="BG162" s="10">
        <v>50.5075</v>
      </c>
      <c r="BH162" s="10">
        <v>0.245702</v>
      </c>
      <c r="BI162" s="10">
        <v>27.470800000000001</v>
      </c>
      <c r="BJ162" s="10">
        <v>4.2105100000000002</v>
      </c>
      <c r="BK162" s="10">
        <v>8.7379999999999999E-2</v>
      </c>
      <c r="BL162" s="10">
        <v>1.90831</v>
      </c>
      <c r="BM162" s="10">
        <v>0.172592</v>
      </c>
      <c r="BN162" s="10">
        <v>1.0156400000000001</v>
      </c>
      <c r="BO162" s="10">
        <v>9.9578500000000005</v>
      </c>
      <c r="BP162" s="10">
        <v>1.181E-3</v>
      </c>
      <c r="BQ162" s="10">
        <v>0.13387499999999999</v>
      </c>
      <c r="BR162" s="10">
        <v>-5.6640000000000003E-2</v>
      </c>
      <c r="BS162" s="10">
        <v>4.4563800000000002</v>
      </c>
      <c r="BT162" s="10">
        <v>100.111</v>
      </c>
      <c r="BV162">
        <v>16.1326</v>
      </c>
      <c r="BW162">
        <v>5.9018000000000001E-2</v>
      </c>
      <c r="BX162">
        <v>10.3414</v>
      </c>
      <c r="BY162">
        <v>1.12473</v>
      </c>
      <c r="BZ162">
        <v>2.3640000000000001E-2</v>
      </c>
      <c r="CA162">
        <v>0.90868199999999999</v>
      </c>
      <c r="CB162">
        <v>5.9066E-2</v>
      </c>
      <c r="CC162">
        <v>0.62898200000000004</v>
      </c>
      <c r="CD162">
        <v>4.05741</v>
      </c>
      <c r="CE162">
        <v>6.3900000000000003E-4</v>
      </c>
      <c r="CF162">
        <v>0.135243</v>
      </c>
      <c r="CG162">
        <v>57.033999999999999</v>
      </c>
      <c r="CH162">
        <v>9.4945900000000005</v>
      </c>
      <c r="CI162">
        <v>100</v>
      </c>
      <c r="CK162">
        <v>0</v>
      </c>
      <c r="CL162">
        <v>1.3417999999999999E-2</v>
      </c>
      <c r="CM162">
        <v>0</v>
      </c>
      <c r="CN162">
        <v>3.7454000000000001E-2</v>
      </c>
      <c r="CO162">
        <v>2.6023000000000001E-2</v>
      </c>
      <c r="CP162">
        <v>1.5914000000000001E-2</v>
      </c>
      <c r="CQ162">
        <v>0</v>
      </c>
      <c r="CR162">
        <v>2.8424999999999999E-2</v>
      </c>
      <c r="CS162">
        <v>1.32E-2</v>
      </c>
      <c r="CT162">
        <v>2.1419000000000001E-2</v>
      </c>
      <c r="CU162">
        <v>4.3131000000000003E-2</v>
      </c>
      <c r="CV162">
        <v>0</v>
      </c>
      <c r="CW162">
        <v>2.2381999999999999E-2</v>
      </c>
      <c r="CX162">
        <v>0</v>
      </c>
      <c r="CY162">
        <v>4.8183999999999998E-2</v>
      </c>
      <c r="CZ162">
        <v>3.3602E-2</v>
      </c>
      <c r="DA162">
        <v>2.639E-2</v>
      </c>
      <c r="DB162">
        <v>0</v>
      </c>
      <c r="DC162">
        <v>3.8316999999999997E-2</v>
      </c>
      <c r="DD162">
        <v>1.5900000000000001E-2</v>
      </c>
      <c r="DE162">
        <v>2.1419000000000001E-2</v>
      </c>
      <c r="DF162">
        <v>4.3131000000000003E-2</v>
      </c>
      <c r="DG162">
        <v>0</v>
      </c>
      <c r="DH162">
        <v>5.4791499999999997</v>
      </c>
      <c r="DI162">
        <v>0</v>
      </c>
      <c r="DJ162">
        <v>1.57745</v>
      </c>
      <c r="DK162">
        <v>21.250800000000002</v>
      </c>
      <c r="DL162">
        <v>1.9131100000000001</v>
      </c>
      <c r="DM162">
        <v>0</v>
      </c>
      <c r="DN162">
        <v>3.5237699999999998</v>
      </c>
      <c r="DO162">
        <v>0.46723100000000001</v>
      </c>
      <c r="DP162">
        <v>743.53099999999995</v>
      </c>
      <c r="DQ162">
        <v>16.044</v>
      </c>
      <c r="DR162">
        <v>-4.6932999999999998</v>
      </c>
      <c r="DS162">
        <v>16.115400000000001</v>
      </c>
    </row>
    <row r="163" spans="1:123" x14ac:dyDescent="0.25">
      <c r="A163" t="s">
        <v>233</v>
      </c>
      <c r="B163" s="5">
        <f t="shared" si="73"/>
        <v>22.658999999999999</v>
      </c>
      <c r="C163" s="5">
        <f t="shared" si="74"/>
        <v>0.14335600000000001</v>
      </c>
      <c r="D163" s="5">
        <f t="shared" si="75"/>
        <v>16.2974</v>
      </c>
      <c r="E163" s="5">
        <f t="shared" si="76"/>
        <v>2.26532</v>
      </c>
      <c r="F163" s="5">
        <f t="shared" si="77"/>
        <v>3.669E-2</v>
      </c>
      <c r="G163" s="5">
        <f t="shared" si="78"/>
        <v>1.0592699999999999</v>
      </c>
      <c r="H163" s="5">
        <f t="shared" si="79"/>
        <v>8.0295000000000005E-2</v>
      </c>
      <c r="I163" s="5">
        <f t="shared" si="80"/>
        <v>5.6563000000000002E-2</v>
      </c>
      <c r="J163" s="5">
        <f t="shared" si="81"/>
        <v>8.8993599999999997</v>
      </c>
      <c r="K163" s="5" t="str">
        <f t="shared" si="82"/>
        <v>&lt;0.020</v>
      </c>
      <c r="L163" s="5">
        <f t="shared" si="83"/>
        <v>0.142646</v>
      </c>
      <c r="M163" s="5">
        <v>47.550400000000003</v>
      </c>
      <c r="N163" s="5">
        <v>0.50075499999999995</v>
      </c>
      <c r="O163" s="5">
        <f t="shared" si="84"/>
        <v>99.691055000000006</v>
      </c>
      <c r="Q163" s="5">
        <f t="shared" si="85"/>
        <v>48.4756</v>
      </c>
      <c r="R163" s="5">
        <f t="shared" si="86"/>
        <v>0.23912600000000001</v>
      </c>
      <c r="S163" s="5">
        <f t="shared" si="87"/>
        <v>30.793600000000001</v>
      </c>
      <c r="T163" s="5">
        <f t="shared" si="88"/>
        <v>2.9143300000000001</v>
      </c>
      <c r="U163" s="5">
        <f t="shared" si="89"/>
        <v>4.7375E-2</v>
      </c>
      <c r="V163" s="5">
        <f t="shared" si="90"/>
        <v>1.75658</v>
      </c>
      <c r="W163" s="5">
        <f t="shared" si="91"/>
        <v>0.112349</v>
      </c>
      <c r="X163" s="5">
        <f t="shared" si="92"/>
        <v>7.6245999999999994E-2</v>
      </c>
      <c r="Y163" s="5">
        <f t="shared" si="93"/>
        <v>10.7201</v>
      </c>
      <c r="Z163" s="5" t="str">
        <f t="shared" si="94"/>
        <v>&lt;0.020</v>
      </c>
      <c r="AA163" s="5">
        <f t="shared" si="95"/>
        <v>0.142646</v>
      </c>
      <c r="AB163" s="5">
        <v>-6.1969999999999997E-2</v>
      </c>
      <c r="AC163" s="5">
        <v>4.4749999999999996</v>
      </c>
      <c r="AD163" s="5">
        <f t="shared" si="96"/>
        <v>99.690981999999991</v>
      </c>
      <c r="AF163" s="8" t="str">
        <f t="shared" si="97"/>
        <v>N/A</v>
      </c>
      <c r="AG163" s="8">
        <f t="shared" si="98"/>
        <v>7.7768766372000014E-3</v>
      </c>
      <c r="AH163" s="8" t="str">
        <f t="shared" si="99"/>
        <v>N/A</v>
      </c>
      <c r="AI163" s="8">
        <f t="shared" si="100"/>
        <v>4.4141119392000008E-2</v>
      </c>
      <c r="AJ163" s="8">
        <f t="shared" si="101"/>
        <v>1.3747999830000001E-2</v>
      </c>
      <c r="AK163" s="8">
        <f t="shared" si="102"/>
        <v>2.1152668556999998E-2</v>
      </c>
      <c r="AL163" s="8" t="str">
        <f t="shared" si="103"/>
        <v>N/A</v>
      </c>
      <c r="AM163" s="8">
        <f t="shared" si="104"/>
        <v>1.4561748409E-2</v>
      </c>
      <c r="AN163" s="8">
        <f t="shared" si="105"/>
        <v>4.0092773716799993E-2</v>
      </c>
      <c r="AO163" s="8">
        <f t="shared" si="106"/>
        <v>8.80076313E-3</v>
      </c>
      <c r="AP163" s="8">
        <f t="shared" si="107"/>
        <v>2.1746382700000001E-2</v>
      </c>
      <c r="AR163">
        <v>22.658999999999999</v>
      </c>
      <c r="AS163">
        <v>0.14335600000000001</v>
      </c>
      <c r="AT163">
        <v>16.2974</v>
      </c>
      <c r="AU163">
        <v>2.26532</v>
      </c>
      <c r="AV163">
        <v>3.669E-2</v>
      </c>
      <c r="AW163">
        <v>1.0592699999999999</v>
      </c>
      <c r="AX163">
        <v>8.0295000000000005E-2</v>
      </c>
      <c r="AY163">
        <v>5.6563000000000002E-2</v>
      </c>
      <c r="AZ163">
        <v>8.8993599999999997</v>
      </c>
      <c r="BA163">
        <v>8.4329999999999995E-3</v>
      </c>
      <c r="BB163">
        <v>0.142646</v>
      </c>
      <c r="BC163">
        <v>47.550400000000003</v>
      </c>
      <c r="BD163">
        <v>0.50075499999999995</v>
      </c>
      <c r="BE163">
        <v>99.6995</v>
      </c>
      <c r="BG163" s="10">
        <v>48.4756</v>
      </c>
      <c r="BH163" s="10">
        <v>0.23912600000000001</v>
      </c>
      <c r="BI163" s="10">
        <v>30.793600000000001</v>
      </c>
      <c r="BJ163" s="10">
        <v>2.9143300000000001</v>
      </c>
      <c r="BK163" s="10">
        <v>4.7375E-2</v>
      </c>
      <c r="BL163" s="10">
        <v>1.75658</v>
      </c>
      <c r="BM163" s="10">
        <v>0.112349</v>
      </c>
      <c r="BN163" s="10">
        <v>7.6245999999999994E-2</v>
      </c>
      <c r="BO163" s="10">
        <v>10.7201</v>
      </c>
      <c r="BP163" s="10">
        <v>8.4329999999999995E-3</v>
      </c>
      <c r="BQ163" s="10">
        <v>0.142646</v>
      </c>
      <c r="BR163" s="10">
        <v>-6.1969999999999997E-2</v>
      </c>
      <c r="BS163" s="10">
        <v>4.4749999999999996</v>
      </c>
      <c r="BT163" s="10">
        <v>99.6995</v>
      </c>
      <c r="BV163">
        <v>15.4938</v>
      </c>
      <c r="BW163">
        <v>5.7475999999999999E-2</v>
      </c>
      <c r="BX163">
        <v>11.5998</v>
      </c>
      <c r="BY163">
        <v>0.77899799999999997</v>
      </c>
      <c r="BZ163">
        <v>1.2826000000000001E-2</v>
      </c>
      <c r="CA163">
        <v>0.83698099999999998</v>
      </c>
      <c r="CB163">
        <v>3.8474000000000001E-2</v>
      </c>
      <c r="CC163">
        <v>4.725E-2</v>
      </c>
      <c r="CD163">
        <v>4.3708499999999999</v>
      </c>
      <c r="CE163">
        <v>4.568E-3</v>
      </c>
      <c r="CF163">
        <v>0.14419799999999999</v>
      </c>
      <c r="CG163">
        <v>57.074300000000001</v>
      </c>
      <c r="CH163">
        <v>9.5404900000000001</v>
      </c>
      <c r="CI163">
        <v>100</v>
      </c>
      <c r="CK163">
        <v>0</v>
      </c>
      <c r="CL163">
        <v>1.2716999999999999E-2</v>
      </c>
      <c r="CM163">
        <v>0</v>
      </c>
      <c r="CN163">
        <v>3.9655000000000003E-2</v>
      </c>
      <c r="CO163">
        <v>2.6699000000000001E-2</v>
      </c>
      <c r="CP163">
        <v>1.6303999999999999E-2</v>
      </c>
      <c r="CQ163">
        <v>0</v>
      </c>
      <c r="CR163">
        <v>3.1902E-2</v>
      </c>
      <c r="CS163">
        <v>1.3469999999999999E-2</v>
      </c>
      <c r="CT163">
        <v>2.0892000000000001E-2</v>
      </c>
      <c r="CU163">
        <v>4.3540000000000002E-2</v>
      </c>
      <c r="CV163">
        <v>0</v>
      </c>
      <c r="CW163">
        <v>2.1212000000000002E-2</v>
      </c>
      <c r="CX163">
        <v>0</v>
      </c>
      <c r="CY163">
        <v>5.1015999999999999E-2</v>
      </c>
      <c r="CZ163">
        <v>3.4474999999999999E-2</v>
      </c>
      <c r="DA163">
        <v>2.7036999999999999E-2</v>
      </c>
      <c r="DB163">
        <v>0</v>
      </c>
      <c r="DC163">
        <v>4.3003E-2</v>
      </c>
      <c r="DD163">
        <v>1.6225E-2</v>
      </c>
      <c r="DE163">
        <v>2.0892000000000001E-2</v>
      </c>
      <c r="DF163">
        <v>4.3540000000000002E-2</v>
      </c>
      <c r="DG163">
        <v>0</v>
      </c>
      <c r="DH163">
        <v>5.4248700000000003</v>
      </c>
      <c r="DI163">
        <v>0</v>
      </c>
      <c r="DJ163">
        <v>1.9485600000000001</v>
      </c>
      <c r="DK163">
        <v>37.470700000000001</v>
      </c>
      <c r="DL163">
        <v>1.99691</v>
      </c>
      <c r="DM163">
        <v>0</v>
      </c>
      <c r="DN163">
        <v>25.744299999999999</v>
      </c>
      <c r="DO163">
        <v>0.450513</v>
      </c>
      <c r="DP163">
        <v>104.361</v>
      </c>
      <c r="DQ163">
        <v>15.244999999999999</v>
      </c>
      <c r="DR163">
        <v>-4.2746000000000004</v>
      </c>
      <c r="DS163">
        <v>15.826599999999999</v>
      </c>
    </row>
    <row r="164" spans="1:123" x14ac:dyDescent="0.25">
      <c r="A164" t="s">
        <v>234</v>
      </c>
      <c r="B164" s="5">
        <f t="shared" si="73"/>
        <v>23.1981</v>
      </c>
      <c r="C164" s="5">
        <f t="shared" si="74"/>
        <v>0.16384499999999999</v>
      </c>
      <c r="D164" s="5">
        <f t="shared" si="75"/>
        <v>15.6431</v>
      </c>
      <c r="E164" s="5">
        <f t="shared" si="76"/>
        <v>2.28207</v>
      </c>
      <c r="F164" s="5">
        <f t="shared" si="77"/>
        <v>4.7543000000000002E-2</v>
      </c>
      <c r="G164" s="5">
        <f t="shared" si="78"/>
        <v>1.1542300000000001</v>
      </c>
      <c r="H164" s="5">
        <f t="shared" si="79"/>
        <v>0.11290699999999999</v>
      </c>
      <c r="I164" s="5" t="str">
        <f t="shared" si="80"/>
        <v>&lt;0.033</v>
      </c>
      <c r="J164" s="5">
        <f t="shared" si="81"/>
        <v>8.6780100000000004</v>
      </c>
      <c r="K164" s="5" t="str">
        <f t="shared" si="82"/>
        <v>&lt;0.021</v>
      </c>
      <c r="L164" s="5">
        <f t="shared" si="83"/>
        <v>0.204569</v>
      </c>
      <c r="M164" s="5">
        <v>47.6113</v>
      </c>
      <c r="N164" s="5">
        <v>0.50177400000000005</v>
      </c>
      <c r="O164" s="5">
        <f t="shared" si="84"/>
        <v>99.597447999999986</v>
      </c>
      <c r="Q164" s="5">
        <f t="shared" si="85"/>
        <v>49.628999999999998</v>
      </c>
      <c r="R164" s="5">
        <f t="shared" si="86"/>
        <v>0.27330300000000002</v>
      </c>
      <c r="S164" s="5">
        <f t="shared" si="87"/>
        <v>29.557400000000001</v>
      </c>
      <c r="T164" s="5">
        <f t="shared" si="88"/>
        <v>2.93587</v>
      </c>
      <c r="U164" s="5">
        <f t="shared" si="89"/>
        <v>6.1388999999999999E-2</v>
      </c>
      <c r="V164" s="5">
        <f t="shared" si="90"/>
        <v>1.91405</v>
      </c>
      <c r="W164" s="5">
        <f t="shared" si="91"/>
        <v>0.15798000000000001</v>
      </c>
      <c r="X164" s="5" t="str">
        <f t="shared" si="92"/>
        <v>&lt;0.044</v>
      </c>
      <c r="Y164" s="5">
        <f t="shared" si="93"/>
        <v>10.4535</v>
      </c>
      <c r="Z164" s="5" t="str">
        <f t="shared" si="94"/>
        <v>&lt;0.021</v>
      </c>
      <c r="AA164" s="5">
        <f t="shared" si="95"/>
        <v>0.204569</v>
      </c>
      <c r="AB164" s="5">
        <v>-8.4959999999999994E-2</v>
      </c>
      <c r="AC164" s="5">
        <v>4.4840999999999998</v>
      </c>
      <c r="AD164" s="5">
        <f t="shared" si="96"/>
        <v>99.586201000000003</v>
      </c>
      <c r="AF164" s="8" t="str">
        <f t="shared" si="97"/>
        <v>N/A</v>
      </c>
      <c r="AG164" s="8">
        <f t="shared" si="98"/>
        <v>8.1676568654999986E-3</v>
      </c>
      <c r="AH164" s="8" t="str">
        <f t="shared" si="99"/>
        <v>N/A</v>
      </c>
      <c r="AI164" s="8">
        <f t="shared" si="100"/>
        <v>4.4122910622000001E-2</v>
      </c>
      <c r="AJ164" s="8">
        <f t="shared" si="101"/>
        <v>1.2997352883E-2</v>
      </c>
      <c r="AK164" s="8">
        <f t="shared" si="102"/>
        <v>2.1786206673000002E-2</v>
      </c>
      <c r="AL164" s="8" t="str">
        <f t="shared" si="103"/>
        <v>N/A</v>
      </c>
      <c r="AM164" s="8">
        <f t="shared" si="104"/>
        <v>1.4438717358000001E-2</v>
      </c>
      <c r="AN164" s="8">
        <f t="shared" si="105"/>
        <v>3.9644100203400007E-2</v>
      </c>
      <c r="AO164" s="8" t="str">
        <f t="shared" si="106"/>
        <v>N/A</v>
      </c>
      <c r="AP164" s="8">
        <f t="shared" si="107"/>
        <v>2.2104294157000003E-2</v>
      </c>
      <c r="AR164">
        <v>23.1981</v>
      </c>
      <c r="AS164">
        <v>0.16384499999999999</v>
      </c>
      <c r="AT164">
        <v>15.6431</v>
      </c>
      <c r="AU164">
        <v>2.28207</v>
      </c>
      <c r="AV164">
        <v>4.7543000000000002E-2</v>
      </c>
      <c r="AW164">
        <v>1.1542300000000001</v>
      </c>
      <c r="AX164">
        <v>0.11290699999999999</v>
      </c>
      <c r="AY164">
        <v>3.2349000000000003E-2</v>
      </c>
      <c r="AZ164">
        <v>8.6780100000000004</v>
      </c>
      <c r="BA164">
        <v>-5.2599999999999999E-3</v>
      </c>
      <c r="BB164">
        <v>0.204569</v>
      </c>
      <c r="BC164">
        <v>47.6113</v>
      </c>
      <c r="BD164">
        <v>0.50177400000000005</v>
      </c>
      <c r="BE164">
        <v>99.624499999999998</v>
      </c>
      <c r="BG164" s="10">
        <v>49.628999999999998</v>
      </c>
      <c r="BH164" s="10">
        <v>0.27330300000000002</v>
      </c>
      <c r="BI164" s="10">
        <v>29.557400000000001</v>
      </c>
      <c r="BJ164" s="10">
        <v>2.93587</v>
      </c>
      <c r="BK164" s="10">
        <v>6.1388999999999999E-2</v>
      </c>
      <c r="BL164" s="10">
        <v>1.91405</v>
      </c>
      <c r="BM164" s="10">
        <v>0.15798000000000001</v>
      </c>
      <c r="BN164" s="10">
        <v>4.3605999999999999E-2</v>
      </c>
      <c r="BO164" s="10">
        <v>10.4535</v>
      </c>
      <c r="BP164" s="10">
        <v>-5.2599999999999999E-3</v>
      </c>
      <c r="BQ164" s="10">
        <v>0.204569</v>
      </c>
      <c r="BR164" s="10">
        <v>-8.4959999999999994E-2</v>
      </c>
      <c r="BS164" s="10">
        <v>4.4840999999999998</v>
      </c>
      <c r="BT164" s="10">
        <v>99.624499999999998</v>
      </c>
      <c r="BV164">
        <v>15.8576</v>
      </c>
      <c r="BW164">
        <v>6.5670999999999993E-2</v>
      </c>
      <c r="BX164">
        <v>11.130800000000001</v>
      </c>
      <c r="BY164">
        <v>0.78452100000000002</v>
      </c>
      <c r="BZ164">
        <v>1.6615000000000001E-2</v>
      </c>
      <c r="CA164">
        <v>0.91173999999999999</v>
      </c>
      <c r="CB164">
        <v>5.4084E-2</v>
      </c>
      <c r="CC164">
        <v>2.7015000000000001E-2</v>
      </c>
      <c r="CD164">
        <v>4.2608600000000001</v>
      </c>
      <c r="CE164">
        <v>-2.8500000000000001E-3</v>
      </c>
      <c r="CF164">
        <v>0.206732</v>
      </c>
      <c r="CG164">
        <v>57.130200000000002</v>
      </c>
      <c r="CH164">
        <v>9.5570400000000006</v>
      </c>
      <c r="CI164">
        <v>100</v>
      </c>
      <c r="CK164">
        <v>0</v>
      </c>
      <c r="CL164">
        <v>1.3188999999999999E-2</v>
      </c>
      <c r="CM164">
        <v>0</v>
      </c>
      <c r="CN164">
        <v>3.8528E-2</v>
      </c>
      <c r="CO164">
        <v>2.4119000000000002E-2</v>
      </c>
      <c r="CP164">
        <v>1.5153E-2</v>
      </c>
      <c r="CQ164">
        <v>0</v>
      </c>
      <c r="CR164">
        <v>3.3243000000000002E-2</v>
      </c>
      <c r="CS164">
        <v>1.4064E-2</v>
      </c>
      <c r="CT164">
        <v>2.1668E-2</v>
      </c>
      <c r="CU164">
        <v>4.3189999999999999E-2</v>
      </c>
      <c r="CV164">
        <v>0</v>
      </c>
      <c r="CW164">
        <v>2.1999999999999999E-2</v>
      </c>
      <c r="CX164">
        <v>0</v>
      </c>
      <c r="CY164">
        <v>4.9567E-2</v>
      </c>
      <c r="CZ164">
        <v>3.1143000000000001E-2</v>
      </c>
      <c r="DA164">
        <v>2.5128000000000001E-2</v>
      </c>
      <c r="DB164">
        <v>0</v>
      </c>
      <c r="DC164">
        <v>4.4810999999999997E-2</v>
      </c>
      <c r="DD164">
        <v>1.6941000000000001E-2</v>
      </c>
      <c r="DE164">
        <v>2.1668E-2</v>
      </c>
      <c r="DF164">
        <v>4.3189999999999999E-2</v>
      </c>
      <c r="DG164">
        <v>0</v>
      </c>
      <c r="DH164">
        <v>4.9849899999999998</v>
      </c>
      <c r="DI164">
        <v>0</v>
      </c>
      <c r="DJ164">
        <v>1.93346</v>
      </c>
      <c r="DK164">
        <v>27.338100000000001</v>
      </c>
      <c r="DL164">
        <v>1.88751</v>
      </c>
      <c r="DM164">
        <v>0</v>
      </c>
      <c r="DN164">
        <v>44.6342</v>
      </c>
      <c r="DO164">
        <v>0.45683400000000002</v>
      </c>
      <c r="DP164">
        <v>-164.92</v>
      </c>
      <c r="DQ164">
        <v>10.805300000000001</v>
      </c>
      <c r="DR164">
        <v>-4.1444000000000001</v>
      </c>
      <c r="DS164">
        <v>15.611499999999999</v>
      </c>
    </row>
    <row r="165" spans="1:123" x14ac:dyDescent="0.25">
      <c r="A165" t="s">
        <v>235</v>
      </c>
      <c r="B165" s="5">
        <f t="shared" si="73"/>
        <v>22.9956</v>
      </c>
      <c r="C165" s="5">
        <f t="shared" si="74"/>
        <v>0.15265799999999999</v>
      </c>
      <c r="D165" s="5">
        <f t="shared" si="75"/>
        <v>15.7845</v>
      </c>
      <c r="E165" s="5">
        <f t="shared" si="76"/>
        <v>2.4319799999999998</v>
      </c>
      <c r="F165" s="5">
        <f t="shared" si="77"/>
        <v>3.8725999999999997E-2</v>
      </c>
      <c r="G165" s="5">
        <f t="shared" si="78"/>
        <v>1.1615</v>
      </c>
      <c r="H165" s="5">
        <f t="shared" si="79"/>
        <v>2.7791E-2</v>
      </c>
      <c r="I165" s="5">
        <f t="shared" si="80"/>
        <v>6.3163999999999998E-2</v>
      </c>
      <c r="J165" s="5">
        <f t="shared" si="81"/>
        <v>8.9959500000000006</v>
      </c>
      <c r="K165" s="5" t="str">
        <f t="shared" si="82"/>
        <v>&lt;0.018</v>
      </c>
      <c r="L165" s="5">
        <f t="shared" si="83"/>
        <v>0.21096699999999999</v>
      </c>
      <c r="M165" s="5">
        <v>47.564500000000002</v>
      </c>
      <c r="N165" s="5">
        <v>0.49973499999999998</v>
      </c>
      <c r="O165" s="5">
        <f t="shared" si="84"/>
        <v>99.927070999999998</v>
      </c>
      <c r="Q165" s="5">
        <f t="shared" si="85"/>
        <v>49.195799999999998</v>
      </c>
      <c r="R165" s="5">
        <f t="shared" si="86"/>
        <v>0.25464199999999998</v>
      </c>
      <c r="S165" s="5">
        <f t="shared" si="87"/>
        <v>29.8245</v>
      </c>
      <c r="T165" s="5">
        <f t="shared" si="88"/>
        <v>3.12873</v>
      </c>
      <c r="U165" s="5">
        <f t="shared" si="89"/>
        <v>5.0005000000000001E-2</v>
      </c>
      <c r="V165" s="5">
        <f t="shared" si="90"/>
        <v>1.9261200000000001</v>
      </c>
      <c r="W165" s="5">
        <f t="shared" si="91"/>
        <v>3.8885000000000003E-2</v>
      </c>
      <c r="X165" s="5">
        <f t="shared" si="92"/>
        <v>8.5143999999999997E-2</v>
      </c>
      <c r="Y165" s="5">
        <f t="shared" si="93"/>
        <v>10.836499999999999</v>
      </c>
      <c r="Z165" s="5" t="str">
        <f t="shared" si="94"/>
        <v>&lt;0.018</v>
      </c>
      <c r="AA165" s="5">
        <f t="shared" si="95"/>
        <v>0.21096699999999999</v>
      </c>
      <c r="AB165" s="5">
        <v>-9.0079999999999993E-2</v>
      </c>
      <c r="AC165" s="5">
        <v>4.4658899999999999</v>
      </c>
      <c r="AD165" s="5">
        <f t="shared" si="96"/>
        <v>99.927102999999988</v>
      </c>
      <c r="AF165" s="8" t="str">
        <f t="shared" si="97"/>
        <v>N/A</v>
      </c>
      <c r="AG165" s="8">
        <f t="shared" si="98"/>
        <v>7.9515277775999982E-3</v>
      </c>
      <c r="AH165" s="8" t="str">
        <f t="shared" si="99"/>
        <v>N/A</v>
      </c>
      <c r="AI165" s="8">
        <f t="shared" si="100"/>
        <v>4.5461245338E-2</v>
      </c>
      <c r="AJ165" s="8">
        <f t="shared" si="101"/>
        <v>1.3316941976E-2</v>
      </c>
      <c r="AK165" s="8">
        <f t="shared" si="102"/>
        <v>2.1935392099999999E-2</v>
      </c>
      <c r="AL165" s="8" t="str">
        <f t="shared" si="103"/>
        <v>N/A</v>
      </c>
      <c r="AM165" s="8">
        <f t="shared" si="104"/>
        <v>1.3523033416E-2</v>
      </c>
      <c r="AN165" s="8">
        <f t="shared" si="105"/>
        <v>4.0364467812000003E-2</v>
      </c>
      <c r="AO165" s="8">
        <f t="shared" si="106"/>
        <v>7.7542185599999997E-3</v>
      </c>
      <c r="AP165" s="8">
        <f t="shared" si="107"/>
        <v>2.1537621029999999E-2</v>
      </c>
      <c r="AR165">
        <v>22.9956</v>
      </c>
      <c r="AS165">
        <v>0.15265799999999999</v>
      </c>
      <c r="AT165">
        <v>15.7845</v>
      </c>
      <c r="AU165">
        <v>2.4319799999999998</v>
      </c>
      <c r="AV165">
        <v>3.8725999999999997E-2</v>
      </c>
      <c r="AW165">
        <v>1.1615</v>
      </c>
      <c r="AX165">
        <v>2.7791E-2</v>
      </c>
      <c r="AY165">
        <v>6.3163999999999998E-2</v>
      </c>
      <c r="AZ165">
        <v>8.9959500000000006</v>
      </c>
      <c r="BA165">
        <v>5.4780000000000002E-3</v>
      </c>
      <c r="BB165">
        <v>0.21096699999999999</v>
      </c>
      <c r="BC165">
        <v>47.564500000000002</v>
      </c>
      <c r="BD165">
        <v>0.49973499999999998</v>
      </c>
      <c r="BE165">
        <v>99.932500000000005</v>
      </c>
      <c r="BG165" s="10">
        <v>49.195799999999998</v>
      </c>
      <c r="BH165" s="10">
        <v>0.25464199999999998</v>
      </c>
      <c r="BI165" s="10">
        <v>29.8245</v>
      </c>
      <c r="BJ165" s="10">
        <v>3.12873</v>
      </c>
      <c r="BK165" s="10">
        <v>5.0005000000000001E-2</v>
      </c>
      <c r="BL165" s="10">
        <v>1.9261200000000001</v>
      </c>
      <c r="BM165" s="10">
        <v>3.8885000000000003E-2</v>
      </c>
      <c r="BN165" s="10">
        <v>8.5143999999999997E-2</v>
      </c>
      <c r="BO165" s="10">
        <v>10.836499999999999</v>
      </c>
      <c r="BP165" s="10">
        <v>5.4780000000000002E-3</v>
      </c>
      <c r="BQ165" s="10">
        <v>0.21096699999999999</v>
      </c>
      <c r="BR165" s="10">
        <v>-9.0079999999999993E-2</v>
      </c>
      <c r="BS165" s="10">
        <v>4.4658899999999999</v>
      </c>
      <c r="BT165" s="10">
        <v>99.932500000000005</v>
      </c>
      <c r="BV165">
        <v>15.7082</v>
      </c>
      <c r="BW165">
        <v>6.1143999999999997E-2</v>
      </c>
      <c r="BX165">
        <v>11.2235</v>
      </c>
      <c r="BY165">
        <v>0.83547000000000005</v>
      </c>
      <c r="BZ165">
        <v>1.3524E-2</v>
      </c>
      <c r="CA165">
        <v>0.91684399999999999</v>
      </c>
      <c r="CB165">
        <v>1.3303000000000001E-2</v>
      </c>
      <c r="CC165">
        <v>5.2711000000000001E-2</v>
      </c>
      <c r="CD165">
        <v>4.4138599999999997</v>
      </c>
      <c r="CE165">
        <v>2.9640000000000001E-3</v>
      </c>
      <c r="CF165">
        <v>0.21304799999999999</v>
      </c>
      <c r="CG165">
        <v>57.033999999999999</v>
      </c>
      <c r="CH165">
        <v>9.5115200000000009</v>
      </c>
      <c r="CI165">
        <v>100</v>
      </c>
      <c r="CK165">
        <v>0</v>
      </c>
      <c r="CL165">
        <v>1.2924E-2</v>
      </c>
      <c r="CM165">
        <v>0</v>
      </c>
      <c r="CN165">
        <v>3.9327000000000001E-2</v>
      </c>
      <c r="CO165">
        <v>2.5551000000000001E-2</v>
      </c>
      <c r="CP165">
        <v>1.5685999999999999E-2</v>
      </c>
      <c r="CQ165">
        <v>0</v>
      </c>
      <c r="CR165">
        <v>2.8503000000000001E-2</v>
      </c>
      <c r="CS165">
        <v>1.4716999999999999E-2</v>
      </c>
      <c r="CT165">
        <v>1.8504E-2</v>
      </c>
      <c r="CU165">
        <v>4.1765999999999998E-2</v>
      </c>
      <c r="CV165">
        <v>0</v>
      </c>
      <c r="CW165">
        <v>2.1557E-2</v>
      </c>
      <c r="CX165">
        <v>0</v>
      </c>
      <c r="CY165">
        <v>5.0594E-2</v>
      </c>
      <c r="CZ165">
        <v>3.2992E-2</v>
      </c>
      <c r="DA165">
        <v>2.6012E-2</v>
      </c>
      <c r="DB165">
        <v>0</v>
      </c>
      <c r="DC165">
        <v>3.8421999999999998E-2</v>
      </c>
      <c r="DD165">
        <v>1.7728000000000001E-2</v>
      </c>
      <c r="DE165">
        <v>1.8504E-2</v>
      </c>
      <c r="DF165">
        <v>4.1765999999999998E-2</v>
      </c>
      <c r="DG165">
        <v>0</v>
      </c>
      <c r="DH165">
        <v>5.2087199999999996</v>
      </c>
      <c r="DI165">
        <v>0</v>
      </c>
      <c r="DJ165">
        <v>1.86931</v>
      </c>
      <c r="DK165">
        <v>34.387599999999999</v>
      </c>
      <c r="DL165">
        <v>1.8885400000000001</v>
      </c>
      <c r="DM165">
        <v>0</v>
      </c>
      <c r="DN165">
        <v>21.409400000000002</v>
      </c>
      <c r="DO165">
        <v>0.44869599999999998</v>
      </c>
      <c r="DP165">
        <v>141.55199999999999</v>
      </c>
      <c r="DQ165">
        <v>10.209</v>
      </c>
      <c r="DR165">
        <v>-4.0547000000000004</v>
      </c>
      <c r="DS165">
        <v>15.5596</v>
      </c>
    </row>
    <row r="166" spans="1:123" x14ac:dyDescent="0.25">
      <c r="A166" t="s">
        <v>236</v>
      </c>
      <c r="B166" s="5">
        <f t="shared" si="73"/>
        <v>23.4937</v>
      </c>
      <c r="C166" s="5">
        <f t="shared" si="74"/>
        <v>0.131603</v>
      </c>
      <c r="D166" s="5">
        <f t="shared" si="75"/>
        <v>15.6998</v>
      </c>
      <c r="E166" s="5">
        <f t="shared" si="76"/>
        <v>2.29582</v>
      </c>
      <c r="F166" s="5">
        <f t="shared" si="77"/>
        <v>5.0300999999999998E-2</v>
      </c>
      <c r="G166" s="5">
        <f t="shared" si="78"/>
        <v>1.16143</v>
      </c>
      <c r="H166" s="5">
        <f t="shared" si="79"/>
        <v>0.116843</v>
      </c>
      <c r="I166" s="5">
        <f t="shared" si="80"/>
        <v>3.5793999999999999E-2</v>
      </c>
      <c r="J166" s="5">
        <f t="shared" si="81"/>
        <v>8.3908199999999997</v>
      </c>
      <c r="K166" s="5" t="str">
        <f t="shared" si="82"/>
        <v>&lt;0.022</v>
      </c>
      <c r="L166" s="5">
        <f t="shared" si="83"/>
        <v>0.20500699999999999</v>
      </c>
      <c r="M166" s="5">
        <v>47.941800000000001</v>
      </c>
      <c r="N166" s="5">
        <v>0.50324899999999995</v>
      </c>
      <c r="O166" s="5">
        <f t="shared" si="84"/>
        <v>100.026167</v>
      </c>
      <c r="Q166" s="5">
        <f t="shared" si="85"/>
        <v>50.261499999999998</v>
      </c>
      <c r="R166" s="5">
        <f t="shared" si="86"/>
        <v>0.21952099999999999</v>
      </c>
      <c r="S166" s="5">
        <f t="shared" si="87"/>
        <v>29.6645</v>
      </c>
      <c r="T166" s="5">
        <f t="shared" si="88"/>
        <v>2.95356</v>
      </c>
      <c r="U166" s="5">
        <f t="shared" si="89"/>
        <v>6.4949999999999994E-2</v>
      </c>
      <c r="V166" s="5">
        <f t="shared" si="90"/>
        <v>1.9259900000000001</v>
      </c>
      <c r="W166" s="5">
        <f t="shared" si="91"/>
        <v>0.16348599999999999</v>
      </c>
      <c r="X166" s="5">
        <f t="shared" si="92"/>
        <v>4.8250000000000001E-2</v>
      </c>
      <c r="Y166" s="5">
        <f t="shared" si="93"/>
        <v>10.1075</v>
      </c>
      <c r="Z166" s="5" t="str">
        <f t="shared" si="94"/>
        <v>&lt;0.022</v>
      </c>
      <c r="AA166" s="5">
        <f t="shared" si="95"/>
        <v>0.20500699999999999</v>
      </c>
      <c r="AB166" s="5">
        <v>-8.5400000000000004E-2</v>
      </c>
      <c r="AC166" s="5">
        <v>4.4972899999999996</v>
      </c>
      <c r="AD166" s="5">
        <f t="shared" si="96"/>
        <v>100.02615399999999</v>
      </c>
      <c r="AF166" s="8" t="str">
        <f t="shared" si="97"/>
        <v>N/A</v>
      </c>
      <c r="AG166" s="8">
        <f t="shared" si="98"/>
        <v>7.5810829371000003E-3</v>
      </c>
      <c r="AH166" s="8" t="str">
        <f t="shared" si="99"/>
        <v>N/A</v>
      </c>
      <c r="AI166" s="8">
        <f t="shared" si="100"/>
        <v>4.4399781308E-2</v>
      </c>
      <c r="AJ166" s="8">
        <f t="shared" si="101"/>
        <v>1.3225692230999998E-2</v>
      </c>
      <c r="AK166" s="8">
        <f t="shared" si="102"/>
        <v>2.1909331662999996E-2</v>
      </c>
      <c r="AL166" s="8" t="str">
        <f t="shared" si="103"/>
        <v>N/A</v>
      </c>
      <c r="AM166" s="8">
        <f t="shared" si="104"/>
        <v>1.3637048678E-2</v>
      </c>
      <c r="AN166" s="8">
        <f t="shared" si="105"/>
        <v>3.9019746337800004E-2</v>
      </c>
      <c r="AO166" s="8" t="str">
        <f t="shared" si="106"/>
        <v>N/A</v>
      </c>
      <c r="AP166" s="8">
        <f t="shared" si="107"/>
        <v>2.1944154287000001E-2</v>
      </c>
      <c r="AR166">
        <v>23.4937</v>
      </c>
      <c r="AS166">
        <v>0.131603</v>
      </c>
      <c r="AT166">
        <v>15.6998</v>
      </c>
      <c r="AU166">
        <v>2.29582</v>
      </c>
      <c r="AV166">
        <v>5.0300999999999998E-2</v>
      </c>
      <c r="AW166">
        <v>1.16143</v>
      </c>
      <c r="AX166">
        <v>0.116843</v>
      </c>
      <c r="AY166">
        <v>3.5793999999999999E-2</v>
      </c>
      <c r="AZ166">
        <v>8.3908199999999997</v>
      </c>
      <c r="BA166">
        <v>-4.1099999999999999E-3</v>
      </c>
      <c r="BB166">
        <v>0.20500699999999999</v>
      </c>
      <c r="BC166">
        <v>47.941800000000001</v>
      </c>
      <c r="BD166">
        <v>0.50324899999999995</v>
      </c>
      <c r="BE166">
        <v>100.02200000000001</v>
      </c>
      <c r="BG166" s="10">
        <v>50.261499999999998</v>
      </c>
      <c r="BH166" s="10">
        <v>0.21952099999999999</v>
      </c>
      <c r="BI166" s="10">
        <v>29.6645</v>
      </c>
      <c r="BJ166" s="10">
        <v>2.95356</v>
      </c>
      <c r="BK166" s="10">
        <v>6.4949999999999994E-2</v>
      </c>
      <c r="BL166" s="10">
        <v>1.9259900000000001</v>
      </c>
      <c r="BM166" s="10">
        <v>0.16348599999999999</v>
      </c>
      <c r="BN166" s="10">
        <v>4.8250000000000001E-2</v>
      </c>
      <c r="BO166" s="10">
        <v>10.1075</v>
      </c>
      <c r="BP166" s="10">
        <v>-4.1099999999999999E-3</v>
      </c>
      <c r="BQ166" s="10">
        <v>0.20500699999999999</v>
      </c>
      <c r="BR166" s="10">
        <v>-8.5400000000000004E-2</v>
      </c>
      <c r="BS166" s="10">
        <v>4.4972899999999996</v>
      </c>
      <c r="BT166" s="10">
        <v>100.02200000000001</v>
      </c>
      <c r="BV166">
        <v>15.975</v>
      </c>
      <c r="BW166">
        <v>5.2470000000000003E-2</v>
      </c>
      <c r="BX166">
        <v>11.1122</v>
      </c>
      <c r="BY166">
        <v>0.785084</v>
      </c>
      <c r="BZ166">
        <v>1.7486000000000002E-2</v>
      </c>
      <c r="CA166">
        <v>0.91258799999999995</v>
      </c>
      <c r="CB166">
        <v>5.5674000000000001E-2</v>
      </c>
      <c r="CC166">
        <v>2.9734E-2</v>
      </c>
      <c r="CD166">
        <v>4.0981199999999998</v>
      </c>
      <c r="CE166">
        <v>-2.2100000000000002E-3</v>
      </c>
      <c r="CF166">
        <v>0.20608199999999999</v>
      </c>
      <c r="CG166">
        <v>57.223300000000002</v>
      </c>
      <c r="CH166">
        <v>9.5345700000000004</v>
      </c>
      <c r="CI166">
        <v>100</v>
      </c>
      <c r="CK166">
        <v>0</v>
      </c>
      <c r="CL166">
        <v>1.2541999999999999E-2</v>
      </c>
      <c r="CM166">
        <v>0</v>
      </c>
      <c r="CN166">
        <v>3.9678999999999999E-2</v>
      </c>
      <c r="CO166">
        <v>2.4462999999999999E-2</v>
      </c>
      <c r="CP166">
        <v>1.5617000000000001E-2</v>
      </c>
      <c r="CQ166">
        <v>0</v>
      </c>
      <c r="CR166">
        <v>3.0898999999999999E-2</v>
      </c>
      <c r="CS166">
        <v>1.4446000000000001E-2</v>
      </c>
      <c r="CT166">
        <v>2.2825999999999999E-2</v>
      </c>
      <c r="CU166">
        <v>4.2819000000000003E-2</v>
      </c>
      <c r="CV166">
        <v>0</v>
      </c>
      <c r="CW166">
        <v>2.0920000000000001E-2</v>
      </c>
      <c r="CX166">
        <v>0</v>
      </c>
      <c r="CY166">
        <v>5.1047000000000002E-2</v>
      </c>
      <c r="CZ166">
        <v>3.1586999999999997E-2</v>
      </c>
      <c r="DA166">
        <v>2.5897E-2</v>
      </c>
      <c r="DB166">
        <v>0</v>
      </c>
      <c r="DC166">
        <v>4.1651000000000001E-2</v>
      </c>
      <c r="DD166">
        <v>1.7401E-2</v>
      </c>
      <c r="DE166">
        <v>2.2825999999999999E-2</v>
      </c>
      <c r="DF166">
        <v>4.2819000000000003E-2</v>
      </c>
      <c r="DG166">
        <v>0</v>
      </c>
      <c r="DH166">
        <v>5.7605700000000004</v>
      </c>
      <c r="DI166">
        <v>0</v>
      </c>
      <c r="DJ166">
        <v>1.93394</v>
      </c>
      <c r="DK166">
        <v>26.293099999999999</v>
      </c>
      <c r="DL166">
        <v>1.8864099999999999</v>
      </c>
      <c r="DM166">
        <v>0</v>
      </c>
      <c r="DN166">
        <v>38.098700000000001</v>
      </c>
      <c r="DO166">
        <v>0.46502900000000003</v>
      </c>
      <c r="DP166">
        <v>-223.89</v>
      </c>
      <c r="DQ166">
        <v>10.7041</v>
      </c>
      <c r="DR166">
        <v>-4.0176999999999996</v>
      </c>
      <c r="DS166">
        <v>15.576599999999999</v>
      </c>
    </row>
    <row r="167" spans="1:123" x14ac:dyDescent="0.25">
      <c r="A167" t="s">
        <v>237</v>
      </c>
      <c r="B167" s="5">
        <f t="shared" si="73"/>
        <v>24.1554</v>
      </c>
      <c r="C167" s="5">
        <f t="shared" si="74"/>
        <v>0.162935</v>
      </c>
      <c r="D167" s="5">
        <f t="shared" si="75"/>
        <v>15.201700000000001</v>
      </c>
      <c r="E167" s="5">
        <f t="shared" si="76"/>
        <v>1.8125500000000001</v>
      </c>
      <c r="F167" s="5" t="str">
        <f t="shared" si="77"/>
        <v>&lt;0.024</v>
      </c>
      <c r="G167" s="5">
        <f t="shared" si="78"/>
        <v>0.92237100000000005</v>
      </c>
      <c r="H167" s="5">
        <f t="shared" si="79"/>
        <v>0.19286</v>
      </c>
      <c r="I167" s="5">
        <f t="shared" si="80"/>
        <v>1.2942100000000001</v>
      </c>
      <c r="J167" s="5">
        <f t="shared" si="81"/>
        <v>7.8602600000000002</v>
      </c>
      <c r="K167" s="5" t="str">
        <f t="shared" si="82"/>
        <v>&lt;0.017</v>
      </c>
      <c r="L167" s="5">
        <f t="shared" si="83"/>
        <v>0.17818500000000001</v>
      </c>
      <c r="M167" s="5">
        <v>48.344299999999997</v>
      </c>
      <c r="N167" s="5">
        <v>0.50425200000000003</v>
      </c>
      <c r="O167" s="5">
        <f t="shared" si="84"/>
        <v>100.629023</v>
      </c>
      <c r="Q167" s="5">
        <f t="shared" si="85"/>
        <v>51.677100000000003</v>
      </c>
      <c r="R167" s="5">
        <f t="shared" si="86"/>
        <v>0.271785</v>
      </c>
      <c r="S167" s="5">
        <f t="shared" si="87"/>
        <v>28.723299999999998</v>
      </c>
      <c r="T167" s="5">
        <f t="shared" si="88"/>
        <v>2.3318300000000001</v>
      </c>
      <c r="U167" s="5" t="str">
        <f t="shared" si="89"/>
        <v>&lt;0.031</v>
      </c>
      <c r="V167" s="5">
        <f t="shared" si="90"/>
        <v>1.5295700000000001</v>
      </c>
      <c r="W167" s="9">
        <f t="shared" si="91"/>
        <v>0.26984999999999998</v>
      </c>
      <c r="X167" s="9">
        <f t="shared" si="92"/>
        <v>1.74457</v>
      </c>
      <c r="Y167" s="5">
        <f t="shared" si="93"/>
        <v>9.4684100000000004</v>
      </c>
      <c r="Z167" s="5" t="str">
        <f t="shared" si="94"/>
        <v>&lt;0.017</v>
      </c>
      <c r="AA167" s="5">
        <f t="shared" si="95"/>
        <v>0.17818500000000001</v>
      </c>
      <c r="AB167" s="5">
        <v>-7.7780000000000002E-2</v>
      </c>
      <c r="AC167" s="5">
        <v>4.5062499999999996</v>
      </c>
      <c r="AD167" s="5">
        <f t="shared" si="96"/>
        <v>100.62307</v>
      </c>
      <c r="AF167" s="8" t="str">
        <f t="shared" si="97"/>
        <v>N/A</v>
      </c>
      <c r="AG167" s="8">
        <f t="shared" si="98"/>
        <v>7.9448572414999984E-3</v>
      </c>
      <c r="AH167" s="8" t="str">
        <f t="shared" si="99"/>
        <v>N/A</v>
      </c>
      <c r="AI167" s="8">
        <f t="shared" si="100"/>
        <v>3.9717501875000005E-2</v>
      </c>
      <c r="AJ167" s="8">
        <f t="shared" si="101"/>
        <v>1.2259908158E-2</v>
      </c>
      <c r="AK167" s="8">
        <f t="shared" si="102"/>
        <v>1.9936587979500001E-2</v>
      </c>
      <c r="AL167" s="8" t="str">
        <f t="shared" si="103"/>
        <v>N/A</v>
      </c>
      <c r="AM167" s="8">
        <f t="shared" si="104"/>
        <v>3.2901147778000003E-2</v>
      </c>
      <c r="AN167" s="8">
        <f t="shared" si="105"/>
        <v>3.7766977248000003E-2</v>
      </c>
      <c r="AO167" s="8">
        <f t="shared" si="106"/>
        <v>7.6771991239999995E-3</v>
      </c>
      <c r="AP167" s="8">
        <f t="shared" si="107"/>
        <v>2.1473608905E-2</v>
      </c>
      <c r="AR167">
        <v>24.1554</v>
      </c>
      <c r="AS167">
        <v>0.162935</v>
      </c>
      <c r="AT167">
        <v>15.201700000000001</v>
      </c>
      <c r="AU167">
        <v>1.8125500000000001</v>
      </c>
      <c r="AV167">
        <v>2.0486000000000001E-2</v>
      </c>
      <c r="AW167">
        <v>0.92237100000000005</v>
      </c>
      <c r="AX167">
        <v>0.19286</v>
      </c>
      <c r="AY167">
        <v>1.2942100000000001</v>
      </c>
      <c r="AZ167">
        <v>7.8602600000000002</v>
      </c>
      <c r="BA167">
        <v>1.2163999999999999E-2</v>
      </c>
      <c r="BB167">
        <v>0.17818500000000001</v>
      </c>
      <c r="BC167">
        <v>48.344299999999997</v>
      </c>
      <c r="BD167">
        <v>0.50425200000000003</v>
      </c>
      <c r="BE167">
        <v>100.66200000000001</v>
      </c>
      <c r="BG167" s="10">
        <v>51.677100000000003</v>
      </c>
      <c r="BH167" s="10">
        <v>0.271785</v>
      </c>
      <c r="BI167" s="10">
        <v>28.723299999999998</v>
      </c>
      <c r="BJ167" s="10">
        <v>2.3318300000000001</v>
      </c>
      <c r="BK167" s="10">
        <v>2.6452E-2</v>
      </c>
      <c r="BL167" s="10">
        <v>1.5295700000000001</v>
      </c>
      <c r="BM167" s="10">
        <v>0.26984999999999998</v>
      </c>
      <c r="BN167" s="10">
        <v>1.74457</v>
      </c>
      <c r="BO167" s="10">
        <v>9.4684100000000004</v>
      </c>
      <c r="BP167" s="10">
        <v>1.2163999999999999E-2</v>
      </c>
      <c r="BQ167" s="10">
        <v>0.17818500000000001</v>
      </c>
      <c r="BR167" s="10">
        <v>-7.7780000000000002E-2</v>
      </c>
      <c r="BS167" s="10">
        <v>4.5062499999999996</v>
      </c>
      <c r="BT167" s="10">
        <v>100.66200000000001</v>
      </c>
      <c r="BV167">
        <v>16.254200000000001</v>
      </c>
      <c r="BW167">
        <v>6.4286999999999997E-2</v>
      </c>
      <c r="BX167">
        <v>10.6478</v>
      </c>
      <c r="BY167">
        <v>0.61338099999999995</v>
      </c>
      <c r="BZ167">
        <v>7.0470000000000003E-3</v>
      </c>
      <c r="CA167">
        <v>0.71721900000000005</v>
      </c>
      <c r="CB167">
        <v>9.0939999999999993E-2</v>
      </c>
      <c r="CC167">
        <v>1.06392</v>
      </c>
      <c r="CD167">
        <v>3.7990900000000001</v>
      </c>
      <c r="CE167">
        <v>6.4840000000000002E-3</v>
      </c>
      <c r="CF167">
        <v>0.177258</v>
      </c>
      <c r="CG167">
        <v>57.104100000000003</v>
      </c>
      <c r="CH167">
        <v>9.4542900000000003</v>
      </c>
      <c r="CI167">
        <v>100</v>
      </c>
      <c r="CK167">
        <v>0</v>
      </c>
      <c r="CL167">
        <v>1.2581999999999999E-2</v>
      </c>
      <c r="CM167">
        <v>0</v>
      </c>
      <c r="CN167">
        <v>3.6773E-2</v>
      </c>
      <c r="CO167">
        <v>2.4482E-2</v>
      </c>
      <c r="CP167">
        <v>1.5897999999999999E-2</v>
      </c>
      <c r="CQ167">
        <v>0</v>
      </c>
      <c r="CR167">
        <v>2.6813E-2</v>
      </c>
      <c r="CS167">
        <v>1.3254999999999999E-2</v>
      </c>
      <c r="CT167">
        <v>1.7683999999999998E-2</v>
      </c>
      <c r="CU167">
        <v>4.2257000000000003E-2</v>
      </c>
      <c r="CV167">
        <v>0</v>
      </c>
      <c r="CW167">
        <v>2.0986999999999999E-2</v>
      </c>
      <c r="CX167">
        <v>0</v>
      </c>
      <c r="CY167">
        <v>4.7308000000000003E-2</v>
      </c>
      <c r="CZ167">
        <v>3.1612000000000001E-2</v>
      </c>
      <c r="DA167">
        <v>2.6363999999999999E-2</v>
      </c>
      <c r="DB167">
        <v>0</v>
      </c>
      <c r="DC167">
        <v>3.6143000000000002E-2</v>
      </c>
      <c r="DD167">
        <v>1.5966999999999999E-2</v>
      </c>
      <c r="DE167">
        <v>1.7683999999999998E-2</v>
      </c>
      <c r="DF167">
        <v>4.2257000000000003E-2</v>
      </c>
      <c r="DG167">
        <v>0</v>
      </c>
      <c r="DH167">
        <v>4.8760899999999996</v>
      </c>
      <c r="DI167">
        <v>0</v>
      </c>
      <c r="DJ167">
        <v>2.1912500000000001</v>
      </c>
      <c r="DK167">
        <v>59.845300000000002</v>
      </c>
      <c r="DL167">
        <v>2.1614499999999999</v>
      </c>
      <c r="DM167">
        <v>0</v>
      </c>
      <c r="DN167">
        <v>2.5421800000000001</v>
      </c>
      <c r="DO167">
        <v>0.48048000000000002</v>
      </c>
      <c r="DP167">
        <v>63.114100000000001</v>
      </c>
      <c r="DQ167">
        <v>12.051299999999999</v>
      </c>
      <c r="DR167">
        <v>-10.859</v>
      </c>
      <c r="DS167">
        <v>10.324999999999999</v>
      </c>
    </row>
    <row r="168" spans="1:123" x14ac:dyDescent="0.25">
      <c r="A168" t="s">
        <v>238</v>
      </c>
      <c r="B168" s="5">
        <f t="shared" si="73"/>
        <v>23.210599999999999</v>
      </c>
      <c r="C168" s="5">
        <f t="shared" si="74"/>
        <v>0.18787899999999999</v>
      </c>
      <c r="D168" s="5">
        <f t="shared" si="75"/>
        <v>16.003</v>
      </c>
      <c r="E168" s="5">
        <f t="shared" si="76"/>
        <v>1.9324600000000001</v>
      </c>
      <c r="F168" s="5">
        <f t="shared" si="77"/>
        <v>4.2540000000000001E-2</v>
      </c>
      <c r="G168" s="5">
        <f t="shared" si="78"/>
        <v>1.0733299999999999</v>
      </c>
      <c r="H168" s="5">
        <f t="shared" si="79"/>
        <v>0.13279199999999999</v>
      </c>
      <c r="I168" s="5">
        <f t="shared" si="80"/>
        <v>5.2357000000000001E-2</v>
      </c>
      <c r="J168" s="5">
        <f t="shared" si="81"/>
        <v>8.5593500000000002</v>
      </c>
      <c r="K168" s="5" t="str">
        <f t="shared" si="82"/>
        <v>&lt;0.022</v>
      </c>
      <c r="L168" s="5">
        <f t="shared" si="83"/>
        <v>0.147952</v>
      </c>
      <c r="M168" s="5">
        <v>47.838900000000002</v>
      </c>
      <c r="N168" s="5">
        <v>0.50390900000000005</v>
      </c>
      <c r="O168" s="5">
        <f t="shared" si="84"/>
        <v>99.685068999999999</v>
      </c>
      <c r="Q168" s="5">
        <f t="shared" si="85"/>
        <v>49.655700000000003</v>
      </c>
      <c r="R168" s="5">
        <f t="shared" si="86"/>
        <v>0.31339299999999998</v>
      </c>
      <c r="S168" s="5">
        <f t="shared" si="87"/>
        <v>30.237400000000001</v>
      </c>
      <c r="T168" s="5">
        <f t="shared" si="88"/>
        <v>2.48611</v>
      </c>
      <c r="U168" s="5">
        <f t="shared" si="89"/>
        <v>5.4928999999999999E-2</v>
      </c>
      <c r="V168" s="5">
        <f t="shared" si="90"/>
        <v>1.7799100000000001</v>
      </c>
      <c r="W168" s="5">
        <f t="shared" si="91"/>
        <v>0.185803</v>
      </c>
      <c r="X168" s="5">
        <f t="shared" si="92"/>
        <v>7.0576E-2</v>
      </c>
      <c r="Y168" s="5">
        <f t="shared" si="93"/>
        <v>10.310499999999999</v>
      </c>
      <c r="Z168" s="5" t="str">
        <f t="shared" si="94"/>
        <v>&lt;0.022</v>
      </c>
      <c r="AA168" s="5">
        <f t="shared" si="95"/>
        <v>0.147952</v>
      </c>
      <c r="AB168" s="5">
        <v>-6.0409999999999998E-2</v>
      </c>
      <c r="AC168" s="5">
        <v>4.50319</v>
      </c>
      <c r="AD168" s="5">
        <f t="shared" si="96"/>
        <v>99.685053000000011</v>
      </c>
      <c r="AF168" s="8" t="str">
        <f t="shared" si="97"/>
        <v>N/A</v>
      </c>
      <c r="AG168" s="8">
        <f t="shared" si="98"/>
        <v>8.3741240000999983E-3</v>
      </c>
      <c r="AH168" s="8" t="str">
        <f t="shared" si="99"/>
        <v>N/A</v>
      </c>
      <c r="AI168" s="8">
        <f t="shared" si="100"/>
        <v>4.0772780293999999E-2</v>
      </c>
      <c r="AJ168" s="8">
        <f t="shared" si="101"/>
        <v>1.285354608E-2</v>
      </c>
      <c r="AK168" s="8">
        <f t="shared" si="102"/>
        <v>2.1035980003999998E-2</v>
      </c>
      <c r="AL168" s="8" t="str">
        <f t="shared" si="103"/>
        <v>N/A</v>
      </c>
      <c r="AM168" s="8">
        <f t="shared" si="104"/>
        <v>1.4033874994E-2</v>
      </c>
      <c r="AN168" s="8">
        <f t="shared" si="105"/>
        <v>3.9382767658999999E-2</v>
      </c>
      <c r="AO168" s="8" t="str">
        <f t="shared" si="106"/>
        <v>N/A</v>
      </c>
      <c r="AP168" s="8">
        <f t="shared" si="107"/>
        <v>2.2030940511999997E-2</v>
      </c>
      <c r="AR168">
        <v>23.210599999999999</v>
      </c>
      <c r="AS168">
        <v>0.18787899999999999</v>
      </c>
      <c r="AT168">
        <v>16.003</v>
      </c>
      <c r="AU168">
        <v>1.9324600000000001</v>
      </c>
      <c r="AV168">
        <v>4.2540000000000001E-2</v>
      </c>
      <c r="AW168">
        <v>1.0733299999999999</v>
      </c>
      <c r="AX168">
        <v>0.13279199999999999</v>
      </c>
      <c r="AY168">
        <v>5.2357000000000001E-2</v>
      </c>
      <c r="AZ168">
        <v>8.5593500000000002</v>
      </c>
      <c r="BA168">
        <v>-8.3899999999999999E-3</v>
      </c>
      <c r="BB168">
        <v>0.147952</v>
      </c>
      <c r="BC168">
        <v>47.838900000000002</v>
      </c>
      <c r="BD168">
        <v>0.50390900000000005</v>
      </c>
      <c r="BE168">
        <v>99.676599999999993</v>
      </c>
      <c r="BG168" s="10">
        <v>49.655700000000003</v>
      </c>
      <c r="BH168" s="10">
        <v>0.31339299999999998</v>
      </c>
      <c r="BI168" s="10">
        <v>30.237400000000001</v>
      </c>
      <c r="BJ168" s="10">
        <v>2.48611</v>
      </c>
      <c r="BK168" s="10">
        <v>5.4928999999999999E-2</v>
      </c>
      <c r="BL168" s="10">
        <v>1.7799100000000001</v>
      </c>
      <c r="BM168" s="10">
        <v>0.185803</v>
      </c>
      <c r="BN168" s="10">
        <v>7.0576E-2</v>
      </c>
      <c r="BO168" s="10">
        <v>10.310499999999999</v>
      </c>
      <c r="BP168" s="10">
        <v>-8.3899999999999999E-3</v>
      </c>
      <c r="BQ168" s="10">
        <v>0.147952</v>
      </c>
      <c r="BR168" s="10">
        <v>-6.0409999999999998E-2</v>
      </c>
      <c r="BS168" s="10">
        <v>4.50319</v>
      </c>
      <c r="BT168" s="10">
        <v>99.676599999999993</v>
      </c>
      <c r="BV168">
        <v>15.8169</v>
      </c>
      <c r="BW168">
        <v>7.5069999999999998E-2</v>
      </c>
      <c r="BX168">
        <v>11.3515</v>
      </c>
      <c r="BY168">
        <v>0.66227400000000003</v>
      </c>
      <c r="BZ168">
        <v>1.482E-2</v>
      </c>
      <c r="CA168">
        <v>0.84521000000000002</v>
      </c>
      <c r="CB168">
        <v>6.3411999999999996E-2</v>
      </c>
      <c r="CC168">
        <v>4.3587000000000001E-2</v>
      </c>
      <c r="CD168">
        <v>4.1895600000000002</v>
      </c>
      <c r="CE168">
        <v>-4.5300000000000002E-3</v>
      </c>
      <c r="CF168">
        <v>0.14905199999999999</v>
      </c>
      <c r="CG168">
        <v>57.225200000000001</v>
      </c>
      <c r="CH168">
        <v>9.5679200000000009</v>
      </c>
      <c r="CI168">
        <v>100</v>
      </c>
      <c r="CK168">
        <v>0</v>
      </c>
      <c r="CL168">
        <v>1.3061E-2</v>
      </c>
      <c r="CM168">
        <v>0</v>
      </c>
      <c r="CN168">
        <v>3.6477999999999997E-2</v>
      </c>
      <c r="CO168">
        <v>2.4157999999999999E-2</v>
      </c>
      <c r="CP168">
        <v>1.4943E-2</v>
      </c>
      <c r="CQ168">
        <v>0</v>
      </c>
      <c r="CR168">
        <v>3.0768E-2</v>
      </c>
      <c r="CS168">
        <v>1.3772E-2</v>
      </c>
      <c r="CT168">
        <v>2.2158000000000001E-2</v>
      </c>
      <c r="CU168">
        <v>4.4070999999999999E-2</v>
      </c>
      <c r="CV168">
        <v>0</v>
      </c>
      <c r="CW168">
        <v>2.1787000000000001E-2</v>
      </c>
      <c r="CX168">
        <v>0</v>
      </c>
      <c r="CY168">
        <v>4.6927999999999997E-2</v>
      </c>
      <c r="CZ168">
        <v>3.1194E-2</v>
      </c>
      <c r="DA168">
        <v>2.4781000000000001E-2</v>
      </c>
      <c r="DB168">
        <v>0</v>
      </c>
      <c r="DC168">
        <v>4.1473999999999997E-2</v>
      </c>
      <c r="DD168">
        <v>1.6590000000000001E-2</v>
      </c>
      <c r="DE168">
        <v>2.2158000000000001E-2</v>
      </c>
      <c r="DF168">
        <v>4.4070999999999999E-2</v>
      </c>
      <c r="DG168">
        <v>0</v>
      </c>
      <c r="DH168">
        <v>4.4571899999999998</v>
      </c>
      <c r="DI168">
        <v>0</v>
      </c>
      <c r="DJ168">
        <v>2.10989</v>
      </c>
      <c r="DK168">
        <v>30.215199999999999</v>
      </c>
      <c r="DL168">
        <v>1.9598800000000001</v>
      </c>
      <c r="DM168">
        <v>0</v>
      </c>
      <c r="DN168">
        <v>26.804200000000002</v>
      </c>
      <c r="DO168">
        <v>0.46011400000000002</v>
      </c>
      <c r="DP168">
        <v>-104.71</v>
      </c>
      <c r="DQ168">
        <v>14.890599999999999</v>
      </c>
      <c r="DR168">
        <v>-10.714</v>
      </c>
      <c r="DS168">
        <v>10.6357</v>
      </c>
    </row>
    <row r="169" spans="1:123" x14ac:dyDescent="0.25">
      <c r="A169" t="s">
        <v>239</v>
      </c>
      <c r="B169" s="5">
        <f t="shared" si="73"/>
        <v>23.118200000000002</v>
      </c>
      <c r="C169" s="5">
        <f t="shared" si="74"/>
        <v>0.23450799999999999</v>
      </c>
      <c r="D169" s="5">
        <f t="shared" si="75"/>
        <v>15.9796</v>
      </c>
      <c r="E169" s="5">
        <f t="shared" si="76"/>
        <v>1.88181</v>
      </c>
      <c r="F169" s="5" t="str">
        <f t="shared" si="77"/>
        <v>&lt;0.027</v>
      </c>
      <c r="G169" s="5">
        <f t="shared" si="78"/>
        <v>1.0519400000000001</v>
      </c>
      <c r="H169" s="5">
        <f t="shared" si="79"/>
        <v>0.101729</v>
      </c>
      <c r="I169" s="5">
        <f t="shared" si="80"/>
        <v>8.1913E-2</v>
      </c>
      <c r="J169" s="5">
        <f t="shared" si="81"/>
        <v>8.5729600000000001</v>
      </c>
      <c r="K169" s="5" t="str">
        <f t="shared" si="82"/>
        <v>&lt;0.020</v>
      </c>
      <c r="L169" s="5">
        <f t="shared" si="83"/>
        <v>0.169817</v>
      </c>
      <c r="M169" s="5">
        <v>47.6935</v>
      </c>
      <c r="N169" s="5">
        <v>0.50375899999999996</v>
      </c>
      <c r="O169" s="5">
        <f t="shared" si="84"/>
        <v>99.389736000000013</v>
      </c>
      <c r="Q169" s="5">
        <f t="shared" si="85"/>
        <v>49.458100000000002</v>
      </c>
      <c r="R169" s="5">
        <f t="shared" si="86"/>
        <v>0.39117299999999999</v>
      </c>
      <c r="S169" s="5">
        <f t="shared" si="87"/>
        <v>30.193200000000001</v>
      </c>
      <c r="T169" s="5">
        <f t="shared" si="88"/>
        <v>2.4209399999999999</v>
      </c>
      <c r="U169" s="5" t="str">
        <f t="shared" si="89"/>
        <v>&lt;0.035</v>
      </c>
      <c r="V169" s="5">
        <f t="shared" si="90"/>
        <v>1.7444299999999999</v>
      </c>
      <c r="W169" s="5">
        <f t="shared" si="91"/>
        <v>0.14233999999999999</v>
      </c>
      <c r="X169" s="5">
        <f t="shared" si="92"/>
        <v>0.110417</v>
      </c>
      <c r="Y169" s="5">
        <f t="shared" si="93"/>
        <v>10.3269</v>
      </c>
      <c r="Z169" s="5" t="str">
        <f t="shared" si="94"/>
        <v>&lt;0.020</v>
      </c>
      <c r="AA169" s="5">
        <f t="shared" si="95"/>
        <v>0.169817</v>
      </c>
      <c r="AB169" s="5">
        <v>-7.2319999999999995E-2</v>
      </c>
      <c r="AC169" s="5">
        <v>4.5018399999999996</v>
      </c>
      <c r="AD169" s="5">
        <f t="shared" si="96"/>
        <v>99.386836999999986</v>
      </c>
      <c r="AF169" s="8" t="str">
        <f t="shared" si="97"/>
        <v>N/A</v>
      </c>
      <c r="AG169" s="8">
        <f t="shared" si="98"/>
        <v>8.9734486199999994E-3</v>
      </c>
      <c r="AH169" s="8" t="str">
        <f t="shared" si="99"/>
        <v>N/A</v>
      </c>
      <c r="AI169" s="8">
        <f t="shared" si="100"/>
        <v>3.9927680037000007E-2</v>
      </c>
      <c r="AJ169" s="8">
        <f t="shared" si="101"/>
        <v>1.3197086949999999E-2</v>
      </c>
      <c r="AK169" s="8">
        <f t="shared" si="102"/>
        <v>2.0851028710000004E-2</v>
      </c>
      <c r="AL169" s="8" t="str">
        <f t="shared" si="103"/>
        <v>N/A</v>
      </c>
      <c r="AM169" s="8">
        <f t="shared" si="104"/>
        <v>1.3574130881999999E-2</v>
      </c>
      <c r="AN169" s="8">
        <f t="shared" si="105"/>
        <v>3.9471108054399996E-2</v>
      </c>
      <c r="AO169" s="8">
        <f t="shared" si="106"/>
        <v>8.3178960000000017E-3</v>
      </c>
      <c r="AP169" s="8">
        <f t="shared" si="107"/>
        <v>2.1434981007999999E-2</v>
      </c>
      <c r="AR169">
        <v>23.118200000000002</v>
      </c>
      <c r="AS169">
        <v>0.23450799999999999</v>
      </c>
      <c r="AT169">
        <v>15.9796</v>
      </c>
      <c r="AU169">
        <v>1.88181</v>
      </c>
      <c r="AV169">
        <v>1.0055E-2</v>
      </c>
      <c r="AW169">
        <v>1.0519400000000001</v>
      </c>
      <c r="AX169">
        <v>0.101729</v>
      </c>
      <c r="AY169">
        <v>8.1913E-2</v>
      </c>
      <c r="AZ169">
        <v>8.5729600000000001</v>
      </c>
      <c r="BA169">
        <v>3.552E-3</v>
      </c>
      <c r="BB169">
        <v>0.169817</v>
      </c>
      <c r="BC169">
        <v>47.6935</v>
      </c>
      <c r="BD169">
        <v>0.50375899999999996</v>
      </c>
      <c r="BE169">
        <v>99.403300000000002</v>
      </c>
      <c r="BG169" s="10">
        <v>49.458100000000002</v>
      </c>
      <c r="BH169" s="10">
        <v>0.39117299999999999</v>
      </c>
      <c r="BI169" s="10">
        <v>30.193200000000001</v>
      </c>
      <c r="BJ169" s="10">
        <v>2.4209399999999999</v>
      </c>
      <c r="BK169" s="10">
        <v>1.2984000000000001E-2</v>
      </c>
      <c r="BL169" s="10">
        <v>1.7444299999999999</v>
      </c>
      <c r="BM169" s="10">
        <v>0.14233999999999999</v>
      </c>
      <c r="BN169" s="10">
        <v>0.110417</v>
      </c>
      <c r="BO169" s="10">
        <v>10.3269</v>
      </c>
      <c r="BP169" s="10">
        <v>3.552E-3</v>
      </c>
      <c r="BQ169" s="10">
        <v>0.169817</v>
      </c>
      <c r="BR169" s="10">
        <v>-7.2319999999999995E-2</v>
      </c>
      <c r="BS169" s="10">
        <v>4.5018399999999996</v>
      </c>
      <c r="BT169" s="10">
        <v>99.403300000000002</v>
      </c>
      <c r="BV169">
        <v>15.791600000000001</v>
      </c>
      <c r="BW169">
        <v>9.3925999999999996E-2</v>
      </c>
      <c r="BX169">
        <v>11.362</v>
      </c>
      <c r="BY169">
        <v>0.646455</v>
      </c>
      <c r="BZ169">
        <v>3.5109999999999998E-3</v>
      </c>
      <c r="CA169">
        <v>0.83034300000000005</v>
      </c>
      <c r="CB169">
        <v>4.8695000000000002E-2</v>
      </c>
      <c r="CC169">
        <v>6.8356E-2</v>
      </c>
      <c r="CD169">
        <v>4.2062400000000002</v>
      </c>
      <c r="CE169">
        <v>1.9220000000000001E-3</v>
      </c>
      <c r="CF169">
        <v>0.171489</v>
      </c>
      <c r="CG169">
        <v>57.187600000000003</v>
      </c>
      <c r="CH169">
        <v>9.5879200000000004</v>
      </c>
      <c r="CI169">
        <v>100</v>
      </c>
      <c r="CK169">
        <v>0</v>
      </c>
      <c r="CL169">
        <v>1.3469E-2</v>
      </c>
      <c r="CM169">
        <v>0</v>
      </c>
      <c r="CN169">
        <v>3.3898999999999999E-2</v>
      </c>
      <c r="CO169">
        <v>2.7313E-2</v>
      </c>
      <c r="CP169">
        <v>1.4971E-2</v>
      </c>
      <c r="CQ169">
        <v>0</v>
      </c>
      <c r="CR169">
        <v>2.7168000000000001E-2</v>
      </c>
      <c r="CS169">
        <v>1.4774000000000001E-2</v>
      </c>
      <c r="CT169">
        <v>2.0079E-2</v>
      </c>
      <c r="CU169">
        <v>4.2307999999999998E-2</v>
      </c>
      <c r="CV169">
        <v>0</v>
      </c>
      <c r="CW169">
        <v>2.2467999999999998E-2</v>
      </c>
      <c r="CX169">
        <v>0</v>
      </c>
      <c r="CY169">
        <v>4.3610999999999997E-2</v>
      </c>
      <c r="CZ169">
        <v>3.5268000000000001E-2</v>
      </c>
      <c r="DA169">
        <v>2.4826999999999998E-2</v>
      </c>
      <c r="DB169">
        <v>0</v>
      </c>
      <c r="DC169">
        <v>3.6622000000000002E-2</v>
      </c>
      <c r="DD169">
        <v>1.7797E-2</v>
      </c>
      <c r="DE169">
        <v>2.0079E-2</v>
      </c>
      <c r="DF169">
        <v>4.2307999999999998E-2</v>
      </c>
      <c r="DG169">
        <v>0</v>
      </c>
      <c r="DH169">
        <v>3.8264999999999998</v>
      </c>
      <c r="DI169">
        <v>0</v>
      </c>
      <c r="DJ169">
        <v>2.1217700000000002</v>
      </c>
      <c r="DK169">
        <v>131.249</v>
      </c>
      <c r="DL169">
        <v>1.9821500000000001</v>
      </c>
      <c r="DM169">
        <v>0</v>
      </c>
      <c r="DN169">
        <v>16.571400000000001</v>
      </c>
      <c r="DO169">
        <v>0.46041399999999999</v>
      </c>
      <c r="DP169">
        <v>234.17500000000001</v>
      </c>
      <c r="DQ169">
        <v>12.622400000000001</v>
      </c>
      <c r="DR169">
        <v>-10.571</v>
      </c>
      <c r="DS169">
        <v>10.791700000000001</v>
      </c>
    </row>
    <row r="170" spans="1:123" x14ac:dyDescent="0.25">
      <c r="A170" t="s">
        <v>240</v>
      </c>
      <c r="B170" s="5">
        <f t="shared" si="73"/>
        <v>23.334299999999999</v>
      </c>
      <c r="C170" s="5">
        <f t="shared" si="74"/>
        <v>0.26181900000000002</v>
      </c>
      <c r="D170" s="5">
        <f t="shared" si="75"/>
        <v>16.126300000000001</v>
      </c>
      <c r="E170" s="5">
        <f t="shared" si="76"/>
        <v>1.8117099999999999</v>
      </c>
      <c r="F170" s="5">
        <f t="shared" si="77"/>
        <v>4.4830000000000002E-2</v>
      </c>
      <c r="G170" s="5">
        <f t="shared" si="78"/>
        <v>1.0317000000000001</v>
      </c>
      <c r="H170" s="5">
        <f t="shared" si="79"/>
        <v>9.9254999999999996E-2</v>
      </c>
      <c r="I170" s="5">
        <f t="shared" si="80"/>
        <v>0.11591799999999999</v>
      </c>
      <c r="J170" s="5">
        <f t="shared" si="81"/>
        <v>8.5642700000000005</v>
      </c>
      <c r="K170" s="5" t="str">
        <f t="shared" si="82"/>
        <v>&lt;0.018</v>
      </c>
      <c r="L170" s="5">
        <f t="shared" si="83"/>
        <v>0.11403199999999999</v>
      </c>
      <c r="M170" s="5">
        <v>48.101999999999997</v>
      </c>
      <c r="N170" s="5">
        <v>0.50444</v>
      </c>
      <c r="O170" s="5">
        <f t="shared" si="84"/>
        <v>100.110574</v>
      </c>
      <c r="Q170" s="5">
        <f t="shared" si="85"/>
        <v>49.920400000000001</v>
      </c>
      <c r="R170" s="5">
        <f t="shared" si="86"/>
        <v>0.43673000000000001</v>
      </c>
      <c r="S170" s="5">
        <f t="shared" si="87"/>
        <v>30.470400000000001</v>
      </c>
      <c r="T170" s="5">
        <f t="shared" si="88"/>
        <v>2.3307600000000002</v>
      </c>
      <c r="U170" s="5">
        <f t="shared" si="89"/>
        <v>5.7886E-2</v>
      </c>
      <c r="V170" s="5">
        <f t="shared" si="90"/>
        <v>1.71088</v>
      </c>
      <c r="W170" s="5">
        <f t="shared" si="91"/>
        <v>0.138878</v>
      </c>
      <c r="X170" s="5">
        <f t="shared" si="92"/>
        <v>0.15625500000000001</v>
      </c>
      <c r="Y170" s="5">
        <f t="shared" si="93"/>
        <v>10.3165</v>
      </c>
      <c r="Z170" s="5" t="str">
        <f t="shared" si="94"/>
        <v>&lt;0.018</v>
      </c>
      <c r="AA170" s="5">
        <f t="shared" si="95"/>
        <v>0.11403199999999999</v>
      </c>
      <c r="AB170" s="5">
        <v>-0.05</v>
      </c>
      <c r="AC170" s="5">
        <v>4.50793</v>
      </c>
      <c r="AD170" s="5">
        <f t="shared" si="96"/>
        <v>100.110651</v>
      </c>
      <c r="AF170" s="8" t="str">
        <f t="shared" si="97"/>
        <v>N/A</v>
      </c>
      <c r="AG170" s="8">
        <f t="shared" si="98"/>
        <v>9.0914553198000025E-3</v>
      </c>
      <c r="AH170" s="8" t="str">
        <f t="shared" si="99"/>
        <v>N/A</v>
      </c>
      <c r="AI170" s="8">
        <f t="shared" si="100"/>
        <v>4.0209635252999996E-2</v>
      </c>
      <c r="AJ170" s="8">
        <f t="shared" si="101"/>
        <v>1.336835083E-2</v>
      </c>
      <c r="AK170" s="8">
        <f t="shared" si="102"/>
        <v>2.0748725039999999E-2</v>
      </c>
      <c r="AL170" s="8" t="str">
        <f t="shared" si="103"/>
        <v>N/A</v>
      </c>
      <c r="AM170" s="8">
        <f t="shared" si="104"/>
        <v>1.6185398503999998E-2</v>
      </c>
      <c r="AN170" s="8">
        <f t="shared" si="105"/>
        <v>3.9424161019100006E-2</v>
      </c>
      <c r="AO170" s="8">
        <f t="shared" si="106"/>
        <v>7.8459628290000003E-3</v>
      </c>
      <c r="AP170" s="8">
        <f t="shared" si="107"/>
        <v>2.1066955871999998E-2</v>
      </c>
      <c r="AR170">
        <v>23.334299999999999</v>
      </c>
      <c r="AS170">
        <v>0.26181900000000002</v>
      </c>
      <c r="AT170">
        <v>16.126300000000001</v>
      </c>
      <c r="AU170">
        <v>1.8117099999999999</v>
      </c>
      <c r="AV170">
        <v>4.4830000000000002E-2</v>
      </c>
      <c r="AW170">
        <v>1.0317000000000001</v>
      </c>
      <c r="AX170">
        <v>9.9254999999999996E-2</v>
      </c>
      <c r="AY170">
        <v>0.11591799999999999</v>
      </c>
      <c r="AZ170">
        <v>8.5642700000000005</v>
      </c>
      <c r="BA170">
        <v>8.7510000000000001E-3</v>
      </c>
      <c r="BB170">
        <v>0.11403199999999999</v>
      </c>
      <c r="BC170">
        <v>48.101999999999997</v>
      </c>
      <c r="BD170">
        <v>0.50444</v>
      </c>
      <c r="BE170">
        <v>100.119</v>
      </c>
      <c r="BG170" s="10">
        <v>49.920400000000001</v>
      </c>
      <c r="BH170" s="10">
        <v>0.43673000000000001</v>
      </c>
      <c r="BI170" s="10">
        <v>30.470400000000001</v>
      </c>
      <c r="BJ170" s="10">
        <v>2.3307600000000002</v>
      </c>
      <c r="BK170" s="10">
        <v>5.7886E-2</v>
      </c>
      <c r="BL170" s="10">
        <v>1.71088</v>
      </c>
      <c r="BM170" s="10">
        <v>0.138878</v>
      </c>
      <c r="BN170" s="10">
        <v>0.15625500000000001</v>
      </c>
      <c r="BO170" s="10">
        <v>10.3165</v>
      </c>
      <c r="BP170" s="10">
        <v>8.7510000000000001E-3</v>
      </c>
      <c r="BQ170" s="10">
        <v>0.11403199999999999</v>
      </c>
      <c r="BR170" s="10">
        <v>-0.05</v>
      </c>
      <c r="BS170" s="10">
        <v>4.50793</v>
      </c>
      <c r="BT170" s="10">
        <v>100.119</v>
      </c>
      <c r="BV170">
        <v>15.827299999999999</v>
      </c>
      <c r="BW170">
        <v>0.104128</v>
      </c>
      <c r="BX170">
        <v>11.3858</v>
      </c>
      <c r="BY170">
        <v>0.61800200000000005</v>
      </c>
      <c r="BZ170">
        <v>1.5545E-2</v>
      </c>
      <c r="CA170">
        <v>0.80865100000000001</v>
      </c>
      <c r="CB170">
        <v>4.7176999999999997E-2</v>
      </c>
      <c r="CC170">
        <v>9.6052999999999999E-2</v>
      </c>
      <c r="CD170">
        <v>4.1724699999999997</v>
      </c>
      <c r="CE170">
        <v>4.7019999999999996E-3</v>
      </c>
      <c r="CF170">
        <v>0.114346</v>
      </c>
      <c r="CG170">
        <v>57.272399999999998</v>
      </c>
      <c r="CH170">
        <v>9.5334699999999994</v>
      </c>
      <c r="CI170">
        <v>100</v>
      </c>
      <c r="CK170">
        <v>0</v>
      </c>
      <c r="CL170">
        <v>1.3034E-2</v>
      </c>
      <c r="CM170">
        <v>0</v>
      </c>
      <c r="CN170">
        <v>3.9940999999999997E-2</v>
      </c>
      <c r="CO170">
        <v>2.5212999999999999E-2</v>
      </c>
      <c r="CP170">
        <v>1.5441E-2</v>
      </c>
      <c r="CQ170">
        <v>0</v>
      </c>
      <c r="CR170">
        <v>3.2437000000000001E-2</v>
      </c>
      <c r="CS170">
        <v>1.4193000000000001E-2</v>
      </c>
      <c r="CT170">
        <v>1.8438E-2</v>
      </c>
      <c r="CU170">
        <v>4.2549999999999998E-2</v>
      </c>
      <c r="CV170">
        <v>0</v>
      </c>
      <c r="CW170">
        <v>2.1741E-2</v>
      </c>
      <c r="CX170">
        <v>0</v>
      </c>
      <c r="CY170">
        <v>5.1383999999999999E-2</v>
      </c>
      <c r="CZ170">
        <v>3.2556000000000002E-2</v>
      </c>
      <c r="DA170">
        <v>2.5604999999999999E-2</v>
      </c>
      <c r="DB170">
        <v>0</v>
      </c>
      <c r="DC170">
        <v>4.3725E-2</v>
      </c>
      <c r="DD170">
        <v>1.7097000000000001E-2</v>
      </c>
      <c r="DE170">
        <v>1.8438E-2</v>
      </c>
      <c r="DF170">
        <v>4.2549999999999998E-2</v>
      </c>
      <c r="DG170">
        <v>0</v>
      </c>
      <c r="DH170">
        <v>3.4724200000000001</v>
      </c>
      <c r="DI170">
        <v>0</v>
      </c>
      <c r="DJ170">
        <v>2.21943</v>
      </c>
      <c r="DK170">
        <v>29.8201</v>
      </c>
      <c r="DL170">
        <v>2.01112</v>
      </c>
      <c r="DM170">
        <v>0</v>
      </c>
      <c r="DN170">
        <v>13.9628</v>
      </c>
      <c r="DO170">
        <v>0.46033299999999999</v>
      </c>
      <c r="DP170">
        <v>89.657899999999998</v>
      </c>
      <c r="DQ170">
        <v>18.474599999999999</v>
      </c>
      <c r="DR170">
        <v>-10.568</v>
      </c>
      <c r="DS170">
        <v>11.221399999999999</v>
      </c>
    </row>
    <row r="171" spans="1:123" x14ac:dyDescent="0.25">
      <c r="A171" t="s">
        <v>241</v>
      </c>
      <c r="B171" s="5">
        <f t="shared" si="73"/>
        <v>23.417200000000001</v>
      </c>
      <c r="C171" s="5">
        <f t="shared" si="74"/>
        <v>0.29563499999999998</v>
      </c>
      <c r="D171" s="5">
        <f t="shared" si="75"/>
        <v>15.5611</v>
      </c>
      <c r="E171" s="5">
        <f t="shared" si="76"/>
        <v>2.2004199999999998</v>
      </c>
      <c r="F171" s="5">
        <f t="shared" si="77"/>
        <v>7.3438000000000003E-2</v>
      </c>
      <c r="G171" s="5">
        <f t="shared" si="78"/>
        <v>1.0278799999999999</v>
      </c>
      <c r="H171" s="5">
        <f t="shared" si="79"/>
        <v>0.107376</v>
      </c>
      <c r="I171" s="5">
        <f t="shared" si="80"/>
        <v>9.3385999999999997E-2</v>
      </c>
      <c r="J171" s="5">
        <f t="shared" si="81"/>
        <v>8.7821899999999999</v>
      </c>
      <c r="K171" s="5" t="str">
        <f t="shared" si="82"/>
        <v>&lt;0.020</v>
      </c>
      <c r="L171" s="5">
        <f t="shared" si="83"/>
        <v>0.16989299999999999</v>
      </c>
      <c r="M171" s="5">
        <v>47.829599999999999</v>
      </c>
      <c r="N171" s="5">
        <v>0.50184200000000001</v>
      </c>
      <c r="O171" s="5">
        <f t="shared" si="84"/>
        <v>100.05996</v>
      </c>
      <c r="Q171" s="5">
        <f t="shared" si="85"/>
        <v>50.097799999999999</v>
      </c>
      <c r="R171" s="5">
        <f t="shared" si="86"/>
        <v>0.49313600000000002</v>
      </c>
      <c r="S171" s="5">
        <f t="shared" si="87"/>
        <v>29.4024</v>
      </c>
      <c r="T171" s="5">
        <f t="shared" si="88"/>
        <v>2.8308399999999998</v>
      </c>
      <c r="U171" s="5">
        <f t="shared" si="89"/>
        <v>9.4825000000000007E-2</v>
      </c>
      <c r="V171" s="5">
        <f t="shared" si="90"/>
        <v>1.7045300000000001</v>
      </c>
      <c r="W171" s="5">
        <f t="shared" si="91"/>
        <v>0.15024100000000001</v>
      </c>
      <c r="X171" s="5">
        <f t="shared" si="92"/>
        <v>0.12588199999999999</v>
      </c>
      <c r="Y171" s="5">
        <f t="shared" si="93"/>
        <v>10.579000000000001</v>
      </c>
      <c r="Z171" s="5" t="str">
        <f t="shared" si="94"/>
        <v>&lt;0.020</v>
      </c>
      <c r="AA171" s="5">
        <f t="shared" si="95"/>
        <v>0.16989299999999999</v>
      </c>
      <c r="AB171" s="5">
        <v>-7.3289999999999994E-2</v>
      </c>
      <c r="AC171" s="5">
        <v>4.4847099999999998</v>
      </c>
      <c r="AD171" s="5">
        <f t="shared" si="96"/>
        <v>100.059967</v>
      </c>
      <c r="AF171" s="8" t="str">
        <f t="shared" si="97"/>
        <v>N/A</v>
      </c>
      <c r="AG171" s="8">
        <f t="shared" si="98"/>
        <v>9.4124862569999988E-3</v>
      </c>
      <c r="AH171" s="8" t="str">
        <f t="shared" si="99"/>
        <v>N/A</v>
      </c>
      <c r="AI171" s="8">
        <f t="shared" si="100"/>
        <v>4.2636438130000003E-2</v>
      </c>
      <c r="AJ171" s="8">
        <f t="shared" si="101"/>
        <v>1.4450101508E-2</v>
      </c>
      <c r="AK171" s="8">
        <f t="shared" si="102"/>
        <v>2.0850031859999996E-2</v>
      </c>
      <c r="AL171" s="8" t="str">
        <f t="shared" si="103"/>
        <v>N/A</v>
      </c>
      <c r="AM171" s="8">
        <f t="shared" si="104"/>
        <v>1.4442705216000001E-2</v>
      </c>
      <c r="AN171" s="8">
        <f t="shared" si="105"/>
        <v>3.9930685848200004E-2</v>
      </c>
      <c r="AO171" s="8">
        <f t="shared" si="106"/>
        <v>8.7999928800000012E-3</v>
      </c>
      <c r="AP171" s="8">
        <f t="shared" si="107"/>
        <v>2.1655920923999997E-2</v>
      </c>
      <c r="AR171">
        <v>23.417200000000001</v>
      </c>
      <c r="AS171">
        <v>0.29563499999999998</v>
      </c>
      <c r="AT171">
        <v>15.5611</v>
      </c>
      <c r="AU171">
        <v>2.2004199999999998</v>
      </c>
      <c r="AV171">
        <v>7.3438000000000003E-2</v>
      </c>
      <c r="AW171">
        <v>1.0278799999999999</v>
      </c>
      <c r="AX171">
        <v>0.107376</v>
      </c>
      <c r="AY171">
        <v>9.3385999999999997E-2</v>
      </c>
      <c r="AZ171">
        <v>8.7821899999999999</v>
      </c>
      <c r="BA171">
        <v>7.7520000000000002E-3</v>
      </c>
      <c r="BB171">
        <v>0.16989299999999999</v>
      </c>
      <c r="BC171">
        <v>47.829599999999999</v>
      </c>
      <c r="BD171">
        <v>0.50184200000000001</v>
      </c>
      <c r="BE171">
        <v>100.068</v>
      </c>
      <c r="BG171" s="10">
        <v>50.097799999999999</v>
      </c>
      <c r="BH171" s="10">
        <v>0.49313600000000002</v>
      </c>
      <c r="BI171" s="10">
        <v>29.4024</v>
      </c>
      <c r="BJ171" s="10">
        <v>2.8308399999999998</v>
      </c>
      <c r="BK171" s="10">
        <v>9.4825000000000007E-2</v>
      </c>
      <c r="BL171" s="10">
        <v>1.7045300000000001</v>
      </c>
      <c r="BM171" s="10">
        <v>0.15024100000000001</v>
      </c>
      <c r="BN171" s="10">
        <v>0.12588199999999999</v>
      </c>
      <c r="BO171" s="10">
        <v>10.579000000000001</v>
      </c>
      <c r="BP171" s="10">
        <v>7.7520000000000002E-3</v>
      </c>
      <c r="BQ171" s="10">
        <v>0.16989299999999999</v>
      </c>
      <c r="BR171" s="10">
        <v>-7.3289999999999994E-2</v>
      </c>
      <c r="BS171" s="10">
        <v>4.4847099999999998</v>
      </c>
      <c r="BT171" s="10">
        <v>100.068</v>
      </c>
      <c r="BV171">
        <v>15.95</v>
      </c>
      <c r="BW171">
        <v>0.11806899999999999</v>
      </c>
      <c r="BX171">
        <v>11.0327</v>
      </c>
      <c r="BY171">
        <v>0.75373800000000002</v>
      </c>
      <c r="BZ171">
        <v>2.5572000000000001E-2</v>
      </c>
      <c r="CA171">
        <v>0.80902200000000002</v>
      </c>
      <c r="CB171">
        <v>5.1249999999999997E-2</v>
      </c>
      <c r="CC171">
        <v>7.7706999999999998E-2</v>
      </c>
      <c r="CD171">
        <v>4.2965400000000002</v>
      </c>
      <c r="CE171">
        <v>4.1830000000000001E-3</v>
      </c>
      <c r="CF171">
        <v>0.171074</v>
      </c>
      <c r="CG171">
        <v>57.186199999999999</v>
      </c>
      <c r="CH171">
        <v>9.5240299999999998</v>
      </c>
      <c r="CI171">
        <v>100</v>
      </c>
      <c r="CK171">
        <v>0</v>
      </c>
      <c r="CL171">
        <v>1.3067E-2</v>
      </c>
      <c r="CM171">
        <v>0</v>
      </c>
      <c r="CN171">
        <v>3.2722000000000001E-2</v>
      </c>
      <c r="CO171">
        <v>2.5765E-2</v>
      </c>
      <c r="CP171">
        <v>1.6012999999999999E-2</v>
      </c>
      <c r="CQ171">
        <v>0</v>
      </c>
      <c r="CR171">
        <v>2.8816000000000001E-2</v>
      </c>
      <c r="CS171">
        <v>1.4886E-2</v>
      </c>
      <c r="CT171">
        <v>2.0944999999999998E-2</v>
      </c>
      <c r="CU171">
        <v>4.2807999999999999E-2</v>
      </c>
      <c r="CV171">
        <v>0</v>
      </c>
      <c r="CW171">
        <v>2.1797E-2</v>
      </c>
      <c r="CX171">
        <v>0</v>
      </c>
      <c r="CY171">
        <v>4.2096000000000001E-2</v>
      </c>
      <c r="CZ171">
        <v>3.3267999999999999E-2</v>
      </c>
      <c r="DA171">
        <v>2.6554000000000001E-2</v>
      </c>
      <c r="DB171">
        <v>0</v>
      </c>
      <c r="DC171">
        <v>3.8843999999999997E-2</v>
      </c>
      <c r="DD171">
        <v>1.7932E-2</v>
      </c>
      <c r="DE171">
        <v>2.0944999999999998E-2</v>
      </c>
      <c r="DF171">
        <v>4.2807999999999999E-2</v>
      </c>
      <c r="DG171">
        <v>0</v>
      </c>
      <c r="DH171">
        <v>3.1838199999999999</v>
      </c>
      <c r="DI171">
        <v>0</v>
      </c>
      <c r="DJ171">
        <v>1.9376500000000001</v>
      </c>
      <c r="DK171">
        <v>19.676600000000001</v>
      </c>
      <c r="DL171">
        <v>2.0284499999999999</v>
      </c>
      <c r="DM171">
        <v>0</v>
      </c>
      <c r="DN171">
        <v>15.4656</v>
      </c>
      <c r="DO171">
        <v>0.45467800000000003</v>
      </c>
      <c r="DP171">
        <v>113.51900000000001</v>
      </c>
      <c r="DQ171">
        <v>12.7468</v>
      </c>
      <c r="DR171">
        <v>-10.545</v>
      </c>
      <c r="DS171">
        <v>11.182600000000001</v>
      </c>
    </row>
    <row r="172" spans="1:123" x14ac:dyDescent="0.25">
      <c r="A172" t="s">
        <v>242</v>
      </c>
      <c r="B172" s="5">
        <f t="shared" si="73"/>
        <v>22.748200000000001</v>
      </c>
      <c r="C172" s="5">
        <f t="shared" si="74"/>
        <v>0.128745</v>
      </c>
      <c r="D172" s="5">
        <f t="shared" si="75"/>
        <v>16.5915</v>
      </c>
      <c r="E172" s="5">
        <f t="shared" si="76"/>
        <v>1.8125500000000001</v>
      </c>
      <c r="F172" s="5">
        <f t="shared" si="77"/>
        <v>3.3315999999999998E-2</v>
      </c>
      <c r="G172" s="5">
        <f t="shared" si="78"/>
        <v>0.96515899999999999</v>
      </c>
      <c r="H172" s="5">
        <f t="shared" si="79"/>
        <v>0.100157</v>
      </c>
      <c r="I172" s="5">
        <f t="shared" si="80"/>
        <v>5.6433999999999998E-2</v>
      </c>
      <c r="J172" s="5">
        <f t="shared" si="81"/>
        <v>8.8744899999999998</v>
      </c>
      <c r="K172" s="5" t="str">
        <f t="shared" si="82"/>
        <v>&lt;0.021</v>
      </c>
      <c r="L172" s="5">
        <f t="shared" si="83"/>
        <v>0.14216500000000001</v>
      </c>
      <c r="M172" s="5">
        <v>47.7333</v>
      </c>
      <c r="N172" s="5">
        <v>0.50276100000000001</v>
      </c>
      <c r="O172" s="5">
        <f t="shared" si="84"/>
        <v>99.688777000000016</v>
      </c>
      <c r="Q172" s="5">
        <f t="shared" si="85"/>
        <v>48.666600000000003</v>
      </c>
      <c r="R172" s="5">
        <f t="shared" si="86"/>
        <v>0.214754</v>
      </c>
      <c r="S172" s="5">
        <f t="shared" si="87"/>
        <v>31.349299999999999</v>
      </c>
      <c r="T172" s="5">
        <f t="shared" si="88"/>
        <v>2.3318400000000001</v>
      </c>
      <c r="U172" s="5">
        <f t="shared" si="89"/>
        <v>4.3019000000000002E-2</v>
      </c>
      <c r="V172" s="5">
        <f t="shared" si="90"/>
        <v>1.6005199999999999</v>
      </c>
      <c r="W172" s="5">
        <f t="shared" si="91"/>
        <v>0.14013999999999999</v>
      </c>
      <c r="X172" s="5">
        <f t="shared" si="92"/>
        <v>7.6071E-2</v>
      </c>
      <c r="Y172" s="5">
        <f t="shared" si="93"/>
        <v>10.690200000000001</v>
      </c>
      <c r="Z172" s="5" t="str">
        <f t="shared" si="94"/>
        <v>&lt;0.021</v>
      </c>
      <c r="AA172" s="5">
        <f t="shared" si="95"/>
        <v>0.14216500000000001</v>
      </c>
      <c r="AB172" s="5">
        <v>-5.867E-2</v>
      </c>
      <c r="AC172" s="5">
        <v>4.4929300000000003</v>
      </c>
      <c r="AD172" s="5">
        <f t="shared" si="96"/>
        <v>99.688869000000011</v>
      </c>
      <c r="AF172" s="8" t="str">
        <f t="shared" si="97"/>
        <v>N/A</v>
      </c>
      <c r="AG172" s="8">
        <f t="shared" si="98"/>
        <v>7.8353692020000001E-3</v>
      </c>
      <c r="AH172" s="8" t="str">
        <f t="shared" si="99"/>
        <v>N/A</v>
      </c>
      <c r="AI172" s="8">
        <f t="shared" si="100"/>
        <v>4.0004972305000004E-2</v>
      </c>
      <c r="AJ172" s="8">
        <f t="shared" si="101"/>
        <v>1.2602709848000002E-2</v>
      </c>
      <c r="AK172" s="8">
        <f t="shared" si="102"/>
        <v>2.0037472967200001E-2</v>
      </c>
      <c r="AL172" s="8" t="str">
        <f t="shared" si="103"/>
        <v>N/A</v>
      </c>
      <c r="AM172" s="8">
        <f t="shared" si="104"/>
        <v>1.4427295666E-2</v>
      </c>
      <c r="AN172" s="8">
        <f t="shared" si="105"/>
        <v>4.0130887504500001E-2</v>
      </c>
      <c r="AO172" s="8" t="str">
        <f t="shared" si="106"/>
        <v>N/A</v>
      </c>
      <c r="AP172" s="8">
        <f t="shared" si="107"/>
        <v>2.1169363655000002E-2</v>
      </c>
      <c r="AR172">
        <v>22.748200000000001</v>
      </c>
      <c r="AS172">
        <v>0.128745</v>
      </c>
      <c r="AT172">
        <v>16.5915</v>
      </c>
      <c r="AU172">
        <v>1.8125500000000001</v>
      </c>
      <c r="AV172">
        <v>3.3315999999999998E-2</v>
      </c>
      <c r="AW172">
        <v>0.96515899999999999</v>
      </c>
      <c r="AX172">
        <v>0.100157</v>
      </c>
      <c r="AY172">
        <v>5.6433999999999998E-2</v>
      </c>
      <c r="AZ172">
        <v>8.8744899999999998</v>
      </c>
      <c r="BA172">
        <v>-5.2700000000000004E-3</v>
      </c>
      <c r="BB172">
        <v>0.14216500000000001</v>
      </c>
      <c r="BC172">
        <v>47.7333</v>
      </c>
      <c r="BD172">
        <v>0.50276100000000001</v>
      </c>
      <c r="BE172">
        <v>99.683499999999995</v>
      </c>
      <c r="BG172" s="10">
        <v>48.666600000000003</v>
      </c>
      <c r="BH172" s="10">
        <v>0.214754</v>
      </c>
      <c r="BI172" s="10">
        <v>31.349299999999999</v>
      </c>
      <c r="BJ172" s="10">
        <v>2.3318400000000001</v>
      </c>
      <c r="BK172" s="10">
        <v>4.3019000000000002E-2</v>
      </c>
      <c r="BL172" s="10">
        <v>1.6005199999999999</v>
      </c>
      <c r="BM172" s="10">
        <v>0.14013999999999999</v>
      </c>
      <c r="BN172" s="10">
        <v>7.6071E-2</v>
      </c>
      <c r="BO172" s="10">
        <v>10.690200000000001</v>
      </c>
      <c r="BP172" s="10">
        <v>-5.2700000000000004E-3</v>
      </c>
      <c r="BQ172" s="10">
        <v>0.14216500000000001</v>
      </c>
      <c r="BR172" s="10">
        <v>-5.867E-2</v>
      </c>
      <c r="BS172" s="10">
        <v>4.4929300000000003</v>
      </c>
      <c r="BT172" s="10">
        <v>99.683499999999995</v>
      </c>
      <c r="BV172">
        <v>15.5113</v>
      </c>
      <c r="BW172">
        <v>5.1473999999999999E-2</v>
      </c>
      <c r="BX172">
        <v>11.7761</v>
      </c>
      <c r="BY172">
        <v>0.62155800000000005</v>
      </c>
      <c r="BZ172">
        <v>1.1613999999999999E-2</v>
      </c>
      <c r="CA172">
        <v>0.76049100000000003</v>
      </c>
      <c r="CB172">
        <v>4.7856999999999997E-2</v>
      </c>
      <c r="CC172">
        <v>4.7010000000000003E-2</v>
      </c>
      <c r="CD172">
        <v>4.3464600000000004</v>
      </c>
      <c r="CE172">
        <v>-2.8400000000000001E-3</v>
      </c>
      <c r="CF172">
        <v>0.14330999999999999</v>
      </c>
      <c r="CG172">
        <v>57.133699999999997</v>
      </c>
      <c r="CH172">
        <v>9.5519499999999997</v>
      </c>
      <c r="CI172">
        <v>100</v>
      </c>
      <c r="CK172">
        <v>0</v>
      </c>
      <c r="CL172">
        <v>1.3302E-2</v>
      </c>
      <c r="CM172">
        <v>0</v>
      </c>
      <c r="CN172">
        <v>3.8714999999999999E-2</v>
      </c>
      <c r="CO172">
        <v>2.4282000000000001E-2</v>
      </c>
      <c r="CP172">
        <v>1.4841E-2</v>
      </c>
      <c r="CQ172">
        <v>0</v>
      </c>
      <c r="CR172">
        <v>3.1562E-2</v>
      </c>
      <c r="CS172">
        <v>1.4725E-2</v>
      </c>
      <c r="CT172">
        <v>2.1413000000000001E-2</v>
      </c>
      <c r="CU172">
        <v>4.2241000000000001E-2</v>
      </c>
      <c r="CV172">
        <v>0</v>
      </c>
      <c r="CW172">
        <v>2.2187999999999999E-2</v>
      </c>
      <c r="CX172">
        <v>0</v>
      </c>
      <c r="CY172">
        <v>4.9806000000000003E-2</v>
      </c>
      <c r="CZ172">
        <v>3.1352999999999999E-2</v>
      </c>
      <c r="DA172">
        <v>2.4611000000000001E-2</v>
      </c>
      <c r="DB172">
        <v>0</v>
      </c>
      <c r="DC172">
        <v>4.2544999999999999E-2</v>
      </c>
      <c r="DD172">
        <v>1.7736999999999999E-2</v>
      </c>
      <c r="DE172">
        <v>2.1413000000000001E-2</v>
      </c>
      <c r="DF172">
        <v>4.2241000000000001E-2</v>
      </c>
      <c r="DG172">
        <v>0</v>
      </c>
      <c r="DH172">
        <v>6.08596</v>
      </c>
      <c r="DI172">
        <v>0</v>
      </c>
      <c r="DJ172">
        <v>2.2071100000000001</v>
      </c>
      <c r="DK172">
        <v>37.827800000000003</v>
      </c>
      <c r="DL172">
        <v>2.0760800000000001</v>
      </c>
      <c r="DM172">
        <v>0</v>
      </c>
      <c r="DN172">
        <v>25.564900000000002</v>
      </c>
      <c r="DO172">
        <v>0.45220500000000002</v>
      </c>
      <c r="DP172">
        <v>-162.76</v>
      </c>
      <c r="DQ172">
        <v>14.890700000000001</v>
      </c>
      <c r="DR172">
        <v>-10.419</v>
      </c>
      <c r="DS172">
        <v>11.3475</v>
      </c>
    </row>
    <row r="173" spans="1:123" x14ac:dyDescent="0.25">
      <c r="A173" t="s">
        <v>243</v>
      </c>
      <c r="B173" s="5">
        <f t="shared" si="73"/>
        <v>23.313400000000001</v>
      </c>
      <c r="C173" s="5">
        <f t="shared" si="74"/>
        <v>0.21070900000000001</v>
      </c>
      <c r="D173" s="5">
        <f t="shared" si="75"/>
        <v>16.509</v>
      </c>
      <c r="E173" s="5">
        <f t="shared" si="76"/>
        <v>1.7031700000000001</v>
      </c>
      <c r="F173" s="5" t="str">
        <f t="shared" si="77"/>
        <v>&lt;0.026</v>
      </c>
      <c r="G173" s="5">
        <f t="shared" si="78"/>
        <v>0.95063799999999998</v>
      </c>
      <c r="H173" s="5">
        <f t="shared" si="79"/>
        <v>0.12328699999999999</v>
      </c>
      <c r="I173" s="5">
        <f t="shared" si="80"/>
        <v>5.1608000000000001E-2</v>
      </c>
      <c r="J173" s="5">
        <f t="shared" si="81"/>
        <v>8.5938199999999991</v>
      </c>
      <c r="K173" s="5" t="str">
        <f t="shared" si="82"/>
        <v>&lt;0.025</v>
      </c>
      <c r="L173" s="5">
        <f t="shared" si="83"/>
        <v>0.11086500000000001</v>
      </c>
      <c r="M173" s="5">
        <v>48.294400000000003</v>
      </c>
      <c r="N173" s="5">
        <v>0.50515500000000002</v>
      </c>
      <c r="O173" s="5">
        <f t="shared" si="84"/>
        <v>100.366052</v>
      </c>
      <c r="Q173" s="5">
        <f t="shared" si="85"/>
        <v>49.875799999999998</v>
      </c>
      <c r="R173" s="5">
        <f t="shared" si="86"/>
        <v>0.35147499999999998</v>
      </c>
      <c r="S173" s="5">
        <f t="shared" si="87"/>
        <v>31.1934</v>
      </c>
      <c r="T173" s="5">
        <f t="shared" si="88"/>
        <v>2.1911299999999998</v>
      </c>
      <c r="U173" s="5" t="str">
        <f t="shared" si="89"/>
        <v>&lt;0.033</v>
      </c>
      <c r="V173" s="5">
        <f t="shared" si="90"/>
        <v>1.5764400000000001</v>
      </c>
      <c r="W173" s="5">
        <f t="shared" si="91"/>
        <v>0.17250399999999999</v>
      </c>
      <c r="X173" s="5">
        <f t="shared" si="92"/>
        <v>6.9567000000000004E-2</v>
      </c>
      <c r="Y173" s="5">
        <f t="shared" si="93"/>
        <v>10.3521</v>
      </c>
      <c r="Z173" s="5" t="str">
        <f t="shared" si="94"/>
        <v>&lt;0.025</v>
      </c>
      <c r="AA173" s="5">
        <f t="shared" si="95"/>
        <v>0.11086500000000001</v>
      </c>
      <c r="AB173" s="5">
        <v>-4.5850000000000002E-2</v>
      </c>
      <c r="AC173" s="5">
        <v>4.5143199999999997</v>
      </c>
      <c r="AD173" s="5">
        <f t="shared" si="96"/>
        <v>100.36175100000001</v>
      </c>
      <c r="AF173" s="8" t="str">
        <f t="shared" si="97"/>
        <v>N/A</v>
      </c>
      <c r="AG173" s="8">
        <f t="shared" si="98"/>
        <v>8.6683154092000014E-3</v>
      </c>
      <c r="AH173" s="8" t="str">
        <f t="shared" si="99"/>
        <v>N/A</v>
      </c>
      <c r="AI173" s="8">
        <f t="shared" si="100"/>
        <v>3.9510648611000003E-2</v>
      </c>
      <c r="AJ173" s="8">
        <f t="shared" si="101"/>
        <v>1.277625627E-2</v>
      </c>
      <c r="AK173" s="8">
        <f t="shared" si="102"/>
        <v>2.0002279094199996E-2</v>
      </c>
      <c r="AL173" s="8" t="str">
        <f t="shared" si="103"/>
        <v>N/A</v>
      </c>
      <c r="AM173" s="8">
        <f t="shared" si="104"/>
        <v>1.4606921888E-2</v>
      </c>
      <c r="AN173" s="8">
        <f t="shared" si="105"/>
        <v>3.9486712259599994E-2</v>
      </c>
      <c r="AO173" s="8" t="str">
        <f t="shared" si="106"/>
        <v>N/A</v>
      </c>
      <c r="AP173" s="8">
        <f t="shared" si="107"/>
        <v>2.154084777E-2</v>
      </c>
      <c r="AR173">
        <v>23.313400000000001</v>
      </c>
      <c r="AS173">
        <v>0.21070900000000001</v>
      </c>
      <c r="AT173">
        <v>16.509</v>
      </c>
      <c r="AU173">
        <v>1.7031700000000001</v>
      </c>
      <c r="AV173">
        <v>1.5139E-2</v>
      </c>
      <c r="AW173">
        <v>0.95063799999999998</v>
      </c>
      <c r="AX173">
        <v>0.12328699999999999</v>
      </c>
      <c r="AY173">
        <v>5.1608000000000001E-2</v>
      </c>
      <c r="AZ173">
        <v>8.5938199999999991</v>
      </c>
      <c r="BA173">
        <v>-3.6800000000000001E-3</v>
      </c>
      <c r="BB173">
        <v>0.11086500000000001</v>
      </c>
      <c r="BC173">
        <v>48.294400000000003</v>
      </c>
      <c r="BD173">
        <v>0.50515500000000002</v>
      </c>
      <c r="BE173">
        <v>100.378</v>
      </c>
      <c r="BG173" s="10">
        <v>49.875799999999998</v>
      </c>
      <c r="BH173" s="10">
        <v>0.35147499999999998</v>
      </c>
      <c r="BI173" s="10">
        <v>31.1934</v>
      </c>
      <c r="BJ173" s="10">
        <v>2.1911299999999998</v>
      </c>
      <c r="BK173" s="10">
        <v>1.9547999999999999E-2</v>
      </c>
      <c r="BL173" s="10">
        <v>1.5764400000000001</v>
      </c>
      <c r="BM173" s="10">
        <v>0.17250399999999999</v>
      </c>
      <c r="BN173" s="10">
        <v>6.9567000000000004E-2</v>
      </c>
      <c r="BO173" s="10">
        <v>10.3521</v>
      </c>
      <c r="BP173" s="10">
        <v>-3.6800000000000001E-3</v>
      </c>
      <c r="BQ173" s="10">
        <v>0.11086500000000001</v>
      </c>
      <c r="BR173" s="10">
        <v>-4.5850000000000002E-2</v>
      </c>
      <c r="BS173" s="10">
        <v>4.5143199999999997</v>
      </c>
      <c r="BT173" s="10">
        <v>100.378</v>
      </c>
      <c r="BV173">
        <v>15.761100000000001</v>
      </c>
      <c r="BW173">
        <v>8.3525000000000002E-2</v>
      </c>
      <c r="BX173">
        <v>11.617599999999999</v>
      </c>
      <c r="BY173">
        <v>0.57906800000000003</v>
      </c>
      <c r="BZ173">
        <v>5.2319999999999997E-3</v>
      </c>
      <c r="CA173">
        <v>0.74265999999999999</v>
      </c>
      <c r="CB173">
        <v>5.8406E-2</v>
      </c>
      <c r="CC173">
        <v>4.2624000000000002E-2</v>
      </c>
      <c r="CD173">
        <v>4.1730900000000002</v>
      </c>
      <c r="CE173">
        <v>-1.97E-3</v>
      </c>
      <c r="CF173">
        <v>0.110804</v>
      </c>
      <c r="CG173">
        <v>57.3123</v>
      </c>
      <c r="CH173">
        <v>9.5155700000000003</v>
      </c>
      <c r="CI173">
        <v>100</v>
      </c>
      <c r="CK173">
        <v>0</v>
      </c>
      <c r="CL173">
        <v>1.3242E-2</v>
      </c>
      <c r="CM173">
        <v>0</v>
      </c>
      <c r="CN173">
        <v>4.1728000000000001E-2</v>
      </c>
      <c r="CO173">
        <v>2.6030999999999999E-2</v>
      </c>
      <c r="CP173">
        <v>1.5415999999999999E-2</v>
      </c>
      <c r="CQ173">
        <v>0</v>
      </c>
      <c r="CR173">
        <v>3.2391000000000003E-2</v>
      </c>
      <c r="CS173">
        <v>1.3887E-2</v>
      </c>
      <c r="CT173">
        <v>2.5041000000000001E-2</v>
      </c>
      <c r="CU173">
        <v>4.3661999999999999E-2</v>
      </c>
      <c r="CV173">
        <v>0</v>
      </c>
      <c r="CW173">
        <v>2.2089000000000001E-2</v>
      </c>
      <c r="CX173">
        <v>0</v>
      </c>
      <c r="CY173">
        <v>5.3682000000000001E-2</v>
      </c>
      <c r="CZ173">
        <v>3.3612000000000003E-2</v>
      </c>
      <c r="DA173">
        <v>2.5564E-2</v>
      </c>
      <c r="DB173">
        <v>0</v>
      </c>
      <c r="DC173">
        <v>4.3661999999999999E-2</v>
      </c>
      <c r="DD173">
        <v>1.6729000000000001E-2</v>
      </c>
      <c r="DE173">
        <v>2.5041000000000001E-2</v>
      </c>
      <c r="DF173">
        <v>4.3661999999999999E-2</v>
      </c>
      <c r="DG173">
        <v>0</v>
      </c>
      <c r="DH173">
        <v>4.11388</v>
      </c>
      <c r="DI173">
        <v>0</v>
      </c>
      <c r="DJ173">
        <v>2.3198300000000001</v>
      </c>
      <c r="DK173">
        <v>84.393000000000001</v>
      </c>
      <c r="DL173">
        <v>2.1040899999999998</v>
      </c>
      <c r="DM173">
        <v>0</v>
      </c>
      <c r="DN173">
        <v>28.303599999999999</v>
      </c>
      <c r="DO173">
        <v>0.459478</v>
      </c>
      <c r="DP173">
        <v>-274.97000000000003</v>
      </c>
      <c r="DQ173">
        <v>19.4298</v>
      </c>
      <c r="DR173">
        <v>-9.9380000000000006</v>
      </c>
      <c r="DS173">
        <v>11.667299999999999</v>
      </c>
    </row>
    <row r="174" spans="1:123" x14ac:dyDescent="0.25">
      <c r="A174" t="s">
        <v>244</v>
      </c>
      <c r="B174" s="5">
        <f t="shared" si="73"/>
        <v>22.881499999999999</v>
      </c>
      <c r="C174" s="5">
        <f t="shared" si="74"/>
        <v>0.220642</v>
      </c>
      <c r="D174" s="5">
        <f t="shared" si="75"/>
        <v>16.220300000000002</v>
      </c>
      <c r="E174" s="5">
        <f t="shared" si="76"/>
        <v>1.9588000000000001</v>
      </c>
      <c r="F174" s="5" t="str">
        <f t="shared" si="77"/>
        <v>&lt;0.026</v>
      </c>
      <c r="G174" s="5">
        <f t="shared" si="78"/>
        <v>1.01596</v>
      </c>
      <c r="H174" s="5">
        <f t="shared" si="79"/>
        <v>8.6834999999999996E-2</v>
      </c>
      <c r="I174" s="5">
        <f t="shared" si="80"/>
        <v>4.4019999999999997E-2</v>
      </c>
      <c r="J174" s="5">
        <f t="shared" si="81"/>
        <v>8.8673699999999993</v>
      </c>
      <c r="K174" s="5" t="str">
        <f t="shared" si="82"/>
        <v>&lt;0.021</v>
      </c>
      <c r="L174" s="5">
        <f t="shared" si="83"/>
        <v>0.19880600000000001</v>
      </c>
      <c r="M174" s="5">
        <v>47.645600000000002</v>
      </c>
      <c r="N174" s="5">
        <v>0.50199400000000005</v>
      </c>
      <c r="O174" s="5">
        <f t="shared" si="84"/>
        <v>99.641827000000006</v>
      </c>
      <c r="Q174" s="5">
        <f t="shared" si="85"/>
        <v>48.951799999999999</v>
      </c>
      <c r="R174" s="5">
        <f t="shared" si="86"/>
        <v>0.36804399999999998</v>
      </c>
      <c r="S174" s="5">
        <f t="shared" si="87"/>
        <v>30.648</v>
      </c>
      <c r="T174" s="5">
        <f t="shared" si="88"/>
        <v>2.51999</v>
      </c>
      <c r="U174" s="5" t="str">
        <f t="shared" si="89"/>
        <v>&lt;0.034</v>
      </c>
      <c r="V174" s="5">
        <f t="shared" si="90"/>
        <v>1.6847700000000001</v>
      </c>
      <c r="W174" s="5">
        <f t="shared" si="91"/>
        <v>0.121499</v>
      </c>
      <c r="X174" s="5">
        <f t="shared" si="92"/>
        <v>5.9339000000000003E-2</v>
      </c>
      <c r="Y174" s="5">
        <f t="shared" si="93"/>
        <v>10.6816</v>
      </c>
      <c r="Z174" s="5" t="str">
        <f t="shared" si="94"/>
        <v>&lt;0.021</v>
      </c>
      <c r="AA174" s="5">
        <f t="shared" si="95"/>
        <v>0.19880600000000001</v>
      </c>
      <c r="AB174" s="5">
        <v>-8.2559999999999995E-2</v>
      </c>
      <c r="AC174" s="5">
        <v>4.4860699999999998</v>
      </c>
      <c r="AD174" s="5">
        <f t="shared" si="96"/>
        <v>99.637357999999992</v>
      </c>
      <c r="AF174" s="8" t="str">
        <f t="shared" si="97"/>
        <v>N/A</v>
      </c>
      <c r="AG174" s="8">
        <f t="shared" si="98"/>
        <v>8.6469820442000005E-3</v>
      </c>
      <c r="AH174" s="8" t="str">
        <f t="shared" si="99"/>
        <v>N/A</v>
      </c>
      <c r="AI174" s="8">
        <f t="shared" si="100"/>
        <v>4.0918352600000006E-2</v>
      </c>
      <c r="AJ174" s="8">
        <f t="shared" si="101"/>
        <v>1.3012261787000001E-2</v>
      </c>
      <c r="AK174" s="8">
        <f t="shared" si="102"/>
        <v>2.0538850551999999E-2</v>
      </c>
      <c r="AL174" s="8" t="str">
        <f t="shared" si="103"/>
        <v>N/A</v>
      </c>
      <c r="AM174" s="8">
        <f t="shared" si="104"/>
        <v>1.3705759059999999E-2</v>
      </c>
      <c r="AN174" s="8">
        <f t="shared" si="105"/>
        <v>4.0111548194999992E-2</v>
      </c>
      <c r="AO174" s="8" t="str">
        <f t="shared" si="106"/>
        <v>N/A</v>
      </c>
      <c r="AP174" s="8">
        <f t="shared" si="107"/>
        <v>2.1550968012000002E-2</v>
      </c>
      <c r="AR174">
        <v>22.881499999999999</v>
      </c>
      <c r="AS174">
        <v>0.220642</v>
      </c>
      <c r="AT174">
        <v>16.220300000000002</v>
      </c>
      <c r="AU174">
        <v>1.9588000000000001</v>
      </c>
      <c r="AV174">
        <v>1.5799000000000001E-2</v>
      </c>
      <c r="AW174">
        <v>1.01596</v>
      </c>
      <c r="AX174">
        <v>8.6834999999999996E-2</v>
      </c>
      <c r="AY174">
        <v>4.4019999999999997E-2</v>
      </c>
      <c r="AZ174">
        <v>8.8673699999999993</v>
      </c>
      <c r="BA174">
        <v>-5.13E-3</v>
      </c>
      <c r="BB174">
        <v>0.19880600000000001</v>
      </c>
      <c r="BC174">
        <v>47.645600000000002</v>
      </c>
      <c r="BD174">
        <v>0.50199400000000005</v>
      </c>
      <c r="BE174">
        <v>99.652600000000007</v>
      </c>
      <c r="BG174" s="10">
        <v>48.951799999999999</v>
      </c>
      <c r="BH174" s="10">
        <v>0.36804399999999998</v>
      </c>
      <c r="BI174" s="10">
        <v>30.648</v>
      </c>
      <c r="BJ174" s="10">
        <v>2.51999</v>
      </c>
      <c r="BK174" s="10">
        <v>2.0400000000000001E-2</v>
      </c>
      <c r="BL174" s="10">
        <v>1.6847700000000001</v>
      </c>
      <c r="BM174" s="10">
        <v>0.121499</v>
      </c>
      <c r="BN174" s="10">
        <v>5.9339000000000003E-2</v>
      </c>
      <c r="BO174" s="10">
        <v>10.6816</v>
      </c>
      <c r="BP174" s="10">
        <v>-5.13E-3</v>
      </c>
      <c r="BQ174" s="10">
        <v>0.19880600000000001</v>
      </c>
      <c r="BR174" s="10">
        <v>-8.2559999999999995E-2</v>
      </c>
      <c r="BS174" s="10">
        <v>4.4860699999999998</v>
      </c>
      <c r="BT174" s="10">
        <v>99.652600000000007</v>
      </c>
      <c r="BV174">
        <v>15.623200000000001</v>
      </c>
      <c r="BW174">
        <v>8.8333999999999996E-2</v>
      </c>
      <c r="BX174">
        <v>11.5282</v>
      </c>
      <c r="BY174">
        <v>0.67261099999999996</v>
      </c>
      <c r="BZ174">
        <v>5.5149999999999999E-3</v>
      </c>
      <c r="CA174">
        <v>0.80159800000000003</v>
      </c>
      <c r="CB174">
        <v>4.1547000000000001E-2</v>
      </c>
      <c r="CC174">
        <v>3.6719000000000002E-2</v>
      </c>
      <c r="CD174">
        <v>4.3488100000000003</v>
      </c>
      <c r="CE174">
        <v>-2.7799999999999999E-3</v>
      </c>
      <c r="CF174">
        <v>0.20067599999999999</v>
      </c>
      <c r="CG174">
        <v>57.105499999999999</v>
      </c>
      <c r="CH174">
        <v>9.5501900000000006</v>
      </c>
      <c r="CI174">
        <v>100</v>
      </c>
      <c r="CK174">
        <v>0</v>
      </c>
      <c r="CL174">
        <v>1.2893E-2</v>
      </c>
      <c r="CM174">
        <v>0</v>
      </c>
      <c r="CN174">
        <v>3.5859000000000002E-2</v>
      </c>
      <c r="CO174">
        <v>2.6505999999999998E-2</v>
      </c>
      <c r="CP174">
        <v>1.4978E-2</v>
      </c>
      <c r="CQ174">
        <v>0</v>
      </c>
      <c r="CR174">
        <v>3.0485000000000002E-2</v>
      </c>
      <c r="CS174">
        <v>1.4615E-2</v>
      </c>
      <c r="CT174">
        <v>2.1647E-2</v>
      </c>
      <c r="CU174">
        <v>4.2013000000000002E-2</v>
      </c>
      <c r="CV174">
        <v>0</v>
      </c>
      <c r="CW174">
        <v>2.1506000000000001E-2</v>
      </c>
      <c r="CX174">
        <v>0</v>
      </c>
      <c r="CY174">
        <v>4.6133E-2</v>
      </c>
      <c r="CZ174">
        <v>3.4225999999999999E-2</v>
      </c>
      <c r="DA174">
        <v>2.4837000000000001E-2</v>
      </c>
      <c r="DB174">
        <v>0</v>
      </c>
      <c r="DC174">
        <v>4.1093999999999999E-2</v>
      </c>
      <c r="DD174">
        <v>1.7604999999999999E-2</v>
      </c>
      <c r="DE174">
        <v>2.1647E-2</v>
      </c>
      <c r="DF174">
        <v>4.2013000000000002E-2</v>
      </c>
      <c r="DG174">
        <v>0</v>
      </c>
      <c r="DH174">
        <v>3.9190100000000001</v>
      </c>
      <c r="DI174">
        <v>0</v>
      </c>
      <c r="DJ174">
        <v>2.0889500000000001</v>
      </c>
      <c r="DK174">
        <v>82.3613</v>
      </c>
      <c r="DL174">
        <v>2.02162</v>
      </c>
      <c r="DM174">
        <v>0</v>
      </c>
      <c r="DN174">
        <v>31.135300000000001</v>
      </c>
      <c r="DO174">
        <v>0.45234999999999997</v>
      </c>
      <c r="DP174">
        <v>-168.99</v>
      </c>
      <c r="DQ174">
        <v>10.840199999999999</v>
      </c>
      <c r="DR174">
        <v>-9.9040999999999997</v>
      </c>
      <c r="DS174">
        <v>13.27</v>
      </c>
    </row>
    <row r="175" spans="1:123" x14ac:dyDescent="0.25">
      <c r="A175" t="s">
        <v>245</v>
      </c>
      <c r="B175" s="5">
        <f t="shared" si="73"/>
        <v>25.318899999999999</v>
      </c>
      <c r="C175" s="5">
        <f t="shared" si="74"/>
        <v>0.150948</v>
      </c>
      <c r="D175" s="5">
        <f t="shared" si="75"/>
        <v>13.3775</v>
      </c>
      <c r="E175" s="5">
        <f t="shared" si="76"/>
        <v>3.1488700000000001</v>
      </c>
      <c r="F175" s="5">
        <f t="shared" si="77"/>
        <v>6.3759999999999997E-2</v>
      </c>
      <c r="G175" s="5">
        <f t="shared" si="78"/>
        <v>0.81280399999999997</v>
      </c>
      <c r="H175" s="5">
        <f t="shared" si="79"/>
        <v>0.15421299999999999</v>
      </c>
      <c r="I175" s="5">
        <f t="shared" si="80"/>
        <v>0.848472</v>
      </c>
      <c r="J175" s="5">
        <f t="shared" si="81"/>
        <v>8.8134599999999992</v>
      </c>
      <c r="K175" s="5" t="str">
        <f t="shared" si="82"/>
        <v>&lt;0.020</v>
      </c>
      <c r="L175" s="5">
        <f t="shared" si="83"/>
        <v>6.4297999999999994E-2</v>
      </c>
      <c r="M175" s="5">
        <v>48.4026</v>
      </c>
      <c r="N175" s="5">
        <v>0.49990600000000002</v>
      </c>
      <c r="O175" s="5">
        <f t="shared" si="84"/>
        <v>101.65573099999999</v>
      </c>
      <c r="Q175" s="5">
        <f t="shared" si="85"/>
        <v>54.1661</v>
      </c>
      <c r="R175" s="5">
        <f t="shared" si="86"/>
        <v>0.25179099999999999</v>
      </c>
      <c r="S175" s="5">
        <f t="shared" si="87"/>
        <v>25.276599999999998</v>
      </c>
      <c r="T175" s="5">
        <f t="shared" si="88"/>
        <v>4.0510099999999998</v>
      </c>
      <c r="U175" s="5">
        <f t="shared" si="89"/>
        <v>8.233E-2</v>
      </c>
      <c r="V175" s="5">
        <f t="shared" si="90"/>
        <v>1.3478699999999999</v>
      </c>
      <c r="W175" s="9">
        <f t="shared" si="91"/>
        <v>0.21577399999999999</v>
      </c>
      <c r="X175" s="9">
        <f t="shared" si="92"/>
        <v>1.1437200000000001</v>
      </c>
      <c r="Y175" s="5">
        <f t="shared" si="93"/>
        <v>10.6166</v>
      </c>
      <c r="Z175" s="5" t="str">
        <f t="shared" si="94"/>
        <v>&lt;0.020</v>
      </c>
      <c r="AA175" s="5">
        <f t="shared" si="95"/>
        <v>6.4297999999999994E-2</v>
      </c>
      <c r="AB175" s="5">
        <v>-2.785E-2</v>
      </c>
      <c r="AC175" s="5">
        <v>4.4674100000000001</v>
      </c>
      <c r="AD175" s="9">
        <f t="shared" si="96"/>
        <v>101.655653</v>
      </c>
      <c r="AF175" s="8" t="str">
        <f t="shared" si="97"/>
        <v>N/A</v>
      </c>
      <c r="AG175" s="8">
        <f t="shared" si="98"/>
        <v>7.9658429508000003E-3</v>
      </c>
      <c r="AH175" s="8" t="str">
        <f t="shared" si="99"/>
        <v>N/A</v>
      </c>
      <c r="AI175" s="8">
        <f t="shared" si="100"/>
        <v>5.0762618383000002E-2</v>
      </c>
      <c r="AJ175" s="8">
        <f t="shared" si="101"/>
        <v>1.3877172720000001E-2</v>
      </c>
      <c r="AK175" s="8">
        <f t="shared" si="102"/>
        <v>1.89068776852E-2</v>
      </c>
      <c r="AL175" s="8" t="str">
        <f t="shared" si="103"/>
        <v>N/A</v>
      </c>
      <c r="AM175" s="8">
        <f t="shared" si="104"/>
        <v>2.7854402440800001E-2</v>
      </c>
      <c r="AN175" s="8">
        <f t="shared" si="105"/>
        <v>3.9949651487999997E-2</v>
      </c>
      <c r="AO175" s="8">
        <f t="shared" si="106"/>
        <v>8.3671926400000016E-3</v>
      </c>
      <c r="AP175" s="8">
        <f t="shared" si="107"/>
        <v>2.0557549453999995E-2</v>
      </c>
      <c r="AR175">
        <v>25.318899999999999</v>
      </c>
      <c r="AS175">
        <v>0.150948</v>
      </c>
      <c r="AT175">
        <v>13.3775</v>
      </c>
      <c r="AU175">
        <v>3.1488700000000001</v>
      </c>
      <c r="AV175">
        <v>6.3759999999999997E-2</v>
      </c>
      <c r="AW175">
        <v>0.81280399999999997</v>
      </c>
      <c r="AX175">
        <v>0.15421299999999999</v>
      </c>
      <c r="AY175">
        <v>0.848472</v>
      </c>
      <c r="AZ175">
        <v>8.8134599999999992</v>
      </c>
      <c r="BA175">
        <v>3.4480000000000001E-3</v>
      </c>
      <c r="BB175">
        <v>6.4297999999999994E-2</v>
      </c>
      <c r="BC175">
        <v>48.4026</v>
      </c>
      <c r="BD175">
        <v>0.49990600000000002</v>
      </c>
      <c r="BE175">
        <v>101.65900000000001</v>
      </c>
      <c r="BG175" s="10">
        <v>54.1661</v>
      </c>
      <c r="BH175" s="10">
        <v>0.25179099999999999</v>
      </c>
      <c r="BI175" s="10">
        <v>25.276599999999998</v>
      </c>
      <c r="BJ175" s="10">
        <v>4.0510099999999998</v>
      </c>
      <c r="BK175" s="10">
        <v>8.233E-2</v>
      </c>
      <c r="BL175" s="10">
        <v>1.3478699999999999</v>
      </c>
      <c r="BM175" s="10">
        <v>0.21577399999999999</v>
      </c>
      <c r="BN175" s="10">
        <v>1.1437200000000001</v>
      </c>
      <c r="BO175" s="10">
        <v>10.6166</v>
      </c>
      <c r="BP175" s="10">
        <v>3.4480000000000001E-3</v>
      </c>
      <c r="BQ175" s="10">
        <v>6.4297999999999994E-2</v>
      </c>
      <c r="BR175" s="10">
        <v>-2.785E-2</v>
      </c>
      <c r="BS175" s="10">
        <v>4.4674100000000001</v>
      </c>
      <c r="BT175" s="10">
        <v>101.65900000000001</v>
      </c>
      <c r="BV175">
        <v>17.066500000000001</v>
      </c>
      <c r="BW175">
        <v>5.9659999999999998E-2</v>
      </c>
      <c r="BX175">
        <v>9.3862400000000008</v>
      </c>
      <c r="BY175">
        <v>1.0674399999999999</v>
      </c>
      <c r="BZ175">
        <v>2.1971999999999998E-2</v>
      </c>
      <c r="CA175">
        <v>0.63311200000000001</v>
      </c>
      <c r="CB175">
        <v>7.2842000000000004E-2</v>
      </c>
      <c r="CC175">
        <v>0.69869700000000001</v>
      </c>
      <c r="CD175">
        <v>4.26715</v>
      </c>
      <c r="CE175">
        <v>1.841E-3</v>
      </c>
      <c r="CF175">
        <v>6.4074000000000006E-2</v>
      </c>
      <c r="CG175">
        <v>57.271500000000003</v>
      </c>
      <c r="CH175">
        <v>9.3889600000000009</v>
      </c>
      <c r="CI175">
        <v>100</v>
      </c>
      <c r="CK175">
        <v>0</v>
      </c>
      <c r="CL175">
        <v>1.3017000000000001E-2</v>
      </c>
      <c r="CM175">
        <v>0</v>
      </c>
      <c r="CN175">
        <v>3.7496000000000002E-2</v>
      </c>
      <c r="CO175">
        <v>2.5049999999999999E-2</v>
      </c>
      <c r="CP175">
        <v>1.5596E-2</v>
      </c>
      <c r="CQ175">
        <v>0</v>
      </c>
      <c r="CR175">
        <v>2.8185999999999999E-2</v>
      </c>
      <c r="CS175">
        <v>1.4426E-2</v>
      </c>
      <c r="CT175">
        <v>2.0212000000000001E-2</v>
      </c>
      <c r="CU175">
        <v>4.2395000000000002E-2</v>
      </c>
      <c r="CV175">
        <v>0</v>
      </c>
      <c r="CW175">
        <v>2.1713E-2</v>
      </c>
      <c r="CX175">
        <v>0</v>
      </c>
      <c r="CY175">
        <v>4.8238999999999997E-2</v>
      </c>
      <c r="CZ175">
        <v>3.2344999999999999E-2</v>
      </c>
      <c r="DA175">
        <v>2.5863000000000001E-2</v>
      </c>
      <c r="DB175">
        <v>0</v>
      </c>
      <c r="DC175">
        <v>3.7994E-2</v>
      </c>
      <c r="DD175">
        <v>1.7378000000000001E-2</v>
      </c>
      <c r="DE175">
        <v>2.0212000000000001E-2</v>
      </c>
      <c r="DF175">
        <v>4.2395000000000002E-2</v>
      </c>
      <c r="DG175">
        <v>0</v>
      </c>
      <c r="DH175">
        <v>5.2772100000000002</v>
      </c>
      <c r="DI175">
        <v>0</v>
      </c>
      <c r="DJ175">
        <v>1.61209</v>
      </c>
      <c r="DK175">
        <v>21.764700000000001</v>
      </c>
      <c r="DL175">
        <v>2.32613</v>
      </c>
      <c r="DM175">
        <v>0</v>
      </c>
      <c r="DN175">
        <v>3.2828900000000001</v>
      </c>
      <c r="DO175">
        <v>0.45328000000000002</v>
      </c>
      <c r="DP175">
        <v>242.66800000000001</v>
      </c>
      <c r="DQ175">
        <v>31.972300000000001</v>
      </c>
      <c r="DR175">
        <v>-10.058999999999999</v>
      </c>
      <c r="DS175">
        <v>13.6714</v>
      </c>
    </row>
    <row r="176" spans="1:123" x14ac:dyDescent="0.25">
      <c r="A176" t="s">
        <v>246</v>
      </c>
      <c r="B176" s="5">
        <f t="shared" si="73"/>
        <v>23.0534</v>
      </c>
      <c r="C176" s="5">
        <f t="shared" si="74"/>
        <v>0.299682</v>
      </c>
      <c r="D176" s="5">
        <f t="shared" si="75"/>
        <v>15.9061</v>
      </c>
      <c r="E176" s="5">
        <f t="shared" si="76"/>
        <v>1.8938699999999999</v>
      </c>
      <c r="F176" s="5">
        <f t="shared" si="77"/>
        <v>4.7801999999999997E-2</v>
      </c>
      <c r="G176" s="5">
        <f t="shared" si="78"/>
        <v>1.0536700000000001</v>
      </c>
      <c r="H176" s="5">
        <f t="shared" si="79"/>
        <v>0.124579</v>
      </c>
      <c r="I176" s="5" t="str">
        <f t="shared" si="80"/>
        <v>&lt;0.032</v>
      </c>
      <c r="J176" s="5">
        <f t="shared" si="81"/>
        <v>8.3383400000000005</v>
      </c>
      <c r="K176" s="5" t="str">
        <f t="shared" si="82"/>
        <v>&lt;0.020</v>
      </c>
      <c r="L176" s="5">
        <f t="shared" si="83"/>
        <v>0.20020399999999999</v>
      </c>
      <c r="M176" s="5">
        <v>47.544800000000002</v>
      </c>
      <c r="N176" s="5">
        <v>0.50421499999999997</v>
      </c>
      <c r="O176" s="5">
        <f t="shared" si="84"/>
        <v>98.966661999999999</v>
      </c>
      <c r="Q176" s="5">
        <f t="shared" si="85"/>
        <v>49.319499999999998</v>
      </c>
      <c r="R176" s="5">
        <f t="shared" si="86"/>
        <v>0.49988700000000003</v>
      </c>
      <c r="S176" s="5">
        <f t="shared" si="87"/>
        <v>30.054300000000001</v>
      </c>
      <c r="T176" s="5">
        <f t="shared" si="88"/>
        <v>2.4364599999999998</v>
      </c>
      <c r="U176" s="5">
        <f t="shared" si="89"/>
        <v>6.1724000000000001E-2</v>
      </c>
      <c r="V176" s="5">
        <f t="shared" si="90"/>
        <v>1.7473099999999999</v>
      </c>
      <c r="W176" s="5">
        <f t="shared" si="91"/>
        <v>0.17431099999999999</v>
      </c>
      <c r="X176" s="5" t="str">
        <f t="shared" si="92"/>
        <v>&lt;0.044</v>
      </c>
      <c r="Y176" s="5">
        <f t="shared" si="93"/>
        <v>10.0443</v>
      </c>
      <c r="Z176" s="5" t="str">
        <f t="shared" si="94"/>
        <v>&lt;0.020</v>
      </c>
      <c r="AA176" s="5">
        <f t="shared" si="95"/>
        <v>0.20020399999999999</v>
      </c>
      <c r="AB176" s="5">
        <v>-8.6599999999999996E-2</v>
      </c>
      <c r="AC176" s="5">
        <v>4.5059199999999997</v>
      </c>
      <c r="AD176" s="5">
        <f t="shared" si="96"/>
        <v>98.957316000000006</v>
      </c>
      <c r="AF176" s="8" t="str">
        <f t="shared" si="97"/>
        <v>N/A</v>
      </c>
      <c r="AG176" s="8">
        <f t="shared" si="98"/>
        <v>9.4303332396000021E-3</v>
      </c>
      <c r="AH176" s="8" t="str">
        <f t="shared" si="99"/>
        <v>N/A</v>
      </c>
      <c r="AI176" s="8">
        <f t="shared" si="100"/>
        <v>4.0679759438999999E-2</v>
      </c>
      <c r="AJ176" s="8">
        <f t="shared" si="101"/>
        <v>1.3575146573999998E-2</v>
      </c>
      <c r="AK176" s="8">
        <f t="shared" si="102"/>
        <v>2.0885003804000001E-2</v>
      </c>
      <c r="AL176" s="8" t="str">
        <f t="shared" si="103"/>
        <v>N/A</v>
      </c>
      <c r="AM176" s="8">
        <f t="shared" si="104"/>
        <v>1.4074922757999998E-2</v>
      </c>
      <c r="AN176" s="8">
        <f t="shared" si="105"/>
        <v>3.8975652511799998E-2</v>
      </c>
      <c r="AO176" s="8">
        <f t="shared" si="106"/>
        <v>8.8700924719999994E-3</v>
      </c>
      <c r="AP176" s="8">
        <f t="shared" si="107"/>
        <v>2.2363387411999999E-2</v>
      </c>
      <c r="AR176">
        <v>23.0534</v>
      </c>
      <c r="AS176">
        <v>0.299682</v>
      </c>
      <c r="AT176">
        <v>15.9061</v>
      </c>
      <c r="AU176">
        <v>1.8938699999999999</v>
      </c>
      <c r="AV176">
        <v>4.7801999999999997E-2</v>
      </c>
      <c r="AW176">
        <v>1.0536700000000001</v>
      </c>
      <c r="AX176">
        <v>0.124579</v>
      </c>
      <c r="AY176">
        <v>2.6866999999999999E-2</v>
      </c>
      <c r="AZ176">
        <v>8.3383400000000005</v>
      </c>
      <c r="BA176">
        <v>1.0126E-2</v>
      </c>
      <c r="BB176">
        <v>0.20020399999999999</v>
      </c>
      <c r="BC176">
        <v>47.544800000000002</v>
      </c>
      <c r="BD176">
        <v>0.50421499999999997</v>
      </c>
      <c r="BE176">
        <v>99.003699999999995</v>
      </c>
      <c r="BG176" s="10">
        <v>49.319499999999998</v>
      </c>
      <c r="BH176" s="10">
        <v>0.49988700000000003</v>
      </c>
      <c r="BI176" s="10">
        <v>30.054300000000001</v>
      </c>
      <c r="BJ176" s="10">
        <v>2.4364599999999998</v>
      </c>
      <c r="BK176" s="10">
        <v>6.1724000000000001E-2</v>
      </c>
      <c r="BL176" s="10">
        <v>1.7473099999999999</v>
      </c>
      <c r="BM176" s="10">
        <v>0.17431099999999999</v>
      </c>
      <c r="BN176" s="10">
        <v>3.6216999999999999E-2</v>
      </c>
      <c r="BO176" s="10">
        <v>10.0443</v>
      </c>
      <c r="BP176" s="10">
        <v>1.0126E-2</v>
      </c>
      <c r="BQ176" s="10">
        <v>0.20020399999999999</v>
      </c>
      <c r="BR176" s="10">
        <v>-8.6599999999999996E-2</v>
      </c>
      <c r="BS176" s="10">
        <v>4.5059199999999997</v>
      </c>
      <c r="BT176" s="10">
        <v>99.003699999999995</v>
      </c>
      <c r="BV176">
        <v>15.800700000000001</v>
      </c>
      <c r="BW176">
        <v>0.120436</v>
      </c>
      <c r="BX176">
        <v>11.348000000000001</v>
      </c>
      <c r="BY176">
        <v>0.65280000000000005</v>
      </c>
      <c r="BZ176">
        <v>1.6750000000000001E-2</v>
      </c>
      <c r="CA176">
        <v>0.83452599999999999</v>
      </c>
      <c r="CB176">
        <v>5.9833999999999998E-2</v>
      </c>
      <c r="CC176">
        <v>2.2497E-2</v>
      </c>
      <c r="CD176">
        <v>4.1049699999999998</v>
      </c>
      <c r="CE176">
        <v>5.4980000000000003E-3</v>
      </c>
      <c r="CF176">
        <v>0.20285800000000001</v>
      </c>
      <c r="CG176">
        <v>57.202100000000002</v>
      </c>
      <c r="CH176">
        <v>9.6290700000000005</v>
      </c>
      <c r="CI176">
        <v>100</v>
      </c>
      <c r="CK176">
        <v>0</v>
      </c>
      <c r="CL176">
        <v>1.3004999999999999E-2</v>
      </c>
      <c r="CM176">
        <v>0</v>
      </c>
      <c r="CN176">
        <v>3.8241999999999998E-2</v>
      </c>
      <c r="CO176">
        <v>2.5491E-2</v>
      </c>
      <c r="CP176">
        <v>1.5103E-2</v>
      </c>
      <c r="CQ176">
        <v>0</v>
      </c>
      <c r="CR176">
        <v>3.2681000000000002E-2</v>
      </c>
      <c r="CS176">
        <v>1.5455E-2</v>
      </c>
      <c r="CT176">
        <v>2.0931000000000002E-2</v>
      </c>
      <c r="CU176">
        <v>4.3854999999999998E-2</v>
      </c>
      <c r="CV176">
        <v>0</v>
      </c>
      <c r="CW176">
        <v>2.1694000000000001E-2</v>
      </c>
      <c r="CX176">
        <v>0</v>
      </c>
      <c r="CY176">
        <v>4.9197999999999999E-2</v>
      </c>
      <c r="CZ176">
        <v>3.2913999999999999E-2</v>
      </c>
      <c r="DA176">
        <v>2.5045999999999999E-2</v>
      </c>
      <c r="DB176">
        <v>0</v>
      </c>
      <c r="DC176">
        <v>4.4054000000000003E-2</v>
      </c>
      <c r="DD176">
        <v>1.8617000000000002E-2</v>
      </c>
      <c r="DE176">
        <v>2.0931000000000002E-2</v>
      </c>
      <c r="DF176">
        <v>4.3854999999999998E-2</v>
      </c>
      <c r="DG176">
        <v>0</v>
      </c>
      <c r="DH176">
        <v>3.1467800000000001</v>
      </c>
      <c r="DI176">
        <v>0</v>
      </c>
      <c r="DJ176">
        <v>2.1479699999999999</v>
      </c>
      <c r="DK176">
        <v>28.398700000000002</v>
      </c>
      <c r="DL176">
        <v>1.9821200000000001</v>
      </c>
      <c r="DM176">
        <v>0</v>
      </c>
      <c r="DN176">
        <v>52.3874</v>
      </c>
      <c r="DO176">
        <v>0.46742699999999998</v>
      </c>
      <c r="DP176">
        <v>87.597200000000001</v>
      </c>
      <c r="DQ176">
        <v>11.170299999999999</v>
      </c>
      <c r="DR176">
        <v>-11.083</v>
      </c>
      <c r="DS176">
        <v>14.8443</v>
      </c>
    </row>
    <row r="177" spans="1:123" x14ac:dyDescent="0.25">
      <c r="A177" t="s">
        <v>247</v>
      </c>
      <c r="B177" s="5">
        <f t="shared" si="73"/>
        <v>23.741</v>
      </c>
      <c r="C177" s="5">
        <f t="shared" si="74"/>
        <v>0.107526</v>
      </c>
      <c r="D177" s="5">
        <f t="shared" si="75"/>
        <v>15.398400000000001</v>
      </c>
      <c r="E177" s="5">
        <f t="shared" si="76"/>
        <v>2.24417</v>
      </c>
      <c r="F177" s="5">
        <f t="shared" si="77"/>
        <v>4.1959000000000003E-2</v>
      </c>
      <c r="G177" s="5">
        <f t="shared" si="78"/>
        <v>0.97670699999999999</v>
      </c>
      <c r="H177" s="5">
        <f t="shared" si="79"/>
        <v>4.4193999999999997E-2</v>
      </c>
      <c r="I177" s="5">
        <f t="shared" si="80"/>
        <v>7.9679E-2</v>
      </c>
      <c r="J177" s="5">
        <f t="shared" si="81"/>
        <v>8.9642400000000002</v>
      </c>
      <c r="K177" s="5" t="str">
        <f t="shared" si="82"/>
        <v>&lt;0.020</v>
      </c>
      <c r="L177" s="5">
        <f t="shared" si="83"/>
        <v>0.12733900000000001</v>
      </c>
      <c r="M177" s="5">
        <v>47.929600000000001</v>
      </c>
      <c r="N177" s="5">
        <v>0.50244599999999995</v>
      </c>
      <c r="O177" s="5">
        <f t="shared" si="84"/>
        <v>100.15725999999999</v>
      </c>
      <c r="Q177" s="5">
        <f t="shared" si="85"/>
        <v>50.790500000000002</v>
      </c>
      <c r="R177" s="5">
        <f t="shared" si="86"/>
        <v>0.17935999999999999</v>
      </c>
      <c r="S177" s="5">
        <f t="shared" si="87"/>
        <v>29.094999999999999</v>
      </c>
      <c r="T177" s="5">
        <f t="shared" si="88"/>
        <v>2.8871199999999999</v>
      </c>
      <c r="U177" s="5">
        <f t="shared" si="89"/>
        <v>5.4178999999999998E-2</v>
      </c>
      <c r="V177" s="5">
        <f t="shared" si="90"/>
        <v>1.6196699999999999</v>
      </c>
      <c r="W177" s="5">
        <f t="shared" si="91"/>
        <v>6.1836000000000002E-2</v>
      </c>
      <c r="X177" s="5">
        <f t="shared" si="92"/>
        <v>0.107406</v>
      </c>
      <c r="Y177" s="5">
        <f t="shared" si="93"/>
        <v>10.798299999999999</v>
      </c>
      <c r="Z177" s="5" t="str">
        <f t="shared" si="94"/>
        <v>&lt;0.020</v>
      </c>
      <c r="AA177" s="5">
        <f t="shared" si="95"/>
        <v>0.12733900000000001</v>
      </c>
      <c r="AB177" s="5">
        <v>-5.3449999999999998E-2</v>
      </c>
      <c r="AC177" s="5">
        <v>4.4901099999999996</v>
      </c>
      <c r="AD177" s="5">
        <f t="shared" si="96"/>
        <v>100.15737000000001</v>
      </c>
      <c r="AF177" s="8" t="str">
        <f t="shared" si="97"/>
        <v>N/A</v>
      </c>
      <c r="AG177" s="8">
        <f t="shared" si="98"/>
        <v>7.4418529548E-3</v>
      </c>
      <c r="AH177" s="8" t="str">
        <f t="shared" si="99"/>
        <v>N/A</v>
      </c>
      <c r="AI177" s="8">
        <f t="shared" si="100"/>
        <v>4.3631153140000004E-2</v>
      </c>
      <c r="AJ177" s="8">
        <f t="shared" si="101"/>
        <v>1.3740397648000001E-2</v>
      </c>
      <c r="AK177" s="8">
        <f t="shared" si="102"/>
        <v>2.0233169199900002E-2</v>
      </c>
      <c r="AL177" s="8" t="str">
        <f t="shared" si="103"/>
        <v>N/A</v>
      </c>
      <c r="AM177" s="8">
        <f t="shared" si="104"/>
        <v>1.4009002422E-2</v>
      </c>
      <c r="AN177" s="8">
        <f t="shared" si="105"/>
        <v>4.0320703308E-2</v>
      </c>
      <c r="AO177" s="8" t="str">
        <f t="shared" si="106"/>
        <v>N/A</v>
      </c>
      <c r="AP177" s="8">
        <f t="shared" si="107"/>
        <v>2.1150243866000003E-2</v>
      </c>
      <c r="AR177">
        <v>23.741</v>
      </c>
      <c r="AS177">
        <v>0.107526</v>
      </c>
      <c r="AT177">
        <v>15.398400000000001</v>
      </c>
      <c r="AU177">
        <v>2.24417</v>
      </c>
      <c r="AV177">
        <v>4.1959000000000003E-2</v>
      </c>
      <c r="AW177">
        <v>0.97670699999999999</v>
      </c>
      <c r="AX177">
        <v>4.4193999999999997E-2</v>
      </c>
      <c r="AY177">
        <v>7.9679E-2</v>
      </c>
      <c r="AZ177">
        <v>8.9642400000000002</v>
      </c>
      <c r="BA177">
        <v>-7.6000000000000004E-4</v>
      </c>
      <c r="BB177">
        <v>0.12733900000000001</v>
      </c>
      <c r="BC177">
        <v>47.929600000000001</v>
      </c>
      <c r="BD177">
        <v>0.50244599999999995</v>
      </c>
      <c r="BE177">
        <v>100.157</v>
      </c>
      <c r="BG177" s="10">
        <v>50.790500000000002</v>
      </c>
      <c r="BH177" s="10">
        <v>0.17935999999999999</v>
      </c>
      <c r="BI177" s="10">
        <v>29.094999999999999</v>
      </c>
      <c r="BJ177" s="10">
        <v>2.8871199999999999</v>
      </c>
      <c r="BK177" s="10">
        <v>5.4178999999999998E-2</v>
      </c>
      <c r="BL177" s="10">
        <v>1.6196699999999999</v>
      </c>
      <c r="BM177" s="10">
        <v>6.1836000000000002E-2</v>
      </c>
      <c r="BN177" s="10">
        <v>0.107406</v>
      </c>
      <c r="BO177" s="10">
        <v>10.798299999999999</v>
      </c>
      <c r="BP177" s="10">
        <v>-7.6000000000000004E-4</v>
      </c>
      <c r="BQ177" s="10">
        <v>0.12733900000000001</v>
      </c>
      <c r="BR177" s="10">
        <v>-5.3449999999999998E-2</v>
      </c>
      <c r="BS177" s="10">
        <v>4.4901099999999996</v>
      </c>
      <c r="BT177" s="10">
        <v>100.157</v>
      </c>
      <c r="BV177">
        <v>16.150300000000001</v>
      </c>
      <c r="BW177">
        <v>4.2889999999999998E-2</v>
      </c>
      <c r="BX177">
        <v>10.903700000000001</v>
      </c>
      <c r="BY177">
        <v>0.76776599999999995</v>
      </c>
      <c r="BZ177">
        <v>1.4592000000000001E-2</v>
      </c>
      <c r="CA177">
        <v>0.76778800000000003</v>
      </c>
      <c r="CB177">
        <v>2.1066999999999999E-2</v>
      </c>
      <c r="CC177">
        <v>6.6217999999999999E-2</v>
      </c>
      <c r="CD177">
        <v>4.3801300000000003</v>
      </c>
      <c r="CE177">
        <v>-4.0999999999999999E-4</v>
      </c>
      <c r="CF177">
        <v>0.12806400000000001</v>
      </c>
      <c r="CG177">
        <v>57.234299999999998</v>
      </c>
      <c r="CH177">
        <v>9.5235900000000004</v>
      </c>
      <c r="CI177">
        <v>100</v>
      </c>
      <c r="CK177">
        <v>0</v>
      </c>
      <c r="CL177">
        <v>1.2898E-2</v>
      </c>
      <c r="CM177">
        <v>0</v>
      </c>
      <c r="CN177">
        <v>3.7380999999999998E-2</v>
      </c>
      <c r="CO177">
        <v>2.6308999999999999E-2</v>
      </c>
      <c r="CP177">
        <v>1.5141999999999999E-2</v>
      </c>
      <c r="CQ177">
        <v>0</v>
      </c>
      <c r="CR177">
        <v>2.8611999999999999E-2</v>
      </c>
      <c r="CS177">
        <v>1.4766E-2</v>
      </c>
      <c r="CT177">
        <v>2.0584999999999999E-2</v>
      </c>
      <c r="CU177">
        <v>4.2486999999999997E-2</v>
      </c>
      <c r="CV177">
        <v>0</v>
      </c>
      <c r="CW177">
        <v>2.1514999999999999E-2</v>
      </c>
      <c r="CX177">
        <v>0</v>
      </c>
      <c r="CY177">
        <v>4.8090000000000001E-2</v>
      </c>
      <c r="CZ177">
        <v>3.3971000000000001E-2</v>
      </c>
      <c r="DA177">
        <v>2.511E-2</v>
      </c>
      <c r="DB177">
        <v>0</v>
      </c>
      <c r="DC177">
        <v>3.8568999999999999E-2</v>
      </c>
      <c r="DD177">
        <v>1.7787000000000001E-2</v>
      </c>
      <c r="DE177">
        <v>2.0584999999999999E-2</v>
      </c>
      <c r="DF177">
        <v>4.2486999999999997E-2</v>
      </c>
      <c r="DG177">
        <v>0</v>
      </c>
      <c r="DH177">
        <v>6.9209800000000001</v>
      </c>
      <c r="DI177">
        <v>0</v>
      </c>
      <c r="DJ177">
        <v>1.9441999999999999</v>
      </c>
      <c r="DK177">
        <v>32.747199999999999</v>
      </c>
      <c r="DL177">
        <v>2.0715699999999999</v>
      </c>
      <c r="DM177">
        <v>0</v>
      </c>
      <c r="DN177">
        <v>17.581800000000001</v>
      </c>
      <c r="DO177">
        <v>0.449795</v>
      </c>
      <c r="DP177">
        <v>-1102</v>
      </c>
      <c r="DQ177">
        <v>16.609400000000001</v>
      </c>
      <c r="DR177">
        <v>-11.734</v>
      </c>
      <c r="DS177">
        <v>14.881399999999999</v>
      </c>
    </row>
    <row r="178" spans="1:123" x14ac:dyDescent="0.25">
      <c r="A178" t="s">
        <v>248</v>
      </c>
      <c r="B178" s="5">
        <f t="shared" si="73"/>
        <v>24.192900000000002</v>
      </c>
      <c r="C178" s="5">
        <f t="shared" si="74"/>
        <v>0.13463800000000001</v>
      </c>
      <c r="D178" s="5">
        <f t="shared" si="75"/>
        <v>15.825200000000001</v>
      </c>
      <c r="E178" s="5">
        <f t="shared" si="76"/>
        <v>1.37371</v>
      </c>
      <c r="F178" s="5" t="str">
        <f t="shared" si="77"/>
        <v>&lt;0.025</v>
      </c>
      <c r="G178" s="5">
        <f t="shared" si="78"/>
        <v>0.912022</v>
      </c>
      <c r="H178" s="5">
        <f t="shared" si="79"/>
        <v>0.15359400000000001</v>
      </c>
      <c r="I178" s="5">
        <f t="shared" si="80"/>
        <v>1.1327199999999999</v>
      </c>
      <c r="J178" s="5">
        <f t="shared" si="81"/>
        <v>7.3527100000000001</v>
      </c>
      <c r="K178" s="5">
        <f t="shared" si="82"/>
        <v>1.8938E-2</v>
      </c>
      <c r="L178" s="5">
        <f t="shared" si="83"/>
        <v>0.15892000000000001</v>
      </c>
      <c r="M178" s="5">
        <v>48.651600000000002</v>
      </c>
      <c r="N178" s="5">
        <v>0.50867600000000002</v>
      </c>
      <c r="O178" s="5">
        <f t="shared" si="84"/>
        <v>100.415628</v>
      </c>
      <c r="Q178" s="5">
        <f t="shared" si="85"/>
        <v>51.757199999999997</v>
      </c>
      <c r="R178" s="5">
        <f t="shared" si="86"/>
        <v>0.22458500000000001</v>
      </c>
      <c r="S178" s="5">
        <f t="shared" si="87"/>
        <v>29.901299999999999</v>
      </c>
      <c r="T178" s="5">
        <f t="shared" si="88"/>
        <v>1.7672699999999999</v>
      </c>
      <c r="U178" s="5" t="str">
        <f t="shared" si="89"/>
        <v>&lt;0.033</v>
      </c>
      <c r="V178" s="5">
        <f t="shared" si="90"/>
        <v>1.51241</v>
      </c>
      <c r="W178" s="5">
        <f t="shared" si="91"/>
        <v>0.21490899999999999</v>
      </c>
      <c r="X178" s="9">
        <f t="shared" si="92"/>
        <v>1.52688</v>
      </c>
      <c r="Y178" s="5">
        <f t="shared" si="93"/>
        <v>8.85703</v>
      </c>
      <c r="Z178" s="5">
        <f t="shared" si="94"/>
        <v>1.8938E-2</v>
      </c>
      <c r="AA178" s="5">
        <f t="shared" si="95"/>
        <v>0.15892000000000001</v>
      </c>
      <c r="AB178" s="5">
        <v>-7.1190000000000003E-2</v>
      </c>
      <c r="AC178" s="5">
        <v>4.5457900000000002</v>
      </c>
      <c r="AD178" s="5">
        <f t="shared" si="96"/>
        <v>100.41404199999999</v>
      </c>
      <c r="AF178" s="8" t="str">
        <f t="shared" si="97"/>
        <v>N/A</v>
      </c>
      <c r="AG178" s="8">
        <f t="shared" si="98"/>
        <v>7.7091833868000005E-3</v>
      </c>
      <c r="AH178" s="8" t="str">
        <f t="shared" si="99"/>
        <v>N/A</v>
      </c>
      <c r="AI178" s="8">
        <f t="shared" si="100"/>
        <v>3.5382236357000003E-2</v>
      </c>
      <c r="AJ178" s="8">
        <f t="shared" si="101"/>
        <v>1.2324113550000002E-2</v>
      </c>
      <c r="AK178" s="8">
        <f t="shared" si="102"/>
        <v>1.9618596444200002E-2</v>
      </c>
      <c r="AL178" s="8" t="str">
        <f t="shared" si="103"/>
        <v>N/A</v>
      </c>
      <c r="AM178" s="8">
        <f t="shared" si="104"/>
        <v>3.1567660407999999E-2</v>
      </c>
      <c r="AN178" s="8">
        <f t="shared" si="105"/>
        <v>3.6548189124099996E-2</v>
      </c>
      <c r="AO178" s="8">
        <f t="shared" si="106"/>
        <v>7.982575318E-3</v>
      </c>
      <c r="AP178" s="8">
        <f t="shared" si="107"/>
        <v>2.0984909240000002E-2</v>
      </c>
      <c r="AR178">
        <v>24.192900000000002</v>
      </c>
      <c r="AS178">
        <v>0.13463800000000001</v>
      </c>
      <c r="AT178">
        <v>15.825200000000001</v>
      </c>
      <c r="AU178">
        <v>1.37371</v>
      </c>
      <c r="AV178">
        <v>4.9950000000000003E-3</v>
      </c>
      <c r="AW178">
        <v>0.912022</v>
      </c>
      <c r="AX178">
        <v>0.15359400000000001</v>
      </c>
      <c r="AY178">
        <v>1.1327199999999999</v>
      </c>
      <c r="AZ178">
        <v>7.3527100000000001</v>
      </c>
      <c r="BA178">
        <v>1.8938E-2</v>
      </c>
      <c r="BB178">
        <v>0.15892000000000001</v>
      </c>
      <c r="BC178">
        <v>48.651600000000002</v>
      </c>
      <c r="BD178">
        <v>0.50867600000000002</v>
      </c>
      <c r="BE178">
        <v>100.42100000000001</v>
      </c>
      <c r="BG178" s="10">
        <v>51.757199999999997</v>
      </c>
      <c r="BH178" s="10">
        <v>0.22458500000000001</v>
      </c>
      <c r="BI178" s="10">
        <v>29.901299999999999</v>
      </c>
      <c r="BJ178" s="10">
        <v>1.7672699999999999</v>
      </c>
      <c r="BK178" s="10">
        <v>6.45E-3</v>
      </c>
      <c r="BL178" s="10">
        <v>1.51241</v>
      </c>
      <c r="BM178" s="10">
        <v>0.21490899999999999</v>
      </c>
      <c r="BN178" s="10">
        <v>1.52688</v>
      </c>
      <c r="BO178" s="10">
        <v>8.85703</v>
      </c>
      <c r="BP178" s="10">
        <v>1.8938E-2</v>
      </c>
      <c r="BQ178" s="10">
        <v>0.15892000000000001</v>
      </c>
      <c r="BR178" s="10">
        <v>-7.1190000000000003E-2</v>
      </c>
      <c r="BS178" s="10">
        <v>4.5457900000000002</v>
      </c>
      <c r="BT178" s="10">
        <v>100.42100000000001</v>
      </c>
      <c r="BV178">
        <v>16.2271</v>
      </c>
      <c r="BW178">
        <v>5.2950999999999998E-2</v>
      </c>
      <c r="BX178">
        <v>11.0488</v>
      </c>
      <c r="BY178">
        <v>0.46338000000000001</v>
      </c>
      <c r="BZ178">
        <v>1.7129999999999999E-3</v>
      </c>
      <c r="CA178">
        <v>0.70689100000000005</v>
      </c>
      <c r="CB178">
        <v>7.2192000000000006E-2</v>
      </c>
      <c r="CC178">
        <v>0.92817000000000005</v>
      </c>
      <c r="CD178">
        <v>3.5423499999999999</v>
      </c>
      <c r="CE178">
        <v>1.0063000000000001E-2</v>
      </c>
      <c r="CF178">
        <v>0.157584</v>
      </c>
      <c r="CG178">
        <v>57.282200000000003</v>
      </c>
      <c r="CH178">
        <v>9.50657</v>
      </c>
      <c r="CI178">
        <v>100</v>
      </c>
      <c r="CK178">
        <v>0</v>
      </c>
      <c r="CL178">
        <v>1.2791E-2</v>
      </c>
      <c r="CM178">
        <v>0</v>
      </c>
      <c r="CN178">
        <v>3.6968000000000001E-2</v>
      </c>
      <c r="CO178">
        <v>2.5781999999999999E-2</v>
      </c>
      <c r="CP178">
        <v>1.5023999999999999E-2</v>
      </c>
      <c r="CQ178">
        <v>0</v>
      </c>
      <c r="CR178">
        <v>3.1047999999999999E-2</v>
      </c>
      <c r="CS178">
        <v>1.3122999999999999E-2</v>
      </c>
      <c r="CT178">
        <v>1.7849E-2</v>
      </c>
      <c r="CU178">
        <v>4.1516999999999998E-2</v>
      </c>
      <c r="CV178">
        <v>0</v>
      </c>
      <c r="CW178">
        <v>2.1336000000000001E-2</v>
      </c>
      <c r="CX178">
        <v>0</v>
      </c>
      <c r="CY178">
        <v>4.7558999999999997E-2</v>
      </c>
      <c r="CZ178">
        <v>3.3291000000000001E-2</v>
      </c>
      <c r="DA178">
        <v>2.4913999999999999E-2</v>
      </c>
      <c r="DB178">
        <v>0</v>
      </c>
      <c r="DC178">
        <v>4.1850999999999999E-2</v>
      </c>
      <c r="DD178">
        <v>1.5807999999999999E-2</v>
      </c>
      <c r="DE178">
        <v>1.7849E-2</v>
      </c>
      <c r="DF178">
        <v>4.1516999999999998E-2</v>
      </c>
      <c r="DG178">
        <v>0</v>
      </c>
      <c r="DH178">
        <v>5.7258599999999999</v>
      </c>
      <c r="DI178">
        <v>0</v>
      </c>
      <c r="DJ178">
        <v>2.5756700000000001</v>
      </c>
      <c r="DK178">
        <v>246.72900000000001</v>
      </c>
      <c r="DL178">
        <v>2.1511100000000001</v>
      </c>
      <c r="DM178">
        <v>0</v>
      </c>
      <c r="DN178">
        <v>2.7868900000000001</v>
      </c>
      <c r="DO178">
        <v>0.49707099999999999</v>
      </c>
      <c r="DP178">
        <v>42.1511</v>
      </c>
      <c r="DQ178">
        <v>13.204700000000001</v>
      </c>
      <c r="DR178">
        <v>-12.15</v>
      </c>
      <c r="DS178">
        <v>15.543900000000001</v>
      </c>
    </row>
    <row r="179" spans="1:123" x14ac:dyDescent="0.25">
      <c r="A179" t="s">
        <v>249</v>
      </c>
      <c r="B179" s="5">
        <f t="shared" si="73"/>
        <v>24.072500000000002</v>
      </c>
      <c r="C179" s="5">
        <f t="shared" si="74"/>
        <v>0.17335</v>
      </c>
      <c r="D179" s="5">
        <f t="shared" si="75"/>
        <v>15.4498</v>
      </c>
      <c r="E179" s="5">
        <f t="shared" si="76"/>
        <v>1.9041399999999999</v>
      </c>
      <c r="F179" s="5">
        <f t="shared" si="77"/>
        <v>2.5845E-2</v>
      </c>
      <c r="G179" s="5">
        <f t="shared" si="78"/>
        <v>1.02616</v>
      </c>
      <c r="H179" s="5">
        <f t="shared" si="79"/>
        <v>0.142819</v>
      </c>
      <c r="I179" s="5">
        <f t="shared" si="80"/>
        <v>0.65218399999999999</v>
      </c>
      <c r="J179" s="5">
        <f t="shared" si="81"/>
        <v>8.0328800000000005</v>
      </c>
      <c r="K179" s="5" t="str">
        <f t="shared" si="82"/>
        <v>&lt;0.022</v>
      </c>
      <c r="L179" s="5">
        <f t="shared" si="83"/>
        <v>0.182589</v>
      </c>
      <c r="M179" s="5">
        <v>48.374600000000001</v>
      </c>
      <c r="N179" s="5">
        <v>0.505185</v>
      </c>
      <c r="O179" s="5">
        <f t="shared" si="84"/>
        <v>100.542052</v>
      </c>
      <c r="Q179" s="5">
        <f t="shared" si="85"/>
        <v>51.499699999999997</v>
      </c>
      <c r="R179" s="5">
        <f t="shared" si="86"/>
        <v>0.28915800000000003</v>
      </c>
      <c r="S179" s="5">
        <f t="shared" si="87"/>
        <v>29.1921</v>
      </c>
      <c r="T179" s="5">
        <f t="shared" si="88"/>
        <v>2.4496699999999998</v>
      </c>
      <c r="U179" s="5">
        <f t="shared" si="89"/>
        <v>3.3371999999999999E-2</v>
      </c>
      <c r="V179" s="5">
        <f t="shared" si="90"/>
        <v>1.7016899999999999</v>
      </c>
      <c r="W179" s="5">
        <f t="shared" si="91"/>
        <v>0.19983300000000001</v>
      </c>
      <c r="X179" s="9">
        <f t="shared" si="92"/>
        <v>0.87912900000000005</v>
      </c>
      <c r="Y179" s="5">
        <f t="shared" si="93"/>
        <v>9.6763499999999993</v>
      </c>
      <c r="Z179" s="5" t="str">
        <f t="shared" si="94"/>
        <v>&lt;0.022</v>
      </c>
      <c r="AA179" s="5">
        <f t="shared" si="95"/>
        <v>0.182589</v>
      </c>
      <c r="AB179" s="5">
        <v>-7.6100000000000001E-2</v>
      </c>
      <c r="AC179" s="5">
        <v>4.5145900000000001</v>
      </c>
      <c r="AD179" s="5">
        <f t="shared" si="96"/>
        <v>100.542081</v>
      </c>
      <c r="AF179" s="8" t="str">
        <f t="shared" si="97"/>
        <v>N/A</v>
      </c>
      <c r="AG179" s="8">
        <f t="shared" si="98"/>
        <v>8.0348765100000004E-3</v>
      </c>
      <c r="AH179" s="8" t="str">
        <f t="shared" si="99"/>
        <v>N/A</v>
      </c>
      <c r="AI179" s="8">
        <f t="shared" si="100"/>
        <v>4.0375194146E-2</v>
      </c>
      <c r="AJ179" s="8">
        <f t="shared" si="101"/>
        <v>1.2564288299999999E-2</v>
      </c>
      <c r="AK179" s="8">
        <f t="shared" si="102"/>
        <v>2.0664604848E-2</v>
      </c>
      <c r="AL179" s="8" t="str">
        <f t="shared" si="103"/>
        <v>N/A</v>
      </c>
      <c r="AM179" s="8">
        <f t="shared" si="104"/>
        <v>2.50231913672E-2</v>
      </c>
      <c r="AN179" s="8">
        <f t="shared" si="105"/>
        <v>3.81712818144E-2</v>
      </c>
      <c r="AO179" s="8" t="str">
        <f t="shared" si="106"/>
        <v>N/A</v>
      </c>
      <c r="AP179" s="8">
        <f t="shared" si="107"/>
        <v>2.1394135719E-2</v>
      </c>
      <c r="AR179">
        <v>24.072500000000002</v>
      </c>
      <c r="AS179">
        <v>0.17335</v>
      </c>
      <c r="AT179">
        <v>15.4498</v>
      </c>
      <c r="AU179">
        <v>1.9041399999999999</v>
      </c>
      <c r="AV179">
        <v>2.5845E-2</v>
      </c>
      <c r="AW179">
        <v>1.02616</v>
      </c>
      <c r="AX179">
        <v>0.142819</v>
      </c>
      <c r="AY179">
        <v>0.65218399999999999</v>
      </c>
      <c r="AZ179">
        <v>8.0328800000000005</v>
      </c>
      <c r="BA179">
        <v>-3.4499999999999999E-3</v>
      </c>
      <c r="BB179">
        <v>0.182589</v>
      </c>
      <c r="BC179">
        <v>48.374600000000001</v>
      </c>
      <c r="BD179">
        <v>0.505185</v>
      </c>
      <c r="BE179">
        <v>100.539</v>
      </c>
      <c r="BG179" s="10">
        <v>51.499699999999997</v>
      </c>
      <c r="BH179" s="10">
        <v>0.28915800000000003</v>
      </c>
      <c r="BI179" s="10">
        <v>29.1921</v>
      </c>
      <c r="BJ179" s="10">
        <v>2.4496699999999998</v>
      </c>
      <c r="BK179" s="10">
        <v>3.3371999999999999E-2</v>
      </c>
      <c r="BL179" s="10">
        <v>1.7016899999999999</v>
      </c>
      <c r="BM179" s="10">
        <v>0.19983300000000001</v>
      </c>
      <c r="BN179" s="10">
        <v>0.87912900000000005</v>
      </c>
      <c r="BO179" s="10">
        <v>9.6763499999999993</v>
      </c>
      <c r="BP179" s="10">
        <v>-3.4499999999999999E-3</v>
      </c>
      <c r="BQ179" s="10">
        <v>0.182589</v>
      </c>
      <c r="BR179" s="10">
        <v>-7.6100000000000001E-2</v>
      </c>
      <c r="BS179" s="10">
        <v>4.5145900000000001</v>
      </c>
      <c r="BT179" s="10">
        <v>100.539</v>
      </c>
      <c r="BV179">
        <v>16.228100000000001</v>
      </c>
      <c r="BW179">
        <v>6.8520999999999999E-2</v>
      </c>
      <c r="BX179">
        <v>10.8414</v>
      </c>
      <c r="BY179">
        <v>0.64555899999999999</v>
      </c>
      <c r="BZ179">
        <v>8.907E-3</v>
      </c>
      <c r="CA179">
        <v>0.79938799999999999</v>
      </c>
      <c r="CB179">
        <v>6.7468E-2</v>
      </c>
      <c r="CC179">
        <v>0.53711600000000004</v>
      </c>
      <c r="CD179">
        <v>3.88964</v>
      </c>
      <c r="CE179">
        <v>-1.8400000000000001E-3</v>
      </c>
      <c r="CF179">
        <v>0.18197099999999999</v>
      </c>
      <c r="CG179">
        <v>57.244599999999998</v>
      </c>
      <c r="CH179">
        <v>9.4891500000000004</v>
      </c>
      <c r="CI179">
        <v>100</v>
      </c>
      <c r="CK179">
        <v>0</v>
      </c>
      <c r="CL179">
        <v>1.2529E-2</v>
      </c>
      <c r="CM179">
        <v>0</v>
      </c>
      <c r="CN179">
        <v>3.5685000000000001E-2</v>
      </c>
      <c r="CO179">
        <v>2.4766E-2</v>
      </c>
      <c r="CP179">
        <v>1.4996000000000001E-2</v>
      </c>
      <c r="CQ179">
        <v>0</v>
      </c>
      <c r="CR179">
        <v>2.9017999999999999E-2</v>
      </c>
      <c r="CS179">
        <v>1.3814999999999999E-2</v>
      </c>
      <c r="CT179">
        <v>2.2696000000000001E-2</v>
      </c>
      <c r="CU179">
        <v>4.1986000000000002E-2</v>
      </c>
      <c r="CV179">
        <v>0</v>
      </c>
      <c r="CW179">
        <v>2.0899000000000001E-2</v>
      </c>
      <c r="CX179">
        <v>0</v>
      </c>
      <c r="CY179">
        <v>4.5907999999999997E-2</v>
      </c>
      <c r="CZ179">
        <v>3.1979E-2</v>
      </c>
      <c r="DA179">
        <v>2.4868000000000001E-2</v>
      </c>
      <c r="DB179">
        <v>0</v>
      </c>
      <c r="DC179">
        <v>3.9114999999999997E-2</v>
      </c>
      <c r="DD179">
        <v>1.6641E-2</v>
      </c>
      <c r="DE179">
        <v>2.2696000000000001E-2</v>
      </c>
      <c r="DF179">
        <v>4.1986000000000002E-2</v>
      </c>
      <c r="DG179">
        <v>0</v>
      </c>
      <c r="DH179">
        <v>4.6350600000000002</v>
      </c>
      <c r="DI179">
        <v>0</v>
      </c>
      <c r="DJ179">
        <v>2.12039</v>
      </c>
      <c r="DK179">
        <v>48.613999999999997</v>
      </c>
      <c r="DL179">
        <v>2.0137800000000001</v>
      </c>
      <c r="DM179">
        <v>0</v>
      </c>
      <c r="DN179">
        <v>3.83683</v>
      </c>
      <c r="DO179">
        <v>0.475188</v>
      </c>
      <c r="DP179">
        <v>-265.76</v>
      </c>
      <c r="DQ179">
        <v>11.7171</v>
      </c>
      <c r="DR179">
        <v>-10.645</v>
      </c>
      <c r="DS179">
        <v>17.225000000000001</v>
      </c>
    </row>
    <row r="180" spans="1:123" x14ac:dyDescent="0.25">
      <c r="A180" t="s">
        <v>250</v>
      </c>
      <c r="B180" s="5">
        <f t="shared" si="73"/>
        <v>23.424199999999999</v>
      </c>
      <c r="C180" s="5">
        <f t="shared" si="74"/>
        <v>0.33505600000000002</v>
      </c>
      <c r="D180" s="5">
        <f t="shared" si="75"/>
        <v>15.595700000000001</v>
      </c>
      <c r="E180" s="5">
        <f t="shared" si="76"/>
        <v>2.0780099999999999</v>
      </c>
      <c r="F180" s="5" t="str">
        <f t="shared" si="77"/>
        <v>&lt;0.026</v>
      </c>
      <c r="G180" s="5">
        <f t="shared" si="78"/>
        <v>1.1258600000000001</v>
      </c>
      <c r="H180" s="5">
        <f t="shared" si="79"/>
        <v>0.116357</v>
      </c>
      <c r="I180" s="5">
        <f t="shared" si="80"/>
        <v>5.1787E-2</v>
      </c>
      <c r="J180" s="5">
        <f t="shared" si="81"/>
        <v>8.4753000000000007</v>
      </c>
      <c r="K180" s="5" t="str">
        <f t="shared" si="82"/>
        <v>&lt;0.020</v>
      </c>
      <c r="L180" s="5">
        <f t="shared" si="83"/>
        <v>0.17922399999999999</v>
      </c>
      <c r="M180" s="5">
        <v>47.848599999999998</v>
      </c>
      <c r="N180" s="5">
        <v>0.50364399999999998</v>
      </c>
      <c r="O180" s="5">
        <f t="shared" si="84"/>
        <v>99.733737999999988</v>
      </c>
      <c r="Q180" s="5">
        <f t="shared" si="85"/>
        <v>50.1128</v>
      </c>
      <c r="R180" s="5">
        <f t="shared" si="86"/>
        <v>0.55889299999999997</v>
      </c>
      <c r="S180" s="5">
        <f t="shared" si="87"/>
        <v>29.4678</v>
      </c>
      <c r="T180" s="5">
        <f t="shared" si="88"/>
        <v>2.6733600000000002</v>
      </c>
      <c r="U180" s="5" t="str">
        <f t="shared" si="89"/>
        <v>&lt;0.033</v>
      </c>
      <c r="V180" s="5">
        <f t="shared" si="90"/>
        <v>1.8670199999999999</v>
      </c>
      <c r="W180" s="5">
        <f t="shared" si="91"/>
        <v>0.16280700000000001</v>
      </c>
      <c r="X180" s="5">
        <f t="shared" si="92"/>
        <v>6.9807999999999995E-2</v>
      </c>
      <c r="Y180" s="5">
        <f t="shared" si="93"/>
        <v>10.209300000000001</v>
      </c>
      <c r="Z180" s="5" t="str">
        <f t="shared" si="94"/>
        <v>&lt;0.020</v>
      </c>
      <c r="AA180" s="5">
        <f t="shared" si="95"/>
        <v>0.17922399999999999</v>
      </c>
      <c r="AB180" s="5">
        <v>-7.4209999999999998E-2</v>
      </c>
      <c r="AC180" s="5">
        <v>4.50082</v>
      </c>
      <c r="AD180" s="5">
        <f t="shared" si="96"/>
        <v>99.727622000000011</v>
      </c>
      <c r="AF180" s="8" t="str">
        <f t="shared" si="97"/>
        <v>N/A</v>
      </c>
      <c r="AG180" s="8">
        <f t="shared" si="98"/>
        <v>9.7256705120000002E-3</v>
      </c>
      <c r="AH180" s="8" t="str">
        <f t="shared" si="99"/>
        <v>N/A</v>
      </c>
      <c r="AI180" s="8">
        <f t="shared" si="100"/>
        <v>4.2376857929999991E-2</v>
      </c>
      <c r="AJ180" s="8">
        <f t="shared" si="101"/>
        <v>1.3042678090000001E-2</v>
      </c>
      <c r="AK180" s="8">
        <f t="shared" si="102"/>
        <v>2.1466997792000002E-2</v>
      </c>
      <c r="AL180" s="8" t="str">
        <f t="shared" si="103"/>
        <v>N/A</v>
      </c>
      <c r="AM180" s="8">
        <f t="shared" si="104"/>
        <v>1.3294188983000001E-2</v>
      </c>
      <c r="AN180" s="8">
        <f t="shared" si="105"/>
        <v>3.9176141967000006E-2</v>
      </c>
      <c r="AO180" s="8" t="str">
        <f t="shared" si="106"/>
        <v>N/A</v>
      </c>
      <c r="AP180" s="8">
        <f t="shared" si="107"/>
        <v>2.1658682727999999E-2</v>
      </c>
      <c r="AR180">
        <v>23.424199999999999</v>
      </c>
      <c r="AS180">
        <v>0.33505600000000002</v>
      </c>
      <c r="AT180">
        <v>15.595700000000001</v>
      </c>
      <c r="AU180">
        <v>2.0780099999999999</v>
      </c>
      <c r="AV180">
        <v>2.1190000000000001E-2</v>
      </c>
      <c r="AW180">
        <v>1.1258600000000001</v>
      </c>
      <c r="AX180">
        <v>0.116357</v>
      </c>
      <c r="AY180">
        <v>5.1787E-2</v>
      </c>
      <c r="AZ180">
        <v>8.4753000000000007</v>
      </c>
      <c r="BA180">
        <v>-5.5999999999999999E-3</v>
      </c>
      <c r="BB180">
        <v>0.17922399999999999</v>
      </c>
      <c r="BC180">
        <v>47.848599999999998</v>
      </c>
      <c r="BD180">
        <v>0.50364399999999998</v>
      </c>
      <c r="BE180">
        <v>99.749399999999994</v>
      </c>
      <c r="BG180" s="10">
        <v>50.1128</v>
      </c>
      <c r="BH180" s="10">
        <v>0.55889299999999997</v>
      </c>
      <c r="BI180" s="10">
        <v>29.4678</v>
      </c>
      <c r="BJ180" s="10">
        <v>2.6733600000000002</v>
      </c>
      <c r="BK180" s="10">
        <v>2.7362000000000001E-2</v>
      </c>
      <c r="BL180" s="10">
        <v>1.8670199999999999</v>
      </c>
      <c r="BM180" s="10">
        <v>0.16280700000000001</v>
      </c>
      <c r="BN180" s="10">
        <v>6.9807999999999995E-2</v>
      </c>
      <c r="BO180" s="10">
        <v>10.209300000000001</v>
      </c>
      <c r="BP180" s="10">
        <v>-5.5999999999999999E-3</v>
      </c>
      <c r="BQ180" s="10">
        <v>0.17922399999999999</v>
      </c>
      <c r="BR180" s="10">
        <v>-7.4209999999999998E-2</v>
      </c>
      <c r="BS180" s="10">
        <v>4.50082</v>
      </c>
      <c r="BT180" s="10">
        <v>99.749399999999994</v>
      </c>
      <c r="BV180">
        <v>15.9642</v>
      </c>
      <c r="BW180">
        <v>0.13389200000000001</v>
      </c>
      <c r="BX180">
        <v>11.063800000000001</v>
      </c>
      <c r="BY180">
        <v>0.712229</v>
      </c>
      <c r="BZ180">
        <v>7.3829999999999998E-3</v>
      </c>
      <c r="CA180">
        <v>0.88666900000000004</v>
      </c>
      <c r="CB180">
        <v>5.5570000000000001E-2</v>
      </c>
      <c r="CC180">
        <v>4.3117999999999997E-2</v>
      </c>
      <c r="CD180">
        <v>4.1488500000000004</v>
      </c>
      <c r="CE180">
        <v>-3.0200000000000001E-3</v>
      </c>
      <c r="CF180">
        <v>0.18057599999999999</v>
      </c>
      <c r="CG180">
        <v>57.242899999999999</v>
      </c>
      <c r="CH180">
        <v>9.5639000000000003</v>
      </c>
      <c r="CI180">
        <v>100</v>
      </c>
      <c r="CK180">
        <v>0</v>
      </c>
      <c r="CL180">
        <v>1.2944000000000001E-2</v>
      </c>
      <c r="CM180">
        <v>0</v>
      </c>
      <c r="CN180">
        <v>3.8621999999999997E-2</v>
      </c>
      <c r="CO180">
        <v>2.6192E-2</v>
      </c>
      <c r="CP180">
        <v>1.4744999999999999E-2</v>
      </c>
      <c r="CQ180">
        <v>0</v>
      </c>
      <c r="CR180">
        <v>2.8767999999999998E-2</v>
      </c>
      <c r="CS180">
        <v>1.3945000000000001E-2</v>
      </c>
      <c r="CT180">
        <v>2.095E-2</v>
      </c>
      <c r="CU180">
        <v>4.2639999999999997E-2</v>
      </c>
      <c r="CV180">
        <v>0</v>
      </c>
      <c r="CW180">
        <v>2.1590999999999999E-2</v>
      </c>
      <c r="CX180">
        <v>0</v>
      </c>
      <c r="CY180">
        <v>4.9687000000000002E-2</v>
      </c>
      <c r="CZ180">
        <v>3.3820000000000003E-2</v>
      </c>
      <c r="DA180">
        <v>2.4452000000000002E-2</v>
      </c>
      <c r="DB180">
        <v>0</v>
      </c>
      <c r="DC180">
        <v>3.8779000000000001E-2</v>
      </c>
      <c r="DD180">
        <v>1.6798E-2</v>
      </c>
      <c r="DE180">
        <v>2.095E-2</v>
      </c>
      <c r="DF180">
        <v>4.2639999999999997E-2</v>
      </c>
      <c r="DG180">
        <v>0</v>
      </c>
      <c r="DH180">
        <v>2.9026999999999998</v>
      </c>
      <c r="DI180">
        <v>0</v>
      </c>
      <c r="DJ180">
        <v>2.0392999999999999</v>
      </c>
      <c r="DK180">
        <v>61.551099999999998</v>
      </c>
      <c r="DL180">
        <v>1.90672</v>
      </c>
      <c r="DM180">
        <v>0</v>
      </c>
      <c r="DN180">
        <v>25.6709</v>
      </c>
      <c r="DO180">
        <v>0.46223900000000001</v>
      </c>
      <c r="DP180">
        <v>-149.5</v>
      </c>
      <c r="DQ180">
        <v>12.0847</v>
      </c>
      <c r="DR180">
        <v>-9.8704999999999998</v>
      </c>
      <c r="DS180">
        <v>17.636199999999999</v>
      </c>
    </row>
    <row r="181" spans="1:123" x14ac:dyDescent="0.25">
      <c r="A181" t="s">
        <v>251</v>
      </c>
      <c r="B181" s="5">
        <f t="shared" si="73"/>
        <v>23.3002</v>
      </c>
      <c r="C181" s="5">
        <f t="shared" si="74"/>
        <v>0.16727400000000001</v>
      </c>
      <c r="D181" s="5">
        <f t="shared" si="75"/>
        <v>15.5136</v>
      </c>
      <c r="E181" s="5">
        <f t="shared" si="76"/>
        <v>2.0565099999999998</v>
      </c>
      <c r="F181" s="5">
        <f t="shared" si="77"/>
        <v>3.1238999999999999E-2</v>
      </c>
      <c r="G181" s="5">
        <f t="shared" si="78"/>
        <v>1.14019</v>
      </c>
      <c r="H181" s="5">
        <f t="shared" si="79"/>
        <v>0.113231</v>
      </c>
      <c r="I181" s="5" t="str">
        <f t="shared" si="80"/>
        <v>&lt;0.034</v>
      </c>
      <c r="J181" s="5">
        <f t="shared" si="81"/>
        <v>8.7029399999999999</v>
      </c>
      <c r="K181" s="5" t="str">
        <f t="shared" si="82"/>
        <v>&lt;0.021</v>
      </c>
      <c r="L181" s="5">
        <f t="shared" si="83"/>
        <v>0.20353299999999999</v>
      </c>
      <c r="M181" s="5">
        <v>47.543100000000003</v>
      </c>
      <c r="N181" s="5">
        <v>0.50263599999999997</v>
      </c>
      <c r="O181" s="5">
        <f t="shared" si="84"/>
        <v>99.274452999999994</v>
      </c>
      <c r="Q181" s="5">
        <f t="shared" si="85"/>
        <v>49.847499999999997</v>
      </c>
      <c r="R181" s="5">
        <f t="shared" si="86"/>
        <v>0.27902199999999999</v>
      </c>
      <c r="S181" s="5">
        <f t="shared" si="87"/>
        <v>29.3126</v>
      </c>
      <c r="T181" s="5">
        <f t="shared" si="88"/>
        <v>2.6456900000000001</v>
      </c>
      <c r="U181" s="5">
        <f t="shared" si="89"/>
        <v>4.0336999999999998E-2</v>
      </c>
      <c r="V181" s="5">
        <f t="shared" si="90"/>
        <v>1.8907799999999999</v>
      </c>
      <c r="W181" s="5">
        <f t="shared" si="91"/>
        <v>0.15843299999999999</v>
      </c>
      <c r="X181" s="5" t="str">
        <f t="shared" si="92"/>
        <v>&lt;0.047</v>
      </c>
      <c r="Y181" s="5">
        <f t="shared" si="93"/>
        <v>10.483499999999999</v>
      </c>
      <c r="Z181" s="5" t="str">
        <f t="shared" si="94"/>
        <v>&lt;0.021</v>
      </c>
      <c r="AA181" s="5">
        <f t="shared" si="95"/>
        <v>0.20353299999999999</v>
      </c>
      <c r="AB181" s="5">
        <v>-8.8010000000000005E-2</v>
      </c>
      <c r="AC181" s="5">
        <v>4.4918100000000001</v>
      </c>
      <c r="AD181" s="5">
        <f t="shared" si="96"/>
        <v>99.265194999999991</v>
      </c>
      <c r="AF181" s="8" t="str">
        <f t="shared" si="97"/>
        <v>N/A</v>
      </c>
      <c r="AG181" s="8">
        <f t="shared" si="98"/>
        <v>8.2107111996000005E-3</v>
      </c>
      <c r="AH181" s="8" t="str">
        <f t="shared" si="99"/>
        <v>N/A</v>
      </c>
      <c r="AI181" s="8">
        <f t="shared" si="100"/>
        <v>4.2192593065999998E-2</v>
      </c>
      <c r="AJ181" s="8">
        <f t="shared" si="101"/>
        <v>1.2444305562E-2</v>
      </c>
      <c r="AK181" s="8">
        <f t="shared" si="102"/>
        <v>2.1616862210000001E-2</v>
      </c>
      <c r="AL181" s="8" t="str">
        <f t="shared" si="103"/>
        <v>N/A</v>
      </c>
      <c r="AM181" s="8">
        <f t="shared" si="104"/>
        <v>1.4938949783999999E-2</v>
      </c>
      <c r="AN181" s="8">
        <f t="shared" si="105"/>
        <v>3.9680532753600006E-2</v>
      </c>
      <c r="AO181" s="8">
        <f t="shared" si="106"/>
        <v>9.0688258499999983E-3</v>
      </c>
      <c r="AP181" s="8">
        <f t="shared" si="107"/>
        <v>2.2182858136999998E-2</v>
      </c>
      <c r="AR181">
        <v>23.3002</v>
      </c>
      <c r="AS181">
        <v>0.16727400000000001</v>
      </c>
      <c r="AT181">
        <v>15.5136</v>
      </c>
      <c r="AU181">
        <v>2.0565099999999998</v>
      </c>
      <c r="AV181">
        <v>3.1238999999999999E-2</v>
      </c>
      <c r="AW181">
        <v>1.14019</v>
      </c>
      <c r="AX181">
        <v>0.113231</v>
      </c>
      <c r="AY181">
        <v>2.6356000000000001E-2</v>
      </c>
      <c r="AZ181">
        <v>8.7029399999999999</v>
      </c>
      <c r="BA181">
        <v>1.0185E-2</v>
      </c>
      <c r="BB181">
        <v>0.20353299999999999</v>
      </c>
      <c r="BC181">
        <v>47.543100000000003</v>
      </c>
      <c r="BD181">
        <v>0.50263599999999997</v>
      </c>
      <c r="BE181">
        <v>99.310900000000004</v>
      </c>
      <c r="BG181" s="10">
        <v>49.847499999999997</v>
      </c>
      <c r="BH181" s="10">
        <v>0.27902199999999999</v>
      </c>
      <c r="BI181" s="10">
        <v>29.3126</v>
      </c>
      <c r="BJ181" s="10">
        <v>2.6456900000000001</v>
      </c>
      <c r="BK181" s="10">
        <v>4.0336999999999998E-2</v>
      </c>
      <c r="BL181" s="10">
        <v>1.8907799999999999</v>
      </c>
      <c r="BM181" s="10">
        <v>0.15843299999999999</v>
      </c>
      <c r="BN181" s="10">
        <v>3.5527000000000003E-2</v>
      </c>
      <c r="BO181" s="10">
        <v>10.483499999999999</v>
      </c>
      <c r="BP181" s="10">
        <v>1.0185E-2</v>
      </c>
      <c r="BQ181" s="10">
        <v>0.20353299999999999</v>
      </c>
      <c r="BR181" s="10">
        <v>-8.8010000000000005E-2</v>
      </c>
      <c r="BS181" s="10">
        <v>4.4918100000000001</v>
      </c>
      <c r="BT181" s="10">
        <v>99.310900000000004</v>
      </c>
      <c r="BV181">
        <v>15.953900000000001</v>
      </c>
      <c r="BW181">
        <v>6.7156999999999994E-2</v>
      </c>
      <c r="BX181">
        <v>11.056900000000001</v>
      </c>
      <c r="BY181">
        <v>0.70815499999999998</v>
      </c>
      <c r="BZ181">
        <v>1.0935E-2</v>
      </c>
      <c r="CA181">
        <v>0.90215299999999998</v>
      </c>
      <c r="CB181">
        <v>5.4329000000000002E-2</v>
      </c>
      <c r="CC181">
        <v>2.2046E-2</v>
      </c>
      <c r="CD181">
        <v>4.2802100000000003</v>
      </c>
      <c r="CE181">
        <v>5.5240000000000003E-3</v>
      </c>
      <c r="CF181">
        <v>0.20602699999999999</v>
      </c>
      <c r="CG181">
        <v>57.1432</v>
      </c>
      <c r="CH181">
        <v>9.5893899999999999</v>
      </c>
      <c r="CI181">
        <v>100</v>
      </c>
      <c r="CK181">
        <v>0</v>
      </c>
      <c r="CL181">
        <v>1.3206000000000001E-2</v>
      </c>
      <c r="CM181">
        <v>0</v>
      </c>
      <c r="CN181">
        <v>3.8594999999999997E-2</v>
      </c>
      <c r="CO181">
        <v>2.4074000000000002E-2</v>
      </c>
      <c r="CP181">
        <v>1.4935E-2</v>
      </c>
      <c r="CQ181">
        <v>0</v>
      </c>
      <c r="CR181">
        <v>3.4936000000000002E-2</v>
      </c>
      <c r="CS181">
        <v>1.3613E-2</v>
      </c>
      <c r="CT181">
        <v>2.1430999999999999E-2</v>
      </c>
      <c r="CU181">
        <v>4.3381999999999997E-2</v>
      </c>
      <c r="CV181">
        <v>0</v>
      </c>
      <c r="CW181">
        <v>2.2027999999999999E-2</v>
      </c>
      <c r="CX181">
        <v>0</v>
      </c>
      <c r="CY181">
        <v>4.9652000000000002E-2</v>
      </c>
      <c r="CZ181">
        <v>3.1085000000000002E-2</v>
      </c>
      <c r="DA181">
        <v>2.4767000000000001E-2</v>
      </c>
      <c r="DB181">
        <v>0</v>
      </c>
      <c r="DC181">
        <v>4.7093000000000003E-2</v>
      </c>
      <c r="DD181">
        <v>1.6397999999999999E-2</v>
      </c>
      <c r="DE181">
        <v>2.1430999999999999E-2</v>
      </c>
      <c r="DF181">
        <v>4.3381999999999997E-2</v>
      </c>
      <c r="DG181">
        <v>0</v>
      </c>
      <c r="DH181">
        <v>4.9085400000000003</v>
      </c>
      <c r="DI181">
        <v>0</v>
      </c>
      <c r="DJ181">
        <v>2.05166</v>
      </c>
      <c r="DK181">
        <v>39.835799999999999</v>
      </c>
      <c r="DL181">
        <v>1.8958999999999999</v>
      </c>
      <c r="DM181">
        <v>0</v>
      </c>
      <c r="DN181">
        <v>56.681399999999996</v>
      </c>
      <c r="DO181">
        <v>0.45594400000000002</v>
      </c>
      <c r="DP181">
        <v>89.040999999999997</v>
      </c>
      <c r="DQ181">
        <v>10.898899999999999</v>
      </c>
      <c r="DR181">
        <v>-5.2786999999999997</v>
      </c>
      <c r="DS181">
        <v>17.426500000000001</v>
      </c>
    </row>
    <row r="182" spans="1:123" x14ac:dyDescent="0.25">
      <c r="A182" t="s">
        <v>252</v>
      </c>
      <c r="B182" s="5">
        <f t="shared" si="73"/>
        <v>23.554200000000002</v>
      </c>
      <c r="C182" s="5">
        <f t="shared" si="74"/>
        <v>0.23516000000000001</v>
      </c>
      <c r="D182" s="5">
        <f t="shared" si="75"/>
        <v>15.2829</v>
      </c>
      <c r="E182" s="5">
        <f t="shared" si="76"/>
        <v>2.09497</v>
      </c>
      <c r="F182" s="5" t="str">
        <f t="shared" si="77"/>
        <v>&lt;0.028</v>
      </c>
      <c r="G182" s="5">
        <f t="shared" si="78"/>
        <v>1.2106699999999999</v>
      </c>
      <c r="H182" s="5">
        <f t="shared" si="79"/>
        <v>0.12517700000000001</v>
      </c>
      <c r="I182" s="5">
        <f t="shared" si="80"/>
        <v>6.0557E-2</v>
      </c>
      <c r="J182" s="5">
        <f t="shared" si="81"/>
        <v>8.3307599999999997</v>
      </c>
      <c r="K182" s="5" t="str">
        <f t="shared" si="82"/>
        <v>&lt;0.021</v>
      </c>
      <c r="L182" s="5">
        <f t="shared" si="83"/>
        <v>0.16717499999999999</v>
      </c>
      <c r="M182" s="5">
        <v>47.6967</v>
      </c>
      <c r="N182" s="5">
        <v>0.50448599999999999</v>
      </c>
      <c r="O182" s="5">
        <f t="shared" si="84"/>
        <v>99.262755000000013</v>
      </c>
      <c r="Q182" s="5">
        <f t="shared" si="85"/>
        <v>50.390799999999999</v>
      </c>
      <c r="R182" s="5">
        <f t="shared" si="86"/>
        <v>0.39226</v>
      </c>
      <c r="S182" s="5">
        <f t="shared" si="87"/>
        <v>28.876799999999999</v>
      </c>
      <c r="T182" s="5">
        <f t="shared" si="88"/>
        <v>2.6951700000000001</v>
      </c>
      <c r="U182" s="5" t="str">
        <f t="shared" si="89"/>
        <v>&lt;0.036</v>
      </c>
      <c r="V182" s="5">
        <f t="shared" si="90"/>
        <v>2.0076499999999999</v>
      </c>
      <c r="W182" s="5">
        <f t="shared" si="91"/>
        <v>0.175148</v>
      </c>
      <c r="X182" s="5">
        <f t="shared" si="92"/>
        <v>8.1628999999999993E-2</v>
      </c>
      <c r="Y182" s="5">
        <f t="shared" si="93"/>
        <v>10.0352</v>
      </c>
      <c r="Z182" s="5" t="str">
        <f t="shared" si="94"/>
        <v>&lt;0.021</v>
      </c>
      <c r="AA182" s="5">
        <f t="shared" si="95"/>
        <v>0.16717499999999999</v>
      </c>
      <c r="AB182" s="5">
        <v>-6.9620000000000001E-2</v>
      </c>
      <c r="AC182" s="5">
        <v>4.5083399999999996</v>
      </c>
      <c r="AD182" s="5">
        <f t="shared" si="96"/>
        <v>99.260552000000004</v>
      </c>
      <c r="AF182" s="8" t="str">
        <f t="shared" si="97"/>
        <v>N/A</v>
      </c>
      <c r="AG182" s="8">
        <f t="shared" si="98"/>
        <v>8.8155369840000018E-3</v>
      </c>
      <c r="AH182" s="8" t="str">
        <f t="shared" si="99"/>
        <v>N/A</v>
      </c>
      <c r="AI182" s="8">
        <f t="shared" si="100"/>
        <v>4.2068464079000001E-2</v>
      </c>
      <c r="AJ182" s="8">
        <f t="shared" si="101"/>
        <v>1.362883782E-2</v>
      </c>
      <c r="AK182" s="8">
        <f t="shared" si="102"/>
        <v>2.2233107080999997E-2</v>
      </c>
      <c r="AL182" s="8" t="str">
        <f t="shared" si="103"/>
        <v>N/A</v>
      </c>
      <c r="AM182" s="8">
        <f t="shared" si="104"/>
        <v>1.323473235E-2</v>
      </c>
      <c r="AN182" s="8">
        <f t="shared" si="105"/>
        <v>3.8925309484799997E-2</v>
      </c>
      <c r="AO182" s="8" t="str">
        <f t="shared" si="106"/>
        <v>N/A</v>
      </c>
      <c r="AP182" s="8">
        <f t="shared" si="107"/>
        <v>2.2125778424999999E-2</v>
      </c>
      <c r="AR182">
        <v>23.554200000000002</v>
      </c>
      <c r="AS182">
        <v>0.23516000000000001</v>
      </c>
      <c r="AT182">
        <v>15.2829</v>
      </c>
      <c r="AU182">
        <v>2.09497</v>
      </c>
      <c r="AV182">
        <v>7.5269999999999998E-3</v>
      </c>
      <c r="AW182">
        <v>1.2106699999999999</v>
      </c>
      <c r="AX182">
        <v>0.12517700000000001</v>
      </c>
      <c r="AY182">
        <v>6.0557E-2</v>
      </c>
      <c r="AZ182">
        <v>8.3307599999999997</v>
      </c>
      <c r="BA182">
        <v>-3.48E-3</v>
      </c>
      <c r="BB182">
        <v>0.16717499999999999</v>
      </c>
      <c r="BC182">
        <v>47.6967</v>
      </c>
      <c r="BD182">
        <v>0.50448599999999999</v>
      </c>
      <c r="BE182">
        <v>99.266800000000003</v>
      </c>
      <c r="BG182" s="10">
        <v>50.390799999999999</v>
      </c>
      <c r="BH182" s="10">
        <v>0.39226</v>
      </c>
      <c r="BI182" s="10">
        <v>28.876799999999999</v>
      </c>
      <c r="BJ182" s="10">
        <v>2.6951700000000001</v>
      </c>
      <c r="BK182" s="10">
        <v>9.7190000000000002E-3</v>
      </c>
      <c r="BL182" s="10">
        <v>2.0076499999999999</v>
      </c>
      <c r="BM182" s="10">
        <v>0.175148</v>
      </c>
      <c r="BN182" s="10">
        <v>8.1628999999999993E-2</v>
      </c>
      <c r="BO182" s="10">
        <v>10.0352</v>
      </c>
      <c r="BP182" s="10">
        <v>-3.48E-3</v>
      </c>
      <c r="BQ182" s="10">
        <v>0.16717499999999999</v>
      </c>
      <c r="BR182" s="10">
        <v>-6.9620000000000001E-2</v>
      </c>
      <c r="BS182" s="10">
        <v>4.5083399999999996</v>
      </c>
      <c r="BT182" s="10">
        <v>99.266800000000003</v>
      </c>
      <c r="BV182">
        <v>16.107800000000001</v>
      </c>
      <c r="BW182">
        <v>9.4294000000000003E-2</v>
      </c>
      <c r="BX182">
        <v>10.879</v>
      </c>
      <c r="BY182">
        <v>0.72050099999999995</v>
      </c>
      <c r="BZ182">
        <v>2.6319999999999998E-3</v>
      </c>
      <c r="CA182">
        <v>0.95672199999999996</v>
      </c>
      <c r="CB182">
        <v>5.9986999999999999E-2</v>
      </c>
      <c r="CC182">
        <v>5.0591999999999998E-2</v>
      </c>
      <c r="CD182">
        <v>4.0920699999999997</v>
      </c>
      <c r="CE182">
        <v>-1.8799999999999999E-3</v>
      </c>
      <c r="CF182">
        <v>0.169013</v>
      </c>
      <c r="CG182">
        <v>57.256599999999999</v>
      </c>
      <c r="CH182">
        <v>9.6127099999999999</v>
      </c>
      <c r="CI182">
        <v>100</v>
      </c>
      <c r="CK182">
        <v>0</v>
      </c>
      <c r="CL182">
        <v>1.2980999999999999E-2</v>
      </c>
      <c r="CM182">
        <v>0</v>
      </c>
      <c r="CN182">
        <v>3.5446999999999999E-2</v>
      </c>
      <c r="CO182">
        <v>2.8417999999999999E-2</v>
      </c>
      <c r="CP182">
        <v>1.5103E-2</v>
      </c>
      <c r="CQ182">
        <v>0</v>
      </c>
      <c r="CR182">
        <v>2.7907000000000001E-2</v>
      </c>
      <c r="CS182">
        <v>1.4999E-2</v>
      </c>
      <c r="CT182">
        <v>2.1530000000000001E-2</v>
      </c>
      <c r="CU182">
        <v>4.3934000000000001E-2</v>
      </c>
      <c r="CV182">
        <v>0</v>
      </c>
      <c r="CW182">
        <v>2.1652000000000001E-2</v>
      </c>
      <c r="CX182">
        <v>0</v>
      </c>
      <c r="CY182">
        <v>4.5602999999999998E-2</v>
      </c>
      <c r="CZ182">
        <v>3.6694999999999998E-2</v>
      </c>
      <c r="DA182">
        <v>2.5045000000000001E-2</v>
      </c>
      <c r="DB182">
        <v>0</v>
      </c>
      <c r="DC182">
        <v>3.7616999999999998E-2</v>
      </c>
      <c r="DD182">
        <v>1.8068000000000001E-2</v>
      </c>
      <c r="DE182">
        <v>2.1530000000000001E-2</v>
      </c>
      <c r="DF182">
        <v>4.3934000000000001E-2</v>
      </c>
      <c r="DG182">
        <v>0</v>
      </c>
      <c r="DH182">
        <v>3.7487400000000002</v>
      </c>
      <c r="DI182">
        <v>0</v>
      </c>
      <c r="DJ182">
        <v>2.00807</v>
      </c>
      <c r="DK182">
        <v>181.066</v>
      </c>
      <c r="DL182">
        <v>1.83643</v>
      </c>
      <c r="DM182">
        <v>0</v>
      </c>
      <c r="DN182">
        <v>21.855</v>
      </c>
      <c r="DO182">
        <v>0.467248</v>
      </c>
      <c r="DP182">
        <v>-249.5</v>
      </c>
      <c r="DQ182">
        <v>13.235099999999999</v>
      </c>
      <c r="DR182">
        <v>-3.9876</v>
      </c>
      <c r="DS182">
        <v>17.033899999999999</v>
      </c>
    </row>
    <row r="183" spans="1:123" x14ac:dyDescent="0.25">
      <c r="A183" t="s">
        <v>253</v>
      </c>
      <c r="B183" s="5">
        <f t="shared" si="73"/>
        <v>22.8871</v>
      </c>
      <c r="C183" s="5">
        <f t="shared" si="74"/>
        <v>0.55786500000000006</v>
      </c>
      <c r="D183" s="5">
        <f t="shared" si="75"/>
        <v>16.305900000000001</v>
      </c>
      <c r="E183" s="5">
        <f t="shared" si="76"/>
        <v>1.69889</v>
      </c>
      <c r="F183" s="5">
        <f t="shared" si="77"/>
        <v>4.0871999999999999E-2</v>
      </c>
      <c r="G183" s="5">
        <f t="shared" si="78"/>
        <v>0.98338199999999998</v>
      </c>
      <c r="H183" s="5">
        <f t="shared" si="79"/>
        <v>3.9323999999999998E-2</v>
      </c>
      <c r="I183" s="5">
        <f t="shared" si="80"/>
        <v>4.2908000000000002E-2</v>
      </c>
      <c r="J183" s="5">
        <f t="shared" si="81"/>
        <v>8.7322199999999999</v>
      </c>
      <c r="K183" s="5" t="str">
        <f t="shared" si="82"/>
        <v>&lt;0.018</v>
      </c>
      <c r="L183" s="5">
        <f t="shared" si="83"/>
        <v>0.145339</v>
      </c>
      <c r="M183" s="5">
        <v>47.850499999999997</v>
      </c>
      <c r="N183" s="5">
        <v>0.50346199999999997</v>
      </c>
      <c r="O183" s="5">
        <f t="shared" si="84"/>
        <v>99.787762000000001</v>
      </c>
      <c r="Q183" s="5">
        <f t="shared" si="85"/>
        <v>48.963700000000003</v>
      </c>
      <c r="R183" s="5">
        <f t="shared" si="86"/>
        <v>0.93055200000000005</v>
      </c>
      <c r="S183" s="5">
        <f t="shared" si="87"/>
        <v>30.809799999999999</v>
      </c>
      <c r="T183" s="5">
        <f t="shared" si="88"/>
        <v>2.1856200000000001</v>
      </c>
      <c r="U183" s="5">
        <f t="shared" si="89"/>
        <v>5.2776000000000003E-2</v>
      </c>
      <c r="V183" s="5">
        <f t="shared" si="90"/>
        <v>1.6307400000000001</v>
      </c>
      <c r="W183" s="5">
        <f t="shared" si="91"/>
        <v>5.5022000000000001E-2</v>
      </c>
      <c r="X183" s="5">
        <f t="shared" si="92"/>
        <v>5.7838000000000001E-2</v>
      </c>
      <c r="Y183" s="5">
        <f t="shared" si="93"/>
        <v>10.518800000000001</v>
      </c>
      <c r="Z183" s="5" t="str">
        <f t="shared" si="94"/>
        <v>&lt;0.018</v>
      </c>
      <c r="AA183" s="5">
        <f t="shared" si="95"/>
        <v>0.145339</v>
      </c>
      <c r="AB183" s="5">
        <v>-6.1530000000000001E-2</v>
      </c>
      <c r="AC183" s="5">
        <v>4.4991899999999996</v>
      </c>
      <c r="AD183" s="5">
        <f t="shared" si="96"/>
        <v>99.787846999999999</v>
      </c>
      <c r="AF183" s="8" t="str">
        <f t="shared" si="97"/>
        <v>N/A</v>
      </c>
      <c r="AG183" s="8">
        <f t="shared" si="98"/>
        <v>1.1561807911500001E-2</v>
      </c>
      <c r="AH183" s="8" t="str">
        <f t="shared" si="99"/>
        <v>N/A</v>
      </c>
      <c r="AI183" s="8">
        <f t="shared" si="100"/>
        <v>3.8156219955000001E-2</v>
      </c>
      <c r="AJ183" s="8">
        <f t="shared" si="101"/>
        <v>1.3528550255999999E-2</v>
      </c>
      <c r="AK183" s="8">
        <f t="shared" si="102"/>
        <v>2.0447265249599996E-2</v>
      </c>
      <c r="AL183" s="8" t="str">
        <f t="shared" si="103"/>
        <v>N/A</v>
      </c>
      <c r="AM183" s="8">
        <f t="shared" si="104"/>
        <v>1.4505907560000001E-2</v>
      </c>
      <c r="AN183" s="8">
        <f t="shared" si="105"/>
        <v>3.9723480035399994E-2</v>
      </c>
      <c r="AO183" s="8">
        <f t="shared" si="106"/>
        <v>7.7501646000000006E-3</v>
      </c>
      <c r="AP183" s="8">
        <f t="shared" si="107"/>
        <v>2.1083456695999998E-2</v>
      </c>
      <c r="AR183">
        <v>22.8871</v>
      </c>
      <c r="AS183">
        <v>0.55786500000000006</v>
      </c>
      <c r="AT183">
        <v>16.305900000000001</v>
      </c>
      <c r="AU183">
        <v>1.69889</v>
      </c>
      <c r="AV183">
        <v>4.0871999999999999E-2</v>
      </c>
      <c r="AW183">
        <v>0.98338199999999998</v>
      </c>
      <c r="AX183">
        <v>3.9323999999999998E-2</v>
      </c>
      <c r="AY183">
        <v>4.2908000000000002E-2</v>
      </c>
      <c r="AZ183">
        <v>8.7322199999999999</v>
      </c>
      <c r="BA183">
        <v>1.444E-3</v>
      </c>
      <c r="BB183">
        <v>0.145339</v>
      </c>
      <c r="BC183">
        <v>47.850499999999997</v>
      </c>
      <c r="BD183">
        <v>0.50346199999999997</v>
      </c>
      <c r="BE183">
        <v>99.789299999999997</v>
      </c>
      <c r="BG183" s="10">
        <v>48.963700000000003</v>
      </c>
      <c r="BH183" s="10">
        <v>0.93055200000000005</v>
      </c>
      <c r="BI183" s="10">
        <v>30.809799999999999</v>
      </c>
      <c r="BJ183" s="10">
        <v>2.1856200000000001</v>
      </c>
      <c r="BK183" s="10">
        <v>5.2776000000000003E-2</v>
      </c>
      <c r="BL183" s="10">
        <v>1.6307400000000001</v>
      </c>
      <c r="BM183" s="10">
        <v>5.5022000000000001E-2</v>
      </c>
      <c r="BN183" s="10">
        <v>5.7838000000000001E-2</v>
      </c>
      <c r="BO183" s="10">
        <v>10.518800000000001</v>
      </c>
      <c r="BP183" s="10">
        <v>1.444E-3</v>
      </c>
      <c r="BQ183" s="10">
        <v>0.145339</v>
      </c>
      <c r="BR183" s="10">
        <v>-6.1530000000000001E-2</v>
      </c>
      <c r="BS183" s="10">
        <v>4.4991899999999996</v>
      </c>
      <c r="BT183" s="10">
        <v>99.789299999999997</v>
      </c>
      <c r="BV183">
        <v>15.591699999999999</v>
      </c>
      <c r="BW183">
        <v>0.22283600000000001</v>
      </c>
      <c r="BX183">
        <v>11.562799999999999</v>
      </c>
      <c r="BY183">
        <v>0.58204500000000003</v>
      </c>
      <c r="BZ183">
        <v>1.4234999999999999E-2</v>
      </c>
      <c r="CA183">
        <v>0.77413699999999996</v>
      </c>
      <c r="CB183">
        <v>1.8772E-2</v>
      </c>
      <c r="CC183">
        <v>3.5709999999999999E-2</v>
      </c>
      <c r="CD183">
        <v>4.27285</v>
      </c>
      <c r="CE183">
        <v>7.7899999999999996E-4</v>
      </c>
      <c r="CF183">
        <v>0.146374</v>
      </c>
      <c r="CG183">
        <v>57.221299999999999</v>
      </c>
      <c r="CH183">
        <v>9.5564699999999991</v>
      </c>
      <c r="CI183">
        <v>100</v>
      </c>
      <c r="CK183">
        <v>0</v>
      </c>
      <c r="CL183">
        <v>1.3093E-2</v>
      </c>
      <c r="CM183">
        <v>0</v>
      </c>
      <c r="CN183">
        <v>3.3796E-2</v>
      </c>
      <c r="CO183">
        <v>2.5887E-2</v>
      </c>
      <c r="CP183">
        <v>1.6247999999999999E-2</v>
      </c>
      <c r="CQ183">
        <v>0</v>
      </c>
      <c r="CR183">
        <v>3.2712999999999999E-2</v>
      </c>
      <c r="CS183">
        <v>1.3422E-2</v>
      </c>
      <c r="CT183">
        <v>1.8859000000000001E-2</v>
      </c>
      <c r="CU183">
        <v>4.1972000000000002E-2</v>
      </c>
      <c r="CV183">
        <v>0</v>
      </c>
      <c r="CW183">
        <v>2.1839999999999998E-2</v>
      </c>
      <c r="CX183">
        <v>0</v>
      </c>
      <c r="CY183">
        <v>4.3478000000000003E-2</v>
      </c>
      <c r="CZ183">
        <v>3.3425999999999997E-2</v>
      </c>
      <c r="DA183">
        <v>2.6943999999999999E-2</v>
      </c>
      <c r="DB183">
        <v>0</v>
      </c>
      <c r="DC183">
        <v>4.4096999999999997E-2</v>
      </c>
      <c r="DD183">
        <v>1.6167999999999998E-2</v>
      </c>
      <c r="DE183">
        <v>1.8859000000000001E-2</v>
      </c>
      <c r="DF183">
        <v>4.1972000000000002E-2</v>
      </c>
      <c r="DG183">
        <v>0</v>
      </c>
      <c r="DH183">
        <v>2.0725099999999999</v>
      </c>
      <c r="DI183">
        <v>0</v>
      </c>
      <c r="DJ183">
        <v>2.2459500000000001</v>
      </c>
      <c r="DK183">
        <v>33.099800000000002</v>
      </c>
      <c r="DL183">
        <v>2.0792799999999998</v>
      </c>
      <c r="DM183">
        <v>0</v>
      </c>
      <c r="DN183">
        <v>33.807000000000002</v>
      </c>
      <c r="DO183">
        <v>0.45490700000000001</v>
      </c>
      <c r="DP183">
        <v>536.71500000000003</v>
      </c>
      <c r="DQ183">
        <v>14.506399999999999</v>
      </c>
      <c r="DR183">
        <v>-34.18</v>
      </c>
      <c r="DS183">
        <v>7.7289999999999998E-2</v>
      </c>
    </row>
    <row r="184" spans="1:123" x14ac:dyDescent="0.25">
      <c r="A184" t="s">
        <v>254</v>
      </c>
      <c r="B184" s="5">
        <f t="shared" si="73"/>
        <v>22.445799999999998</v>
      </c>
      <c r="C184" s="5">
        <f t="shared" si="74"/>
        <v>0.177174</v>
      </c>
      <c r="D184" s="5">
        <f t="shared" si="75"/>
        <v>16.8856</v>
      </c>
      <c r="E184" s="5">
        <f t="shared" si="76"/>
        <v>1.6697900000000001</v>
      </c>
      <c r="F184" s="5">
        <f t="shared" si="77"/>
        <v>2.8239E-2</v>
      </c>
      <c r="G184" s="5">
        <f t="shared" si="78"/>
        <v>0.912663</v>
      </c>
      <c r="H184" s="5">
        <f t="shared" si="79"/>
        <v>6.4937999999999996E-2</v>
      </c>
      <c r="I184" s="5">
        <f t="shared" si="80"/>
        <v>4.9976E-2</v>
      </c>
      <c r="J184" s="5">
        <f t="shared" si="81"/>
        <v>9.0727100000000007</v>
      </c>
      <c r="K184" s="5" t="str">
        <f t="shared" si="82"/>
        <v>&lt;0.022</v>
      </c>
      <c r="L184" s="5">
        <f t="shared" si="83"/>
        <v>9.4309000000000004E-2</v>
      </c>
      <c r="M184" s="5">
        <v>47.648699999999998</v>
      </c>
      <c r="N184" s="5">
        <v>0.50255899999999998</v>
      </c>
      <c r="O184" s="5">
        <f t="shared" si="84"/>
        <v>99.552458000000001</v>
      </c>
      <c r="Q184" s="5">
        <f t="shared" si="85"/>
        <v>48.0197</v>
      </c>
      <c r="R184" s="5">
        <f t="shared" si="86"/>
        <v>0.29553699999999999</v>
      </c>
      <c r="S184" s="5">
        <f t="shared" si="87"/>
        <v>31.905000000000001</v>
      </c>
      <c r="T184" s="5">
        <f t="shared" si="88"/>
        <v>2.14818</v>
      </c>
      <c r="U184" s="5">
        <f t="shared" si="89"/>
        <v>3.6463000000000002E-2</v>
      </c>
      <c r="V184" s="5">
        <f t="shared" si="90"/>
        <v>1.5134700000000001</v>
      </c>
      <c r="W184" s="5">
        <f t="shared" si="91"/>
        <v>9.0860999999999997E-2</v>
      </c>
      <c r="X184" s="5">
        <f t="shared" si="92"/>
        <v>6.7366999999999996E-2</v>
      </c>
      <c r="Y184" s="5">
        <f t="shared" si="93"/>
        <v>10.928900000000001</v>
      </c>
      <c r="Z184" s="5" t="str">
        <f t="shared" si="94"/>
        <v>&lt;0.022</v>
      </c>
      <c r="AA184" s="5">
        <f t="shared" si="95"/>
        <v>9.4309000000000004E-2</v>
      </c>
      <c r="AB184" s="5">
        <v>-3.8429999999999999E-2</v>
      </c>
      <c r="AC184" s="5">
        <v>4.4911199999999996</v>
      </c>
      <c r="AD184" s="5">
        <f t="shared" si="96"/>
        <v>99.552476999999982</v>
      </c>
      <c r="AF184" s="8" t="str">
        <f t="shared" si="97"/>
        <v>N/A</v>
      </c>
      <c r="AG184" s="8">
        <f t="shared" si="98"/>
        <v>8.1299479031999994E-3</v>
      </c>
      <c r="AH184" s="8" t="str">
        <f t="shared" si="99"/>
        <v>N/A</v>
      </c>
      <c r="AI184" s="8">
        <f t="shared" si="100"/>
        <v>3.8597863765999996E-2</v>
      </c>
      <c r="AJ184" s="8">
        <f t="shared" si="101"/>
        <v>1.3081264925999999E-2</v>
      </c>
      <c r="AK184" s="8">
        <f t="shared" si="102"/>
        <v>1.9520310042899999E-2</v>
      </c>
      <c r="AL184" s="8" t="str">
        <f t="shared" si="103"/>
        <v>N/A</v>
      </c>
      <c r="AM184" s="8">
        <f t="shared" si="104"/>
        <v>1.2909750344000001E-2</v>
      </c>
      <c r="AN184" s="8">
        <f t="shared" si="105"/>
        <v>4.0523531396300001E-2</v>
      </c>
      <c r="AO184" s="8" t="str">
        <f t="shared" si="106"/>
        <v>N/A</v>
      </c>
      <c r="AP184" s="8">
        <f t="shared" si="107"/>
        <v>2.1388055183E-2</v>
      </c>
      <c r="AR184">
        <v>22.445799999999998</v>
      </c>
      <c r="AS184">
        <v>0.177174</v>
      </c>
      <c r="AT184">
        <v>16.8856</v>
      </c>
      <c r="AU184">
        <v>1.6697900000000001</v>
      </c>
      <c r="AV184">
        <v>2.8239E-2</v>
      </c>
      <c r="AW184">
        <v>0.912663</v>
      </c>
      <c r="AX184">
        <v>6.4937999999999996E-2</v>
      </c>
      <c r="AY184">
        <v>4.9976E-2</v>
      </c>
      <c r="AZ184">
        <v>9.0727100000000007</v>
      </c>
      <c r="BA184">
        <v>-5.6899999999999997E-3</v>
      </c>
      <c r="BB184">
        <v>9.4309000000000004E-2</v>
      </c>
      <c r="BC184">
        <v>47.648699999999998</v>
      </c>
      <c r="BD184">
        <v>0.50255899999999998</v>
      </c>
      <c r="BE184">
        <v>99.546800000000005</v>
      </c>
      <c r="BG184" s="10">
        <v>48.0197</v>
      </c>
      <c r="BH184" s="10">
        <v>0.29553699999999999</v>
      </c>
      <c r="BI184" s="10">
        <v>31.905000000000001</v>
      </c>
      <c r="BJ184" s="10">
        <v>2.14818</v>
      </c>
      <c r="BK184" s="10">
        <v>3.6463000000000002E-2</v>
      </c>
      <c r="BL184" s="10">
        <v>1.5134700000000001</v>
      </c>
      <c r="BM184" s="10">
        <v>9.0860999999999997E-2</v>
      </c>
      <c r="BN184" s="10">
        <v>6.7366999999999996E-2</v>
      </c>
      <c r="BO184" s="10">
        <v>10.928900000000001</v>
      </c>
      <c r="BP184" s="10">
        <v>-5.6899999999999997E-3</v>
      </c>
      <c r="BQ184" s="10">
        <v>9.4309000000000004E-2</v>
      </c>
      <c r="BR184" s="10">
        <v>-3.8429999999999999E-2</v>
      </c>
      <c r="BS184" s="10">
        <v>4.4911199999999996</v>
      </c>
      <c r="BT184" s="10">
        <v>99.546800000000005</v>
      </c>
      <c r="BV184">
        <v>15.3279</v>
      </c>
      <c r="BW184">
        <v>7.0942000000000005E-2</v>
      </c>
      <c r="BX184">
        <v>12.002700000000001</v>
      </c>
      <c r="BY184">
        <v>0.57345599999999997</v>
      </c>
      <c r="BZ184">
        <v>9.8589999999999997E-3</v>
      </c>
      <c r="CA184">
        <v>0.72019900000000003</v>
      </c>
      <c r="CB184">
        <v>3.1074999999999998E-2</v>
      </c>
      <c r="CC184">
        <v>4.1693000000000001E-2</v>
      </c>
      <c r="CD184">
        <v>4.4501600000000003</v>
      </c>
      <c r="CE184">
        <v>-3.0799999999999998E-3</v>
      </c>
      <c r="CF184">
        <v>9.5210000000000003E-2</v>
      </c>
      <c r="CG184">
        <v>57.1175</v>
      </c>
      <c r="CH184">
        <v>9.5623400000000007</v>
      </c>
      <c r="CI184">
        <v>100</v>
      </c>
      <c r="CK184">
        <v>0</v>
      </c>
      <c r="CL184">
        <v>1.268E-2</v>
      </c>
      <c r="CM184">
        <v>0</v>
      </c>
      <c r="CN184">
        <v>3.8440000000000002E-2</v>
      </c>
      <c r="CO184">
        <v>2.5769E-2</v>
      </c>
      <c r="CP184">
        <v>1.4744999999999999E-2</v>
      </c>
      <c r="CQ184">
        <v>0</v>
      </c>
      <c r="CR184">
        <v>2.7868E-2</v>
      </c>
      <c r="CS184">
        <v>1.426E-2</v>
      </c>
      <c r="CT184">
        <v>2.2395000000000002E-2</v>
      </c>
      <c r="CU184">
        <v>4.3636000000000001E-2</v>
      </c>
      <c r="CV184">
        <v>0</v>
      </c>
      <c r="CW184">
        <v>2.1151E-2</v>
      </c>
      <c r="CX184">
        <v>0</v>
      </c>
      <c r="CY184">
        <v>4.9452999999999997E-2</v>
      </c>
      <c r="CZ184">
        <v>3.3273999999999998E-2</v>
      </c>
      <c r="DA184">
        <v>2.4452000000000002E-2</v>
      </c>
      <c r="DB184">
        <v>0</v>
      </c>
      <c r="DC184">
        <v>3.7566000000000002E-2</v>
      </c>
      <c r="DD184">
        <v>1.7177000000000001E-2</v>
      </c>
      <c r="DE184">
        <v>2.2395000000000002E-2</v>
      </c>
      <c r="DF184">
        <v>4.3636000000000001E-2</v>
      </c>
      <c r="DG184">
        <v>0</v>
      </c>
      <c r="DH184">
        <v>4.5886800000000001</v>
      </c>
      <c r="DI184">
        <v>0</v>
      </c>
      <c r="DJ184">
        <v>2.3115399999999999</v>
      </c>
      <c r="DK184">
        <v>46.323399999999999</v>
      </c>
      <c r="DL184">
        <v>2.13883</v>
      </c>
      <c r="DM184">
        <v>0</v>
      </c>
      <c r="DN184">
        <v>25.831900000000001</v>
      </c>
      <c r="DO184">
        <v>0.44665300000000002</v>
      </c>
      <c r="DP184">
        <v>-157.63999999999999</v>
      </c>
      <c r="DQ184">
        <v>22.678699999999999</v>
      </c>
      <c r="DR184">
        <v>-34.247999999999998</v>
      </c>
      <c r="DS184">
        <v>0.50209000000000004</v>
      </c>
    </row>
    <row r="185" spans="1:123" x14ac:dyDescent="0.25">
      <c r="A185" t="s">
        <v>255</v>
      </c>
      <c r="B185" s="5">
        <f t="shared" si="73"/>
        <v>23.151800000000001</v>
      </c>
      <c r="C185" s="5">
        <f t="shared" si="74"/>
        <v>0.23271900000000001</v>
      </c>
      <c r="D185" s="5">
        <f t="shared" si="75"/>
        <v>15.5778</v>
      </c>
      <c r="E185" s="5">
        <f t="shared" si="76"/>
        <v>2.1647400000000001</v>
      </c>
      <c r="F185" s="5">
        <f t="shared" si="77"/>
        <v>5.1020000000000003E-2</v>
      </c>
      <c r="G185" s="5">
        <f t="shared" si="78"/>
        <v>1.0983499999999999</v>
      </c>
      <c r="H185" s="5">
        <f t="shared" si="79"/>
        <v>4.0772000000000003E-2</v>
      </c>
      <c r="I185" s="5">
        <f t="shared" si="80"/>
        <v>5.3616999999999998E-2</v>
      </c>
      <c r="J185" s="5">
        <f t="shared" si="81"/>
        <v>8.5763800000000003</v>
      </c>
      <c r="K185" s="5" t="str">
        <f t="shared" si="82"/>
        <v>&lt;0.020</v>
      </c>
      <c r="L185" s="5">
        <f t="shared" si="83"/>
        <v>0.214999</v>
      </c>
      <c r="M185" s="5">
        <v>47.4345</v>
      </c>
      <c r="N185" s="5">
        <v>0.50253999999999999</v>
      </c>
      <c r="O185" s="5">
        <f t="shared" si="84"/>
        <v>99.099237000000002</v>
      </c>
      <c r="Q185" s="5">
        <f t="shared" si="85"/>
        <v>49.529899999999998</v>
      </c>
      <c r="R185" s="5">
        <f t="shared" si="86"/>
        <v>0.38818900000000001</v>
      </c>
      <c r="S185" s="5">
        <f t="shared" si="87"/>
        <v>29.434100000000001</v>
      </c>
      <c r="T185" s="5">
        <f t="shared" si="88"/>
        <v>2.7849300000000001</v>
      </c>
      <c r="U185" s="5">
        <f t="shared" si="89"/>
        <v>6.5878999999999993E-2</v>
      </c>
      <c r="V185" s="5">
        <f t="shared" si="90"/>
        <v>1.8213999999999999</v>
      </c>
      <c r="W185" s="5">
        <f t="shared" si="91"/>
        <v>5.7048000000000001E-2</v>
      </c>
      <c r="X185" s="5">
        <f t="shared" si="92"/>
        <v>7.2274000000000005E-2</v>
      </c>
      <c r="Y185" s="5">
        <f t="shared" si="93"/>
        <v>10.331099999999999</v>
      </c>
      <c r="Z185" s="5" t="str">
        <f t="shared" si="94"/>
        <v>&lt;0.020</v>
      </c>
      <c r="AA185" s="5">
        <f t="shared" si="95"/>
        <v>0.214999</v>
      </c>
      <c r="AB185" s="5">
        <v>-9.1450000000000004E-2</v>
      </c>
      <c r="AC185" s="5">
        <v>4.4909499999999998</v>
      </c>
      <c r="AD185" s="5">
        <f t="shared" si="96"/>
        <v>99.099318999999994</v>
      </c>
      <c r="AF185" s="8" t="str">
        <f t="shared" si="97"/>
        <v>N/A</v>
      </c>
      <c r="AG185" s="8">
        <f t="shared" si="98"/>
        <v>8.7089267774999989E-3</v>
      </c>
      <c r="AH185" s="8" t="str">
        <f t="shared" si="99"/>
        <v>N/A</v>
      </c>
      <c r="AI185" s="8">
        <f t="shared" si="100"/>
        <v>4.2987406920000006E-2</v>
      </c>
      <c r="AJ185" s="8">
        <f t="shared" si="101"/>
        <v>1.3754481800000001E-2</v>
      </c>
      <c r="AK185" s="8">
        <f t="shared" si="102"/>
        <v>2.1245933224999999E-2</v>
      </c>
      <c r="AL185" s="8" t="str">
        <f t="shared" si="103"/>
        <v>N/A</v>
      </c>
      <c r="AM185" s="8">
        <f t="shared" si="104"/>
        <v>1.3931412343999999E-2</v>
      </c>
      <c r="AN185" s="8">
        <f t="shared" si="105"/>
        <v>3.94021195788E-2</v>
      </c>
      <c r="AO185" s="8">
        <f t="shared" si="106"/>
        <v>8.6010724799999994E-3</v>
      </c>
      <c r="AP185" s="8">
        <f t="shared" si="107"/>
        <v>2.1720058975999997E-2</v>
      </c>
      <c r="AR185">
        <v>23.151800000000001</v>
      </c>
      <c r="AS185">
        <v>0.23271900000000001</v>
      </c>
      <c r="AT185">
        <v>15.5778</v>
      </c>
      <c r="AU185">
        <v>2.1647400000000001</v>
      </c>
      <c r="AV185">
        <v>5.1020000000000003E-2</v>
      </c>
      <c r="AW185">
        <v>1.0983499999999999</v>
      </c>
      <c r="AX185">
        <v>4.0772000000000003E-2</v>
      </c>
      <c r="AY185">
        <v>5.3616999999999998E-2</v>
      </c>
      <c r="AZ185">
        <v>8.5763800000000003</v>
      </c>
      <c r="BA185">
        <v>4.0039999999999997E-3</v>
      </c>
      <c r="BB185">
        <v>0.214999</v>
      </c>
      <c r="BC185">
        <v>47.4345</v>
      </c>
      <c r="BD185">
        <v>0.50253999999999999</v>
      </c>
      <c r="BE185">
        <v>99.103200000000001</v>
      </c>
      <c r="BG185" s="10">
        <v>49.529899999999998</v>
      </c>
      <c r="BH185" s="10">
        <v>0.38818900000000001</v>
      </c>
      <c r="BI185" s="10">
        <v>29.434100000000001</v>
      </c>
      <c r="BJ185" s="10">
        <v>2.7849300000000001</v>
      </c>
      <c r="BK185" s="10">
        <v>6.5878999999999993E-2</v>
      </c>
      <c r="BL185" s="10">
        <v>1.8213999999999999</v>
      </c>
      <c r="BM185" s="10">
        <v>5.7048000000000001E-2</v>
      </c>
      <c r="BN185" s="10">
        <v>7.2274000000000005E-2</v>
      </c>
      <c r="BO185" s="10">
        <v>10.331099999999999</v>
      </c>
      <c r="BP185" s="10">
        <v>4.0039999999999997E-3</v>
      </c>
      <c r="BQ185" s="10">
        <v>0.214999</v>
      </c>
      <c r="BR185" s="10">
        <v>-9.1450000000000004E-2</v>
      </c>
      <c r="BS185" s="10">
        <v>4.4909499999999998</v>
      </c>
      <c r="BT185" s="10">
        <v>99.103200000000001</v>
      </c>
      <c r="BV185">
        <v>15.886699999999999</v>
      </c>
      <c r="BW185">
        <v>9.3634999999999996E-2</v>
      </c>
      <c r="BX185">
        <v>11.126899999999999</v>
      </c>
      <c r="BY185">
        <v>0.74704199999999998</v>
      </c>
      <c r="BZ185">
        <v>1.7898000000000001E-2</v>
      </c>
      <c r="CA185">
        <v>0.87093699999999996</v>
      </c>
      <c r="CB185">
        <v>1.9605000000000001E-2</v>
      </c>
      <c r="CC185">
        <v>4.4947000000000001E-2</v>
      </c>
      <c r="CD185">
        <v>4.2271299999999998</v>
      </c>
      <c r="CE185">
        <v>2.176E-3</v>
      </c>
      <c r="CF185">
        <v>0.21810599999999999</v>
      </c>
      <c r="CG185">
        <v>57.136600000000001</v>
      </c>
      <c r="CH185">
        <v>9.6083700000000007</v>
      </c>
      <c r="CI185">
        <v>100</v>
      </c>
      <c r="CK185">
        <v>0</v>
      </c>
      <c r="CL185">
        <v>1.2737E-2</v>
      </c>
      <c r="CM185">
        <v>0</v>
      </c>
      <c r="CN185">
        <v>3.7786E-2</v>
      </c>
      <c r="CO185">
        <v>2.5692E-2</v>
      </c>
      <c r="CP185">
        <v>1.486E-2</v>
      </c>
      <c r="CQ185">
        <v>0</v>
      </c>
      <c r="CR185">
        <v>3.0387999999999998E-2</v>
      </c>
      <c r="CS185">
        <v>1.4192E-2</v>
      </c>
      <c r="CT185">
        <v>2.0746000000000001E-2</v>
      </c>
      <c r="CU185">
        <v>4.2104000000000003E-2</v>
      </c>
      <c r="CV185">
        <v>0</v>
      </c>
      <c r="CW185">
        <v>2.1246000000000001E-2</v>
      </c>
      <c r="CX185">
        <v>0</v>
      </c>
      <c r="CY185">
        <v>4.8612000000000002E-2</v>
      </c>
      <c r="CZ185">
        <v>3.3174000000000002E-2</v>
      </c>
      <c r="DA185">
        <v>2.4642000000000001E-2</v>
      </c>
      <c r="DB185">
        <v>0</v>
      </c>
      <c r="DC185">
        <v>4.0962999999999999E-2</v>
      </c>
      <c r="DD185">
        <v>1.7096E-2</v>
      </c>
      <c r="DE185">
        <v>2.0746000000000001E-2</v>
      </c>
      <c r="DF185">
        <v>4.2104000000000003E-2</v>
      </c>
      <c r="DG185">
        <v>0</v>
      </c>
      <c r="DH185">
        <v>3.7422499999999999</v>
      </c>
      <c r="DI185">
        <v>0</v>
      </c>
      <c r="DJ185">
        <v>1.9858</v>
      </c>
      <c r="DK185">
        <v>26.959</v>
      </c>
      <c r="DL185">
        <v>1.93435</v>
      </c>
      <c r="DM185">
        <v>0</v>
      </c>
      <c r="DN185">
        <v>25.9832</v>
      </c>
      <c r="DO185">
        <v>0.459426</v>
      </c>
      <c r="DP185">
        <v>214.81200000000001</v>
      </c>
      <c r="DQ185">
        <v>10.102399999999999</v>
      </c>
      <c r="DR185">
        <v>-37.851999999999997</v>
      </c>
      <c r="DS185">
        <v>3.5569000000000002</v>
      </c>
    </row>
    <row r="186" spans="1:123" x14ac:dyDescent="0.25">
      <c r="A186" t="s">
        <v>256</v>
      </c>
      <c r="B186" s="5">
        <f t="shared" si="73"/>
        <v>23.120699999999999</v>
      </c>
      <c r="C186" s="5">
        <f t="shared" si="74"/>
        <v>0.16956499999999999</v>
      </c>
      <c r="D186" s="5">
        <f t="shared" si="75"/>
        <v>15.799899999999999</v>
      </c>
      <c r="E186" s="5">
        <f t="shared" si="76"/>
        <v>2.0652499999999998</v>
      </c>
      <c r="F186" s="5" t="str">
        <f t="shared" si="77"/>
        <v>&lt;0.026</v>
      </c>
      <c r="G186" s="5">
        <f t="shared" si="78"/>
        <v>1.14168</v>
      </c>
      <c r="H186" s="5">
        <f t="shared" si="79"/>
        <v>7.4010000000000006E-2</v>
      </c>
      <c r="I186" s="5">
        <f t="shared" si="80"/>
        <v>5.4339999999999999E-2</v>
      </c>
      <c r="J186" s="5">
        <f t="shared" si="81"/>
        <v>8.7134199999999993</v>
      </c>
      <c r="K186" s="5">
        <f t="shared" si="82"/>
        <v>2.06E-2</v>
      </c>
      <c r="L186" s="5">
        <f t="shared" si="83"/>
        <v>0.166189</v>
      </c>
      <c r="M186" s="5">
        <v>47.604399999999998</v>
      </c>
      <c r="N186" s="5">
        <v>0.50256000000000001</v>
      </c>
      <c r="O186" s="5">
        <f t="shared" si="84"/>
        <v>99.432614000000015</v>
      </c>
      <c r="Q186" s="5">
        <f t="shared" si="85"/>
        <v>49.463500000000003</v>
      </c>
      <c r="R186" s="5">
        <f t="shared" si="86"/>
        <v>0.28284500000000001</v>
      </c>
      <c r="S186" s="5">
        <f t="shared" si="87"/>
        <v>29.8535</v>
      </c>
      <c r="T186" s="5">
        <f t="shared" si="88"/>
        <v>2.6569400000000001</v>
      </c>
      <c r="U186" s="5" t="str">
        <f t="shared" si="89"/>
        <v>&lt;0.033</v>
      </c>
      <c r="V186" s="5">
        <f t="shared" si="90"/>
        <v>1.8932500000000001</v>
      </c>
      <c r="W186" s="5">
        <f t="shared" si="91"/>
        <v>0.10355499999999999</v>
      </c>
      <c r="X186" s="5">
        <f t="shared" si="92"/>
        <v>7.3248999999999995E-2</v>
      </c>
      <c r="Y186" s="5">
        <f t="shared" si="93"/>
        <v>10.4961</v>
      </c>
      <c r="Z186" s="5">
        <f t="shared" si="94"/>
        <v>2.06E-2</v>
      </c>
      <c r="AA186" s="5">
        <f t="shared" si="95"/>
        <v>0.166189</v>
      </c>
      <c r="AB186" s="5">
        <v>-7.4630000000000002E-2</v>
      </c>
      <c r="AC186" s="5">
        <v>4.4911300000000001</v>
      </c>
      <c r="AD186" s="5">
        <f t="shared" si="96"/>
        <v>99.426228000000009</v>
      </c>
      <c r="AF186" s="8" t="str">
        <f t="shared" si="97"/>
        <v>N/A</v>
      </c>
      <c r="AG186" s="8">
        <f t="shared" si="98"/>
        <v>8.0619340119999997E-3</v>
      </c>
      <c r="AH186" s="8" t="str">
        <f t="shared" si="99"/>
        <v>N/A</v>
      </c>
      <c r="AI186" s="8">
        <f t="shared" si="100"/>
        <v>4.2716804900000002E-2</v>
      </c>
      <c r="AJ186" s="8">
        <f t="shared" si="101"/>
        <v>1.3062425627999998E-2</v>
      </c>
      <c r="AK186" s="8">
        <f t="shared" si="102"/>
        <v>2.1613029912000002E-2</v>
      </c>
      <c r="AL186" s="8" t="str">
        <f t="shared" si="103"/>
        <v>N/A</v>
      </c>
      <c r="AM186" s="8">
        <f t="shared" si="104"/>
        <v>1.3852570159999999E-2</v>
      </c>
      <c r="AN186" s="8">
        <f t="shared" si="105"/>
        <v>3.9722913364399995E-2</v>
      </c>
      <c r="AO186" s="8">
        <f t="shared" si="106"/>
        <v>8.1609578000000002E-3</v>
      </c>
      <c r="AP186" s="8">
        <f t="shared" si="107"/>
        <v>2.1577647382000003E-2</v>
      </c>
      <c r="AR186">
        <v>23.120699999999999</v>
      </c>
      <c r="AS186">
        <v>0.16956499999999999</v>
      </c>
      <c r="AT186">
        <v>15.799899999999999</v>
      </c>
      <c r="AU186">
        <v>2.0652499999999998</v>
      </c>
      <c r="AV186">
        <v>2.1638999999999999E-2</v>
      </c>
      <c r="AW186">
        <v>1.14168</v>
      </c>
      <c r="AX186">
        <v>7.4010000000000006E-2</v>
      </c>
      <c r="AY186">
        <v>5.4339999999999999E-2</v>
      </c>
      <c r="AZ186">
        <v>8.7134199999999993</v>
      </c>
      <c r="BA186">
        <v>2.06E-2</v>
      </c>
      <c r="BB186">
        <v>0.166189</v>
      </c>
      <c r="BC186">
        <v>47.604399999999998</v>
      </c>
      <c r="BD186">
        <v>0.50256000000000001</v>
      </c>
      <c r="BE186">
        <v>99.4542</v>
      </c>
      <c r="BG186" s="10">
        <v>49.463500000000003</v>
      </c>
      <c r="BH186" s="10">
        <v>0.28284500000000001</v>
      </c>
      <c r="BI186" s="10">
        <v>29.8535</v>
      </c>
      <c r="BJ186" s="10">
        <v>2.6569400000000001</v>
      </c>
      <c r="BK186" s="10">
        <v>2.7941000000000001E-2</v>
      </c>
      <c r="BL186" s="10">
        <v>1.8932500000000001</v>
      </c>
      <c r="BM186" s="10">
        <v>0.10355499999999999</v>
      </c>
      <c r="BN186" s="10">
        <v>7.3248999999999995E-2</v>
      </c>
      <c r="BO186" s="10">
        <v>10.4961</v>
      </c>
      <c r="BP186" s="10">
        <v>2.06E-2</v>
      </c>
      <c r="BQ186" s="10">
        <v>0.166189</v>
      </c>
      <c r="BR186" s="10">
        <v>-7.4630000000000002E-2</v>
      </c>
      <c r="BS186" s="10">
        <v>4.4911300000000001</v>
      </c>
      <c r="BT186" s="10">
        <v>99.4542</v>
      </c>
      <c r="BV186">
        <v>15.81</v>
      </c>
      <c r="BW186">
        <v>6.7987000000000006E-2</v>
      </c>
      <c r="BX186">
        <v>11.2461</v>
      </c>
      <c r="BY186">
        <v>0.71022300000000005</v>
      </c>
      <c r="BZ186">
        <v>7.5640000000000004E-3</v>
      </c>
      <c r="CA186">
        <v>0.90213299999999996</v>
      </c>
      <c r="CB186">
        <v>3.5464000000000002E-2</v>
      </c>
      <c r="CC186">
        <v>4.5393999999999997E-2</v>
      </c>
      <c r="CD186">
        <v>4.2796799999999999</v>
      </c>
      <c r="CE186">
        <v>1.1159000000000001E-2</v>
      </c>
      <c r="CF186">
        <v>0.16800300000000001</v>
      </c>
      <c r="CG186">
        <v>57.141100000000002</v>
      </c>
      <c r="CH186">
        <v>9.5752199999999998</v>
      </c>
      <c r="CI186">
        <v>100</v>
      </c>
      <c r="CK186">
        <v>0</v>
      </c>
      <c r="CL186">
        <v>1.2727E-2</v>
      </c>
      <c r="CM186">
        <v>0</v>
      </c>
      <c r="CN186">
        <v>4.1640999999999997E-2</v>
      </c>
      <c r="CO186">
        <v>2.6204999999999999E-2</v>
      </c>
      <c r="CP186">
        <v>1.4958000000000001E-2</v>
      </c>
      <c r="CQ186">
        <v>0</v>
      </c>
      <c r="CR186">
        <v>3.0127000000000001E-2</v>
      </c>
      <c r="CS186">
        <v>1.4484E-2</v>
      </c>
      <c r="CT186">
        <v>1.8183999999999999E-2</v>
      </c>
      <c r="CU186">
        <v>4.2714000000000002E-2</v>
      </c>
      <c r="CV186">
        <v>0</v>
      </c>
      <c r="CW186">
        <v>2.1229000000000001E-2</v>
      </c>
      <c r="CX186">
        <v>0</v>
      </c>
      <c r="CY186">
        <v>5.3571000000000001E-2</v>
      </c>
      <c r="CZ186">
        <v>3.3836999999999999E-2</v>
      </c>
      <c r="DA186">
        <v>2.4805000000000001E-2</v>
      </c>
      <c r="DB186">
        <v>0</v>
      </c>
      <c r="DC186">
        <v>4.0611000000000001E-2</v>
      </c>
      <c r="DD186">
        <v>1.7448000000000002E-2</v>
      </c>
      <c r="DE186">
        <v>1.8183999999999999E-2</v>
      </c>
      <c r="DF186">
        <v>4.2714000000000002E-2</v>
      </c>
      <c r="DG186">
        <v>0</v>
      </c>
      <c r="DH186">
        <v>4.75448</v>
      </c>
      <c r="DI186">
        <v>0</v>
      </c>
      <c r="DJ186">
        <v>2.0683600000000002</v>
      </c>
      <c r="DK186">
        <v>60.365200000000002</v>
      </c>
      <c r="DL186">
        <v>1.8930899999999999</v>
      </c>
      <c r="DM186">
        <v>0</v>
      </c>
      <c r="DN186">
        <v>25.4924</v>
      </c>
      <c r="DO186">
        <v>0.45588200000000001</v>
      </c>
      <c r="DP186">
        <v>39.616300000000003</v>
      </c>
      <c r="DQ186">
        <v>12.9838</v>
      </c>
      <c r="DR186">
        <v>-37.777999999999999</v>
      </c>
      <c r="DS186">
        <v>3.5089999999999999</v>
      </c>
    </row>
    <row r="187" spans="1:123" x14ac:dyDescent="0.25">
      <c r="A187" t="s">
        <v>257</v>
      </c>
      <c r="B187" s="5">
        <f t="shared" si="73"/>
        <v>22.842300000000002</v>
      </c>
      <c r="C187" s="5">
        <f t="shared" si="74"/>
        <v>0.17830699999999999</v>
      </c>
      <c r="D187" s="5">
        <f t="shared" si="75"/>
        <v>15.743499999999999</v>
      </c>
      <c r="E187" s="5">
        <f t="shared" si="76"/>
        <v>2.1505899999999998</v>
      </c>
      <c r="F187" s="5" t="str">
        <f t="shared" si="77"/>
        <v>&lt;0.025</v>
      </c>
      <c r="G187" s="5">
        <f t="shared" si="78"/>
        <v>1.1618299999999999</v>
      </c>
      <c r="H187" s="5">
        <f t="shared" si="79"/>
        <v>4.6976999999999998E-2</v>
      </c>
      <c r="I187" s="5" t="str">
        <f t="shared" si="80"/>
        <v>&lt;0.031</v>
      </c>
      <c r="J187" s="5">
        <f t="shared" si="81"/>
        <v>8.7942400000000003</v>
      </c>
      <c r="K187" s="5" t="str">
        <f t="shared" si="82"/>
        <v>&lt;0.022</v>
      </c>
      <c r="L187" s="5">
        <f t="shared" si="83"/>
        <v>0.17435899999999999</v>
      </c>
      <c r="M187" s="5">
        <v>47.274000000000001</v>
      </c>
      <c r="N187" s="5">
        <v>0.50181399999999998</v>
      </c>
      <c r="O187" s="5">
        <f t="shared" si="84"/>
        <v>98.867917000000006</v>
      </c>
      <c r="Q187" s="5">
        <f t="shared" si="85"/>
        <v>48.867800000000003</v>
      </c>
      <c r="R187" s="5">
        <f t="shared" si="86"/>
        <v>0.29742600000000002</v>
      </c>
      <c r="S187" s="5">
        <f t="shared" si="87"/>
        <v>29.747</v>
      </c>
      <c r="T187" s="5">
        <f t="shared" si="88"/>
        <v>2.7667299999999999</v>
      </c>
      <c r="U187" s="5" t="str">
        <f t="shared" si="89"/>
        <v>&lt;0.032</v>
      </c>
      <c r="V187" s="5">
        <f t="shared" si="90"/>
        <v>1.92666</v>
      </c>
      <c r="W187" s="5">
        <f t="shared" si="91"/>
        <v>6.5730999999999998E-2</v>
      </c>
      <c r="X187" s="5" t="str">
        <f t="shared" si="92"/>
        <v>&lt;0.042</v>
      </c>
      <c r="Y187" s="5">
        <f t="shared" si="93"/>
        <v>10.593500000000001</v>
      </c>
      <c r="Z187" s="5" t="str">
        <f t="shared" si="94"/>
        <v>&lt;0.022</v>
      </c>
      <c r="AA187" s="5">
        <f t="shared" si="95"/>
        <v>0.17435899999999999</v>
      </c>
      <c r="AB187" s="5">
        <v>-7.1879999999999999E-2</v>
      </c>
      <c r="AC187" s="5">
        <v>4.4844600000000003</v>
      </c>
      <c r="AD187" s="5">
        <f t="shared" si="96"/>
        <v>98.851786000000004</v>
      </c>
      <c r="AF187" s="8" t="str">
        <f t="shared" si="97"/>
        <v>N/A</v>
      </c>
      <c r="AG187" s="8">
        <f t="shared" si="98"/>
        <v>8.1873403496999994E-3</v>
      </c>
      <c r="AH187" s="8" t="str">
        <f t="shared" si="99"/>
        <v>N/A</v>
      </c>
      <c r="AI187" s="8">
        <f t="shared" si="100"/>
        <v>4.2922550514999998E-2</v>
      </c>
      <c r="AJ187" s="8">
        <f t="shared" si="101"/>
        <v>1.2657503736000001E-2</v>
      </c>
      <c r="AK187" s="8">
        <f t="shared" si="102"/>
        <v>2.1773391297999999E-2</v>
      </c>
      <c r="AL187" s="8" t="str">
        <f t="shared" si="103"/>
        <v>N/A</v>
      </c>
      <c r="AM187" s="8">
        <f t="shared" si="104"/>
        <v>1.3615709464000002E-2</v>
      </c>
      <c r="AN187" s="8">
        <f t="shared" si="105"/>
        <v>3.9866840249600001E-2</v>
      </c>
      <c r="AO187" s="8" t="str">
        <f t="shared" si="106"/>
        <v>N/A</v>
      </c>
      <c r="AP187" s="8">
        <f t="shared" si="107"/>
        <v>2.1947613483999998E-2</v>
      </c>
      <c r="AR187">
        <v>22.842300000000002</v>
      </c>
      <c r="AS187">
        <v>0.17830699999999999</v>
      </c>
      <c r="AT187">
        <v>15.743499999999999</v>
      </c>
      <c r="AU187">
        <v>2.1505899999999998</v>
      </c>
      <c r="AV187">
        <v>2.0753000000000001E-2</v>
      </c>
      <c r="AW187">
        <v>1.1618299999999999</v>
      </c>
      <c r="AX187">
        <v>4.6976999999999998E-2</v>
      </c>
      <c r="AY187">
        <v>2.8819000000000001E-2</v>
      </c>
      <c r="AZ187">
        <v>8.7942400000000003</v>
      </c>
      <c r="BA187">
        <v>-6.8100000000000001E-3</v>
      </c>
      <c r="BB187">
        <v>0.17435899999999999</v>
      </c>
      <c r="BC187">
        <v>47.274000000000001</v>
      </c>
      <c r="BD187">
        <v>0.50181399999999998</v>
      </c>
      <c r="BE187">
        <v>98.910700000000006</v>
      </c>
      <c r="BG187" s="10">
        <v>48.867800000000003</v>
      </c>
      <c r="BH187" s="10">
        <v>0.29742600000000002</v>
      </c>
      <c r="BI187" s="10">
        <v>29.747</v>
      </c>
      <c r="BJ187" s="10">
        <v>2.7667299999999999</v>
      </c>
      <c r="BK187" s="10">
        <v>2.6797000000000001E-2</v>
      </c>
      <c r="BL187" s="10">
        <v>1.92666</v>
      </c>
      <c r="BM187" s="10">
        <v>6.5730999999999998E-2</v>
      </c>
      <c r="BN187" s="10">
        <v>3.8847E-2</v>
      </c>
      <c r="BO187" s="10">
        <v>10.593500000000001</v>
      </c>
      <c r="BP187" s="10">
        <v>-6.8100000000000001E-3</v>
      </c>
      <c r="BQ187" s="10">
        <v>0.17435899999999999</v>
      </c>
      <c r="BR187" s="10">
        <v>-7.1879999999999999E-2</v>
      </c>
      <c r="BS187" s="10">
        <v>4.4844600000000003</v>
      </c>
      <c r="BT187" s="10">
        <v>98.910700000000006</v>
      </c>
      <c r="BV187">
        <v>15.712999999999999</v>
      </c>
      <c r="BW187">
        <v>7.1918999999999997E-2</v>
      </c>
      <c r="BX187">
        <v>11.2729</v>
      </c>
      <c r="BY187">
        <v>0.74398900000000001</v>
      </c>
      <c r="BZ187">
        <v>7.2979999999999998E-3</v>
      </c>
      <c r="CA187">
        <v>0.92354000000000003</v>
      </c>
      <c r="CB187">
        <v>2.2644999999999998E-2</v>
      </c>
      <c r="CC187">
        <v>2.4218E-2</v>
      </c>
      <c r="CD187">
        <v>4.34518</v>
      </c>
      <c r="CE187">
        <v>-3.7100000000000002E-3</v>
      </c>
      <c r="CF187">
        <v>0.177315</v>
      </c>
      <c r="CG187">
        <v>57.083599999999997</v>
      </c>
      <c r="CH187">
        <v>9.6181400000000004</v>
      </c>
      <c r="CI187">
        <v>100</v>
      </c>
      <c r="CK187">
        <v>0</v>
      </c>
      <c r="CL187">
        <v>1.2822999999999999E-2</v>
      </c>
      <c r="CM187">
        <v>0</v>
      </c>
      <c r="CN187">
        <v>3.8195E-2</v>
      </c>
      <c r="CO187">
        <v>2.5361000000000002E-2</v>
      </c>
      <c r="CP187">
        <v>1.4839E-2</v>
      </c>
      <c r="CQ187">
        <v>0</v>
      </c>
      <c r="CR187">
        <v>3.1350999999999997E-2</v>
      </c>
      <c r="CS187">
        <v>1.3934E-2</v>
      </c>
      <c r="CT187">
        <v>2.2120999999999998E-2</v>
      </c>
      <c r="CU187">
        <v>4.3402000000000003E-2</v>
      </c>
      <c r="CV187">
        <v>0</v>
      </c>
      <c r="CW187">
        <v>2.1388999999999998E-2</v>
      </c>
      <c r="CX187">
        <v>0</v>
      </c>
      <c r="CY187">
        <v>4.9137E-2</v>
      </c>
      <c r="CZ187">
        <v>3.2746999999999998E-2</v>
      </c>
      <c r="DA187">
        <v>2.4608000000000001E-2</v>
      </c>
      <c r="DB187">
        <v>0</v>
      </c>
      <c r="DC187">
        <v>4.2259999999999999E-2</v>
      </c>
      <c r="DD187">
        <v>1.6784E-2</v>
      </c>
      <c r="DE187">
        <v>2.2120999999999998E-2</v>
      </c>
      <c r="DF187">
        <v>4.3402000000000003E-2</v>
      </c>
      <c r="DG187">
        <v>0</v>
      </c>
      <c r="DH187">
        <v>4.59171</v>
      </c>
      <c r="DI187">
        <v>0</v>
      </c>
      <c r="DJ187">
        <v>1.9958499999999999</v>
      </c>
      <c r="DK187">
        <v>60.991199999999999</v>
      </c>
      <c r="DL187">
        <v>1.8740600000000001</v>
      </c>
      <c r="DM187">
        <v>0</v>
      </c>
      <c r="DN187">
        <v>47.245600000000003</v>
      </c>
      <c r="DO187">
        <v>0.45332899999999998</v>
      </c>
      <c r="DP187">
        <v>-129.54</v>
      </c>
      <c r="DQ187">
        <v>12.5876</v>
      </c>
      <c r="DR187">
        <v>-37.896999999999998</v>
      </c>
      <c r="DS187">
        <v>3.6798899999999999</v>
      </c>
    </row>
    <row r="188" spans="1:123" x14ac:dyDescent="0.25">
      <c r="A188" t="s">
        <v>258</v>
      </c>
      <c r="B188" s="5">
        <f t="shared" si="73"/>
        <v>23.2333</v>
      </c>
      <c r="C188" s="5">
        <f t="shared" si="74"/>
        <v>0.16158400000000001</v>
      </c>
      <c r="D188" s="5">
        <f t="shared" si="75"/>
        <v>15.7379</v>
      </c>
      <c r="E188" s="5">
        <f t="shared" si="76"/>
        <v>2.0886499999999999</v>
      </c>
      <c r="F188" s="5" t="str">
        <f t="shared" si="77"/>
        <v>&lt;0.027</v>
      </c>
      <c r="G188" s="5">
        <f t="shared" si="78"/>
        <v>1.2140500000000001</v>
      </c>
      <c r="H188" s="5">
        <f t="shared" si="79"/>
        <v>9.0480000000000005E-3</v>
      </c>
      <c r="I188" s="5">
        <f t="shared" si="80"/>
        <v>4.3487999999999999E-2</v>
      </c>
      <c r="J188" s="5">
        <f t="shared" si="81"/>
        <v>8.7120800000000003</v>
      </c>
      <c r="K188" s="5" t="str">
        <f t="shared" si="82"/>
        <v>&lt;0.018</v>
      </c>
      <c r="L188" s="5">
        <f t="shared" si="83"/>
        <v>0.19392300000000001</v>
      </c>
      <c r="M188" s="5">
        <v>47.683900000000001</v>
      </c>
      <c r="N188" s="5">
        <v>0.50270099999999995</v>
      </c>
      <c r="O188" s="5">
        <f t="shared" si="84"/>
        <v>99.580624</v>
      </c>
      <c r="Q188" s="5">
        <f t="shared" si="85"/>
        <v>49.7044</v>
      </c>
      <c r="R188" s="5">
        <f t="shared" si="86"/>
        <v>0.26953100000000002</v>
      </c>
      <c r="S188" s="5">
        <f t="shared" si="87"/>
        <v>29.736499999999999</v>
      </c>
      <c r="T188" s="5">
        <f t="shared" si="88"/>
        <v>2.6870500000000002</v>
      </c>
      <c r="U188" s="5" t="str">
        <f t="shared" si="89"/>
        <v>&lt;0.035</v>
      </c>
      <c r="V188" s="5">
        <f t="shared" si="90"/>
        <v>2.0132699999999999</v>
      </c>
      <c r="W188" s="5">
        <f t="shared" si="91"/>
        <v>1.2659999999999999E-2</v>
      </c>
      <c r="X188" s="5">
        <f t="shared" si="92"/>
        <v>5.8619999999999998E-2</v>
      </c>
      <c r="Y188" s="5">
        <f t="shared" si="93"/>
        <v>10.4945</v>
      </c>
      <c r="Z188" s="5" t="str">
        <f t="shared" si="94"/>
        <v>&lt;0.018</v>
      </c>
      <c r="AA188" s="5">
        <f t="shared" si="95"/>
        <v>0.19392300000000001</v>
      </c>
      <c r="AB188" s="5">
        <v>-8.3360000000000004E-2</v>
      </c>
      <c r="AC188" s="5">
        <v>4.4923900000000003</v>
      </c>
      <c r="AD188" s="5">
        <f t="shared" si="96"/>
        <v>99.579484000000008</v>
      </c>
      <c r="AF188" s="8" t="str">
        <f t="shared" si="97"/>
        <v>N/A</v>
      </c>
      <c r="AG188" s="8">
        <f t="shared" si="98"/>
        <v>8.1007714639999995E-3</v>
      </c>
      <c r="AH188" s="8" t="str">
        <f t="shared" si="99"/>
        <v>N/A</v>
      </c>
      <c r="AI188" s="8">
        <f t="shared" si="100"/>
        <v>4.1901660839999993E-2</v>
      </c>
      <c r="AJ188" s="8">
        <f t="shared" si="101"/>
        <v>1.297825518E-2</v>
      </c>
      <c r="AK188" s="8">
        <f t="shared" si="102"/>
        <v>2.2426781434999998E-2</v>
      </c>
      <c r="AL188" s="8" t="str">
        <f t="shared" si="103"/>
        <v>N/A</v>
      </c>
      <c r="AM188" s="8">
        <f t="shared" si="104"/>
        <v>1.3208653728000001E-2</v>
      </c>
      <c r="AN188" s="8">
        <f t="shared" si="105"/>
        <v>3.9707918224000001E-2</v>
      </c>
      <c r="AO188" s="8">
        <f t="shared" si="106"/>
        <v>7.8497395199999993E-3</v>
      </c>
      <c r="AP188" s="8">
        <f t="shared" si="107"/>
        <v>2.1756027447E-2</v>
      </c>
      <c r="AR188">
        <v>23.2333</v>
      </c>
      <c r="AS188">
        <v>0.16158400000000001</v>
      </c>
      <c r="AT188">
        <v>15.7379</v>
      </c>
      <c r="AU188">
        <v>2.0886499999999999</v>
      </c>
      <c r="AV188">
        <v>4.202E-3</v>
      </c>
      <c r="AW188">
        <v>1.2140500000000001</v>
      </c>
      <c r="AX188">
        <v>9.0480000000000005E-3</v>
      </c>
      <c r="AY188">
        <v>4.3487999999999999E-2</v>
      </c>
      <c r="AZ188">
        <v>8.7120800000000003</v>
      </c>
      <c r="BA188">
        <v>7.5119999999999996E-3</v>
      </c>
      <c r="BB188">
        <v>0.19392300000000001</v>
      </c>
      <c r="BC188">
        <v>47.683900000000001</v>
      </c>
      <c r="BD188">
        <v>0.50270099999999995</v>
      </c>
      <c r="BE188">
        <v>99.592399999999998</v>
      </c>
      <c r="BG188" s="10">
        <v>49.7044</v>
      </c>
      <c r="BH188" s="10">
        <v>0.26953100000000002</v>
      </c>
      <c r="BI188" s="10">
        <v>29.736499999999999</v>
      </c>
      <c r="BJ188" s="10">
        <v>2.6870500000000002</v>
      </c>
      <c r="BK188" s="10">
        <v>5.4260000000000003E-3</v>
      </c>
      <c r="BL188" s="10">
        <v>2.0132699999999999</v>
      </c>
      <c r="BM188" s="10">
        <v>1.2659999999999999E-2</v>
      </c>
      <c r="BN188" s="10">
        <v>5.8619999999999998E-2</v>
      </c>
      <c r="BO188" s="10">
        <v>10.4945</v>
      </c>
      <c r="BP188" s="10">
        <v>7.5119999999999996E-3</v>
      </c>
      <c r="BQ188" s="10">
        <v>0.19392300000000001</v>
      </c>
      <c r="BR188" s="10">
        <v>-8.3360000000000004E-2</v>
      </c>
      <c r="BS188" s="10">
        <v>4.4923900000000003</v>
      </c>
      <c r="BT188" s="10">
        <v>99.592399999999998</v>
      </c>
      <c r="BV188">
        <v>15.8605</v>
      </c>
      <c r="BW188">
        <v>6.4677999999999999E-2</v>
      </c>
      <c r="BX188">
        <v>11.183299999999999</v>
      </c>
      <c r="BY188">
        <v>0.71707200000000004</v>
      </c>
      <c r="BZ188">
        <v>1.467E-3</v>
      </c>
      <c r="CA188">
        <v>0.95772000000000002</v>
      </c>
      <c r="CB188">
        <v>4.3280000000000002E-3</v>
      </c>
      <c r="CC188">
        <v>3.6268000000000002E-2</v>
      </c>
      <c r="CD188">
        <v>4.2718800000000003</v>
      </c>
      <c r="CE188">
        <v>4.0629999999999998E-3</v>
      </c>
      <c r="CF188">
        <v>0.195712</v>
      </c>
      <c r="CG188">
        <v>57.141100000000002</v>
      </c>
      <c r="CH188">
        <v>9.5619300000000003</v>
      </c>
      <c r="CI188">
        <v>100</v>
      </c>
      <c r="CK188">
        <v>0</v>
      </c>
      <c r="CL188">
        <v>1.3075E-2</v>
      </c>
      <c r="CM188">
        <v>0</v>
      </c>
      <c r="CN188">
        <v>3.4875000000000003E-2</v>
      </c>
      <c r="CO188">
        <v>2.7244999999999998E-2</v>
      </c>
      <c r="CP188">
        <v>1.6324000000000002E-2</v>
      </c>
      <c r="CQ188">
        <v>0</v>
      </c>
      <c r="CR188">
        <v>2.9186E-2</v>
      </c>
      <c r="CS188">
        <v>1.4227E-2</v>
      </c>
      <c r="CT188">
        <v>1.8561999999999999E-2</v>
      </c>
      <c r="CU188">
        <v>4.2597000000000003E-2</v>
      </c>
      <c r="CV188">
        <v>0</v>
      </c>
      <c r="CW188">
        <v>2.181E-2</v>
      </c>
      <c r="CX188">
        <v>0</v>
      </c>
      <c r="CY188">
        <v>4.4866000000000003E-2</v>
      </c>
      <c r="CZ188">
        <v>3.5179000000000002E-2</v>
      </c>
      <c r="DA188">
        <v>2.7071000000000001E-2</v>
      </c>
      <c r="DB188">
        <v>0</v>
      </c>
      <c r="DC188">
        <v>3.9342000000000002E-2</v>
      </c>
      <c r="DD188">
        <v>1.7138E-2</v>
      </c>
      <c r="DE188">
        <v>1.8561999999999999E-2</v>
      </c>
      <c r="DF188">
        <v>4.2597000000000003E-2</v>
      </c>
      <c r="DG188">
        <v>0</v>
      </c>
      <c r="DH188">
        <v>5.01335</v>
      </c>
      <c r="DI188">
        <v>0</v>
      </c>
      <c r="DJ188">
        <v>2.0061599999999999</v>
      </c>
      <c r="DK188">
        <v>308.85899999999998</v>
      </c>
      <c r="DL188">
        <v>1.84727</v>
      </c>
      <c r="DM188">
        <v>0</v>
      </c>
      <c r="DN188">
        <v>30.373100000000001</v>
      </c>
      <c r="DO188">
        <v>0.45578000000000002</v>
      </c>
      <c r="DP188">
        <v>104.496</v>
      </c>
      <c r="DQ188">
        <v>11.2189</v>
      </c>
      <c r="DR188">
        <v>-37.863</v>
      </c>
      <c r="DS188">
        <v>3.6934999999999998</v>
      </c>
    </row>
    <row r="189" spans="1:123" x14ac:dyDescent="0.25">
      <c r="A189" t="s">
        <v>259</v>
      </c>
      <c r="B189" s="5">
        <f t="shared" si="73"/>
        <v>23.273099999999999</v>
      </c>
      <c r="C189" s="5">
        <f t="shared" si="74"/>
        <v>0.19570100000000001</v>
      </c>
      <c r="D189" s="5">
        <f t="shared" si="75"/>
        <v>15.6393</v>
      </c>
      <c r="E189" s="5">
        <f t="shared" si="76"/>
        <v>2.2013799999999999</v>
      </c>
      <c r="F189" s="5">
        <f t="shared" si="77"/>
        <v>3.3445000000000003E-2</v>
      </c>
      <c r="G189" s="5">
        <f t="shared" si="78"/>
        <v>1.01999</v>
      </c>
      <c r="H189" s="5">
        <f t="shared" si="79"/>
        <v>8.2740999999999995E-2</v>
      </c>
      <c r="I189" s="5">
        <f t="shared" si="80"/>
        <v>0.35232200000000002</v>
      </c>
      <c r="J189" s="5">
        <f t="shared" si="81"/>
        <v>8.5157000000000007</v>
      </c>
      <c r="K189" s="5">
        <f t="shared" si="82"/>
        <v>3.8086000000000002E-2</v>
      </c>
      <c r="L189" s="5">
        <f t="shared" si="83"/>
        <v>0.187055</v>
      </c>
      <c r="M189" s="5">
        <v>47.663899999999998</v>
      </c>
      <c r="N189" s="5">
        <v>0.50192499999999995</v>
      </c>
      <c r="O189" s="5">
        <f t="shared" si="84"/>
        <v>99.704644999999999</v>
      </c>
      <c r="Q189" s="5">
        <f t="shared" si="85"/>
        <v>49.789400000000001</v>
      </c>
      <c r="R189" s="5">
        <f t="shared" si="86"/>
        <v>0.32644099999999998</v>
      </c>
      <c r="S189" s="5">
        <f t="shared" si="87"/>
        <v>29.5501</v>
      </c>
      <c r="T189" s="5">
        <f t="shared" si="88"/>
        <v>2.8320599999999998</v>
      </c>
      <c r="U189" s="5">
        <f t="shared" si="89"/>
        <v>4.3186000000000002E-2</v>
      </c>
      <c r="V189" s="5">
        <f t="shared" si="90"/>
        <v>1.6914499999999999</v>
      </c>
      <c r="W189" s="5">
        <f t="shared" si="91"/>
        <v>0.115772</v>
      </c>
      <c r="X189" s="9">
        <f t="shared" si="92"/>
        <v>0.47492200000000001</v>
      </c>
      <c r="Y189" s="5">
        <f t="shared" si="93"/>
        <v>10.257999999999999</v>
      </c>
      <c r="Z189" s="5">
        <f t="shared" si="94"/>
        <v>3.8086000000000002E-2</v>
      </c>
      <c r="AA189" s="5">
        <f t="shared" si="95"/>
        <v>0.187055</v>
      </c>
      <c r="AB189" s="5">
        <v>-8.7370000000000003E-2</v>
      </c>
      <c r="AC189" s="5">
        <v>4.4854599999999998</v>
      </c>
      <c r="AD189" s="5">
        <f t="shared" si="96"/>
        <v>99.704562000000024</v>
      </c>
      <c r="AF189" s="8" t="str">
        <f t="shared" si="97"/>
        <v>N/A</v>
      </c>
      <c r="AG189" s="8">
        <f t="shared" si="98"/>
        <v>8.5313306837000013E-3</v>
      </c>
      <c r="AH189" s="8" t="str">
        <f t="shared" si="99"/>
        <v>N/A</v>
      </c>
      <c r="AI189" s="8">
        <f t="shared" si="100"/>
        <v>4.3490683418000005E-2</v>
      </c>
      <c r="AJ189" s="8">
        <f t="shared" si="101"/>
        <v>1.3313752154999999E-2</v>
      </c>
      <c r="AK189" s="8">
        <f t="shared" si="102"/>
        <v>2.0694475111000001E-2</v>
      </c>
      <c r="AL189" s="8" t="str">
        <f t="shared" si="103"/>
        <v>N/A</v>
      </c>
      <c r="AM189" s="8">
        <f t="shared" si="104"/>
        <v>2.1747004985600001E-2</v>
      </c>
      <c r="AN189" s="8">
        <f t="shared" si="105"/>
        <v>3.9225102497000008E-2</v>
      </c>
      <c r="AO189" s="8">
        <f t="shared" si="106"/>
        <v>8.5020139520000006E-3</v>
      </c>
      <c r="AP189" s="8">
        <f t="shared" si="107"/>
        <v>2.1034334749999998E-2</v>
      </c>
      <c r="AR189">
        <v>23.273099999999999</v>
      </c>
      <c r="AS189">
        <v>0.19570100000000001</v>
      </c>
      <c r="AT189">
        <v>15.6393</v>
      </c>
      <c r="AU189">
        <v>2.2013799999999999</v>
      </c>
      <c r="AV189">
        <v>3.3445000000000003E-2</v>
      </c>
      <c r="AW189">
        <v>1.01999</v>
      </c>
      <c r="AX189">
        <v>8.2740999999999995E-2</v>
      </c>
      <c r="AY189">
        <v>0.35232200000000002</v>
      </c>
      <c r="AZ189">
        <v>8.5157000000000007</v>
      </c>
      <c r="BA189">
        <v>3.8086000000000002E-2</v>
      </c>
      <c r="BB189">
        <v>0.187055</v>
      </c>
      <c r="BC189">
        <v>47.663899999999998</v>
      </c>
      <c r="BD189">
        <v>0.50192499999999995</v>
      </c>
      <c r="BE189">
        <v>99.704599999999999</v>
      </c>
      <c r="BG189" s="10">
        <v>49.789400000000001</v>
      </c>
      <c r="BH189" s="10">
        <v>0.32644099999999998</v>
      </c>
      <c r="BI189" s="10">
        <v>29.5501</v>
      </c>
      <c r="BJ189" s="10">
        <v>2.8320599999999998</v>
      </c>
      <c r="BK189" s="10">
        <v>4.3186000000000002E-2</v>
      </c>
      <c r="BL189" s="10">
        <v>1.6914499999999999</v>
      </c>
      <c r="BM189" s="10">
        <v>0.115772</v>
      </c>
      <c r="BN189" s="10">
        <v>0.47492200000000001</v>
      </c>
      <c r="BO189" s="10">
        <v>10.257999999999999</v>
      </c>
      <c r="BP189" s="10">
        <v>3.8086000000000002E-2</v>
      </c>
      <c r="BQ189" s="10">
        <v>0.187055</v>
      </c>
      <c r="BR189" s="10">
        <v>-8.7370000000000003E-2</v>
      </c>
      <c r="BS189" s="10">
        <v>4.4854599999999998</v>
      </c>
      <c r="BT189" s="10">
        <v>99.704599999999999</v>
      </c>
      <c r="BV189">
        <v>15.882300000000001</v>
      </c>
      <c r="BW189">
        <v>7.8308000000000003E-2</v>
      </c>
      <c r="BX189">
        <v>11.109400000000001</v>
      </c>
      <c r="BY189">
        <v>0.75551599999999997</v>
      </c>
      <c r="BZ189">
        <v>1.1668E-2</v>
      </c>
      <c r="CA189">
        <v>0.80435599999999996</v>
      </c>
      <c r="CB189">
        <v>3.9567999999999999E-2</v>
      </c>
      <c r="CC189">
        <v>0.29373100000000002</v>
      </c>
      <c r="CD189">
        <v>4.1741700000000002</v>
      </c>
      <c r="CE189">
        <v>2.0590000000000001E-2</v>
      </c>
      <c r="CF189">
        <v>0.188717</v>
      </c>
      <c r="CG189">
        <v>57.097700000000003</v>
      </c>
      <c r="CH189">
        <v>9.5439399999999992</v>
      </c>
      <c r="CI189">
        <v>100</v>
      </c>
      <c r="CK189">
        <v>0</v>
      </c>
      <c r="CL189">
        <v>1.3306E-2</v>
      </c>
      <c r="CM189">
        <v>0</v>
      </c>
      <c r="CN189">
        <v>3.9142999999999997E-2</v>
      </c>
      <c r="CO189">
        <v>2.5930000000000002E-2</v>
      </c>
      <c r="CP189">
        <v>1.5576E-2</v>
      </c>
      <c r="CQ189">
        <v>0</v>
      </c>
      <c r="CR189">
        <v>3.5450000000000002E-2</v>
      </c>
      <c r="CS189">
        <v>1.3705E-2</v>
      </c>
      <c r="CT189">
        <v>1.7500000000000002E-2</v>
      </c>
      <c r="CU189">
        <v>4.1076000000000001E-2</v>
      </c>
      <c r="CV189">
        <v>0</v>
      </c>
      <c r="CW189">
        <v>2.2194999999999999E-2</v>
      </c>
      <c r="CX189">
        <v>0</v>
      </c>
      <c r="CY189">
        <v>5.0358E-2</v>
      </c>
      <c r="CZ189">
        <v>3.3481999999999998E-2</v>
      </c>
      <c r="DA189">
        <v>2.5829000000000001E-2</v>
      </c>
      <c r="DB189">
        <v>0</v>
      </c>
      <c r="DC189">
        <v>4.7786000000000002E-2</v>
      </c>
      <c r="DD189">
        <v>1.6508999999999999E-2</v>
      </c>
      <c r="DE189">
        <v>1.7500000000000002E-2</v>
      </c>
      <c r="DF189">
        <v>4.1076000000000001E-2</v>
      </c>
      <c r="DG189">
        <v>0</v>
      </c>
      <c r="DH189">
        <v>4.3593700000000002</v>
      </c>
      <c r="DI189">
        <v>0</v>
      </c>
      <c r="DJ189">
        <v>1.9756100000000001</v>
      </c>
      <c r="DK189">
        <v>39.807899999999997</v>
      </c>
      <c r="DL189">
        <v>2.0288900000000001</v>
      </c>
      <c r="DM189">
        <v>0</v>
      </c>
      <c r="DN189">
        <v>6.1724800000000002</v>
      </c>
      <c r="DO189">
        <v>0.460621</v>
      </c>
      <c r="DP189">
        <v>22.3232</v>
      </c>
      <c r="DQ189">
        <v>11.244999999999999</v>
      </c>
      <c r="DR189">
        <v>-37.780999999999999</v>
      </c>
      <c r="DS189">
        <v>5.6269</v>
      </c>
    </row>
    <row r="190" spans="1:123" x14ac:dyDescent="0.25">
      <c r="A190" t="s">
        <v>260</v>
      </c>
      <c r="B190" s="5">
        <f t="shared" si="73"/>
        <v>27.500699999999998</v>
      </c>
      <c r="C190" s="5">
        <f t="shared" si="74"/>
        <v>7.8396999999999994E-2</v>
      </c>
      <c r="D190" s="5">
        <f t="shared" si="75"/>
        <v>13.275700000000001</v>
      </c>
      <c r="E190" s="5">
        <f t="shared" si="76"/>
        <v>0.972715</v>
      </c>
      <c r="F190" s="5">
        <f t="shared" si="77"/>
        <v>2.8492E-2</v>
      </c>
      <c r="G190" s="5">
        <f t="shared" si="78"/>
        <v>0.49315599999999998</v>
      </c>
      <c r="H190" s="5">
        <f t="shared" si="79"/>
        <v>0.15817000000000001</v>
      </c>
      <c r="I190" s="5">
        <f t="shared" si="80"/>
        <v>2.9282300000000001</v>
      </c>
      <c r="J190" s="5">
        <f t="shared" si="81"/>
        <v>6.8417399999999997</v>
      </c>
      <c r="K190" s="5" t="str">
        <f t="shared" si="82"/>
        <v>&lt;0.021</v>
      </c>
      <c r="L190" s="5">
        <f t="shared" si="83"/>
        <v>5.0688999999999998E-2</v>
      </c>
      <c r="M190" s="5">
        <v>50.331400000000002</v>
      </c>
      <c r="N190" s="5">
        <v>0.51221300000000003</v>
      </c>
      <c r="O190" s="5">
        <f t="shared" si="84"/>
        <v>103.17160200000001</v>
      </c>
      <c r="Q190" s="5">
        <f t="shared" si="85"/>
        <v>58.833799999999997</v>
      </c>
      <c r="R190" s="5">
        <f t="shared" si="86"/>
        <v>0.130771</v>
      </c>
      <c r="S190" s="5">
        <f t="shared" si="87"/>
        <v>25.084199999999999</v>
      </c>
      <c r="T190" s="5">
        <f t="shared" si="88"/>
        <v>1.25139</v>
      </c>
      <c r="U190" s="5">
        <f t="shared" si="89"/>
        <v>3.6790000000000003E-2</v>
      </c>
      <c r="V190" s="5">
        <f t="shared" si="90"/>
        <v>0.817801</v>
      </c>
      <c r="W190" s="5">
        <f t="shared" si="91"/>
        <v>0.22131200000000001</v>
      </c>
      <c r="X190" s="9">
        <f t="shared" si="92"/>
        <v>3.94719</v>
      </c>
      <c r="Y190" s="5">
        <f t="shared" si="93"/>
        <v>8.2415099999999999</v>
      </c>
      <c r="Z190" s="5" t="str">
        <f t="shared" si="94"/>
        <v>&lt;0.021</v>
      </c>
      <c r="AA190" s="5">
        <f t="shared" si="95"/>
        <v>5.0688999999999998E-2</v>
      </c>
      <c r="AB190" s="5">
        <v>-2.1309999999999999E-2</v>
      </c>
      <c r="AC190" s="5">
        <v>4.5773900000000003</v>
      </c>
      <c r="AD190" s="9">
        <f t="shared" si="96"/>
        <v>103.17153300000001</v>
      </c>
      <c r="AF190" s="8" t="str">
        <f t="shared" si="97"/>
        <v>N/A</v>
      </c>
      <c r="AG190" s="8">
        <f t="shared" si="98"/>
        <v>7.1412140887999994E-3</v>
      </c>
      <c r="AH190" s="8" t="str">
        <f t="shared" si="99"/>
        <v>N/A</v>
      </c>
      <c r="AI190" s="8">
        <f t="shared" si="100"/>
        <v>3.0967938369000001E-2</v>
      </c>
      <c r="AJ190" s="8">
        <f t="shared" si="101"/>
        <v>1.2942320048E-2</v>
      </c>
      <c r="AK190" s="8">
        <f t="shared" si="102"/>
        <v>1.5255830175600001E-2</v>
      </c>
      <c r="AL190" s="8" t="str">
        <f t="shared" si="103"/>
        <v>N/A</v>
      </c>
      <c r="AM190" s="8">
        <f t="shared" si="104"/>
        <v>4.7490912609000006E-2</v>
      </c>
      <c r="AN190" s="8">
        <f t="shared" si="105"/>
        <v>3.5413530414E-2</v>
      </c>
      <c r="AO190" s="8" t="str">
        <f t="shared" si="106"/>
        <v>N/A</v>
      </c>
      <c r="AP190" s="8">
        <f t="shared" si="107"/>
        <v>2.0525902282000002E-2</v>
      </c>
      <c r="AR190">
        <v>27.500699999999998</v>
      </c>
      <c r="AS190">
        <v>7.8396999999999994E-2</v>
      </c>
      <c r="AT190">
        <v>13.275700000000001</v>
      </c>
      <c r="AU190">
        <v>0.972715</v>
      </c>
      <c r="AV190">
        <v>2.8492E-2</v>
      </c>
      <c r="AW190">
        <v>0.49315599999999998</v>
      </c>
      <c r="AX190">
        <v>0.15817000000000001</v>
      </c>
      <c r="AY190">
        <v>2.9282300000000001</v>
      </c>
      <c r="AZ190">
        <v>6.8417399999999997</v>
      </c>
      <c r="BA190">
        <v>-1.7000000000000001E-4</v>
      </c>
      <c r="BB190">
        <v>5.0688999999999998E-2</v>
      </c>
      <c r="BC190">
        <v>50.331400000000002</v>
      </c>
      <c r="BD190">
        <v>0.51221300000000003</v>
      </c>
      <c r="BE190">
        <v>103.17100000000001</v>
      </c>
      <c r="BG190" s="10">
        <v>58.833799999999997</v>
      </c>
      <c r="BH190" s="10">
        <v>0.130771</v>
      </c>
      <c r="BI190" s="10">
        <v>25.084199999999999</v>
      </c>
      <c r="BJ190" s="10">
        <v>1.25139</v>
      </c>
      <c r="BK190" s="10">
        <v>3.6790000000000003E-2</v>
      </c>
      <c r="BL190" s="10">
        <v>0.817801</v>
      </c>
      <c r="BM190" s="10">
        <v>0.22131200000000001</v>
      </c>
      <c r="BN190" s="10">
        <v>3.94719</v>
      </c>
      <c r="BO190" s="10">
        <v>8.2415099999999999</v>
      </c>
      <c r="BP190" s="10">
        <v>-1.7000000000000001E-4</v>
      </c>
      <c r="BQ190" s="10">
        <v>5.0688999999999998E-2</v>
      </c>
      <c r="BR190" s="10">
        <v>-2.1309999999999999E-2</v>
      </c>
      <c r="BS190" s="10">
        <v>4.5773900000000003</v>
      </c>
      <c r="BT190" s="10">
        <v>103.17100000000001</v>
      </c>
      <c r="BV190">
        <v>17.888000000000002</v>
      </c>
      <c r="BW190">
        <v>2.9899999999999999E-2</v>
      </c>
      <c r="BX190">
        <v>8.9885599999999997</v>
      </c>
      <c r="BY190">
        <v>0.31819399999999998</v>
      </c>
      <c r="BZ190">
        <v>9.4739999999999998E-3</v>
      </c>
      <c r="CA190">
        <v>0.37067699999999998</v>
      </c>
      <c r="CB190">
        <v>7.2095000000000006E-2</v>
      </c>
      <c r="CC190">
        <v>2.3268800000000001</v>
      </c>
      <c r="CD190">
        <v>3.1964999999999999</v>
      </c>
      <c r="CE190">
        <v>-9.0000000000000006E-5</v>
      </c>
      <c r="CF190">
        <v>4.8744000000000003E-2</v>
      </c>
      <c r="CG190">
        <v>57.4679</v>
      </c>
      <c r="CH190">
        <v>9.2831799999999998</v>
      </c>
      <c r="CI190">
        <v>100</v>
      </c>
      <c r="CK190">
        <v>0</v>
      </c>
      <c r="CL190">
        <v>1.2999E-2</v>
      </c>
      <c r="CM190">
        <v>0</v>
      </c>
      <c r="CN190">
        <v>3.7407999999999997E-2</v>
      </c>
      <c r="CO190">
        <v>2.5429E-2</v>
      </c>
      <c r="CP190">
        <v>1.4853E-2</v>
      </c>
      <c r="CQ190">
        <v>0</v>
      </c>
      <c r="CR190">
        <v>2.5957000000000001E-2</v>
      </c>
      <c r="CS190">
        <v>1.4600999999999999E-2</v>
      </c>
      <c r="CT190">
        <v>2.1925E-2</v>
      </c>
      <c r="CU190">
        <v>4.2588000000000001E-2</v>
      </c>
      <c r="CV190">
        <v>0</v>
      </c>
      <c r="CW190">
        <v>2.1683000000000001E-2</v>
      </c>
      <c r="CX190">
        <v>0</v>
      </c>
      <c r="CY190">
        <v>4.8125000000000001E-2</v>
      </c>
      <c r="CZ190">
        <v>3.2835000000000003E-2</v>
      </c>
      <c r="DA190">
        <v>2.4631E-2</v>
      </c>
      <c r="DB190">
        <v>0</v>
      </c>
      <c r="DC190">
        <v>3.4988999999999999E-2</v>
      </c>
      <c r="DD190">
        <v>1.7587999999999999E-2</v>
      </c>
      <c r="DE190">
        <v>2.1925E-2</v>
      </c>
      <c r="DF190">
        <v>4.2588000000000001E-2</v>
      </c>
      <c r="DG190">
        <v>0</v>
      </c>
      <c r="DH190">
        <v>9.1090400000000002</v>
      </c>
      <c r="DI190">
        <v>0</v>
      </c>
      <c r="DJ190">
        <v>3.1836600000000002</v>
      </c>
      <c r="DK190">
        <v>45.424399999999999</v>
      </c>
      <c r="DL190">
        <v>3.0935100000000002</v>
      </c>
      <c r="DM190">
        <v>0</v>
      </c>
      <c r="DN190">
        <v>1.6218300000000001</v>
      </c>
      <c r="DO190">
        <v>0.51761000000000001</v>
      </c>
      <c r="DP190">
        <v>-5392.2</v>
      </c>
      <c r="DQ190">
        <v>40.4938</v>
      </c>
      <c r="DR190">
        <v>-37.988</v>
      </c>
      <c r="DS190">
        <v>5.8624000000000001</v>
      </c>
    </row>
    <row r="191" spans="1:123" x14ac:dyDescent="0.25">
      <c r="A191" t="s">
        <v>261</v>
      </c>
      <c r="B191" s="5">
        <f t="shared" si="73"/>
        <v>23.312799999999999</v>
      </c>
      <c r="C191" s="5">
        <f t="shared" si="74"/>
        <v>0.184563</v>
      </c>
      <c r="D191" s="5">
        <f t="shared" si="75"/>
        <v>16.205300000000001</v>
      </c>
      <c r="E191" s="5">
        <f t="shared" si="76"/>
        <v>1.9149499999999999</v>
      </c>
      <c r="F191" s="5">
        <f t="shared" si="77"/>
        <v>3.1702000000000001E-2</v>
      </c>
      <c r="G191" s="5">
        <f t="shared" si="78"/>
        <v>1.0494699999999999</v>
      </c>
      <c r="H191" s="5">
        <f t="shared" si="79"/>
        <v>4.8302999999999999E-2</v>
      </c>
      <c r="I191" s="5">
        <f t="shared" si="80"/>
        <v>5.3874999999999999E-2</v>
      </c>
      <c r="J191" s="5">
        <f t="shared" si="81"/>
        <v>8.5952000000000002</v>
      </c>
      <c r="K191" s="5" t="str">
        <f t="shared" si="82"/>
        <v>&lt;0.019</v>
      </c>
      <c r="L191" s="5">
        <f t="shared" si="83"/>
        <v>0.192833</v>
      </c>
      <c r="M191" s="5">
        <v>48.061199999999999</v>
      </c>
      <c r="N191" s="5">
        <v>0.50382199999999999</v>
      </c>
      <c r="O191" s="5">
        <f t="shared" si="84"/>
        <v>100.15401799999999</v>
      </c>
      <c r="Q191" s="5">
        <f t="shared" si="85"/>
        <v>49.874499999999998</v>
      </c>
      <c r="R191" s="5">
        <f t="shared" si="86"/>
        <v>0.30786200000000002</v>
      </c>
      <c r="S191" s="5">
        <f t="shared" si="87"/>
        <v>30.619700000000002</v>
      </c>
      <c r="T191" s="5">
        <f t="shared" si="88"/>
        <v>2.4635699999999998</v>
      </c>
      <c r="U191" s="5">
        <f t="shared" si="89"/>
        <v>4.0934999999999999E-2</v>
      </c>
      <c r="V191" s="5">
        <f t="shared" si="90"/>
        <v>1.74034</v>
      </c>
      <c r="W191" s="5">
        <f t="shared" si="91"/>
        <v>6.7585000000000006E-2</v>
      </c>
      <c r="X191" s="5">
        <f t="shared" si="92"/>
        <v>7.2622000000000006E-2</v>
      </c>
      <c r="Y191" s="5">
        <f t="shared" si="93"/>
        <v>10.3537</v>
      </c>
      <c r="Z191" s="5" t="str">
        <f t="shared" si="94"/>
        <v>&lt;0.019</v>
      </c>
      <c r="AA191" s="5">
        <f t="shared" si="95"/>
        <v>0.192833</v>
      </c>
      <c r="AB191" s="5">
        <v>-8.1920000000000007E-2</v>
      </c>
      <c r="AC191" s="5">
        <v>4.5024100000000002</v>
      </c>
      <c r="AD191" s="5">
        <f t="shared" si="96"/>
        <v>100.15413700000001</v>
      </c>
      <c r="AF191" s="8" t="str">
        <f t="shared" si="97"/>
        <v>N/A</v>
      </c>
      <c r="AG191" s="8">
        <f t="shared" si="98"/>
        <v>8.4158513243999984E-3</v>
      </c>
      <c r="AH191" s="8" t="str">
        <f t="shared" si="99"/>
        <v>N/A</v>
      </c>
      <c r="AI191" s="8">
        <f t="shared" si="100"/>
        <v>4.0418083670000007E-2</v>
      </c>
      <c r="AJ191" s="8">
        <f t="shared" si="101"/>
        <v>1.2091111098E-2</v>
      </c>
      <c r="AK191" s="8">
        <f t="shared" si="102"/>
        <v>2.0915622258999997E-2</v>
      </c>
      <c r="AL191" s="8" t="str">
        <f t="shared" si="103"/>
        <v>N/A</v>
      </c>
      <c r="AM191" s="8">
        <f t="shared" si="104"/>
        <v>1.2933178625E-2</v>
      </c>
      <c r="AN191" s="8">
        <f t="shared" si="105"/>
        <v>3.9526058624E-2</v>
      </c>
      <c r="AO191" s="8">
        <f t="shared" si="106"/>
        <v>8.0545267E-3</v>
      </c>
      <c r="AP191" s="8">
        <f t="shared" si="107"/>
        <v>2.1412754819000002E-2</v>
      </c>
      <c r="AR191">
        <v>23.312799999999999</v>
      </c>
      <c r="AS191">
        <v>0.184563</v>
      </c>
      <c r="AT191">
        <v>16.205300000000001</v>
      </c>
      <c r="AU191">
        <v>1.9149499999999999</v>
      </c>
      <c r="AV191">
        <v>3.1702000000000001E-2</v>
      </c>
      <c r="AW191">
        <v>1.0494699999999999</v>
      </c>
      <c r="AX191">
        <v>4.8302999999999999E-2</v>
      </c>
      <c r="AY191">
        <v>5.3874999999999999E-2</v>
      </c>
      <c r="AZ191">
        <v>8.5952000000000002</v>
      </c>
      <c r="BA191">
        <v>3.1900000000000001E-3</v>
      </c>
      <c r="BB191">
        <v>0.192833</v>
      </c>
      <c r="BC191">
        <v>48.061199999999999</v>
      </c>
      <c r="BD191">
        <v>0.50382199999999999</v>
      </c>
      <c r="BE191">
        <v>100.157</v>
      </c>
      <c r="BG191" s="10">
        <v>49.874499999999998</v>
      </c>
      <c r="BH191" s="10">
        <v>0.30786200000000002</v>
      </c>
      <c r="BI191" s="10">
        <v>30.619700000000002</v>
      </c>
      <c r="BJ191" s="10">
        <v>2.4635699999999998</v>
      </c>
      <c r="BK191" s="10">
        <v>4.0934999999999999E-2</v>
      </c>
      <c r="BL191" s="10">
        <v>1.74034</v>
      </c>
      <c r="BM191" s="10">
        <v>6.7585000000000006E-2</v>
      </c>
      <c r="BN191" s="10">
        <v>7.2622000000000006E-2</v>
      </c>
      <c r="BO191" s="10">
        <v>10.3537</v>
      </c>
      <c r="BP191" s="10">
        <v>3.1900000000000001E-3</v>
      </c>
      <c r="BQ191" s="10">
        <v>0.192833</v>
      </c>
      <c r="BR191" s="10">
        <v>-8.1920000000000007E-2</v>
      </c>
      <c r="BS191" s="10">
        <v>4.5024100000000002</v>
      </c>
      <c r="BT191" s="10">
        <v>100.157</v>
      </c>
      <c r="BV191">
        <v>15.8111</v>
      </c>
      <c r="BW191">
        <v>7.3395000000000002E-2</v>
      </c>
      <c r="BX191">
        <v>11.4404</v>
      </c>
      <c r="BY191">
        <v>0.65315100000000004</v>
      </c>
      <c r="BZ191">
        <v>1.0992E-2</v>
      </c>
      <c r="CA191">
        <v>0.82249300000000003</v>
      </c>
      <c r="CB191">
        <v>2.2956000000000001E-2</v>
      </c>
      <c r="CC191">
        <v>4.4637999999999997E-2</v>
      </c>
      <c r="CD191">
        <v>4.1871099999999997</v>
      </c>
      <c r="CE191">
        <v>1.714E-3</v>
      </c>
      <c r="CF191">
        <v>0.19334399999999999</v>
      </c>
      <c r="CG191">
        <v>57.2179</v>
      </c>
      <c r="CH191">
        <v>9.5207999999999995</v>
      </c>
      <c r="CI191">
        <v>100</v>
      </c>
      <c r="CK191">
        <v>0</v>
      </c>
      <c r="CL191">
        <v>1.3282E-2</v>
      </c>
      <c r="CM191">
        <v>0</v>
      </c>
      <c r="CN191">
        <v>3.5234000000000001E-2</v>
      </c>
      <c r="CO191">
        <v>2.3213000000000001E-2</v>
      </c>
      <c r="CP191">
        <v>1.5556E-2</v>
      </c>
      <c r="CQ191">
        <v>0</v>
      </c>
      <c r="CR191">
        <v>2.7605999999999999E-2</v>
      </c>
      <c r="CS191">
        <v>1.4896E-2</v>
      </c>
      <c r="CT191">
        <v>1.9458E-2</v>
      </c>
      <c r="CU191">
        <v>4.1815999999999999E-2</v>
      </c>
      <c r="CV191">
        <v>0</v>
      </c>
      <c r="CW191">
        <v>2.2155000000000001E-2</v>
      </c>
      <c r="CX191">
        <v>0</v>
      </c>
      <c r="CY191">
        <v>4.5328E-2</v>
      </c>
      <c r="CZ191">
        <v>2.9973E-2</v>
      </c>
      <c r="DA191">
        <v>2.5795999999999999E-2</v>
      </c>
      <c r="DB191">
        <v>0</v>
      </c>
      <c r="DC191">
        <v>3.7212000000000002E-2</v>
      </c>
      <c r="DD191">
        <v>1.7943000000000001E-2</v>
      </c>
      <c r="DE191">
        <v>1.9458E-2</v>
      </c>
      <c r="DF191">
        <v>4.1815999999999999E-2</v>
      </c>
      <c r="DG191">
        <v>0</v>
      </c>
      <c r="DH191">
        <v>4.5598799999999997</v>
      </c>
      <c r="DI191">
        <v>0</v>
      </c>
      <c r="DJ191">
        <v>2.1106600000000002</v>
      </c>
      <c r="DK191">
        <v>38.139899999999997</v>
      </c>
      <c r="DL191">
        <v>1.9929699999999999</v>
      </c>
      <c r="DM191">
        <v>0</v>
      </c>
      <c r="DN191">
        <v>24.0059</v>
      </c>
      <c r="DO191">
        <v>0.45986199999999999</v>
      </c>
      <c r="DP191">
        <v>252.49299999999999</v>
      </c>
      <c r="DQ191">
        <v>11.1043</v>
      </c>
      <c r="DR191">
        <v>-37.585000000000001</v>
      </c>
      <c r="DS191">
        <v>6.0258000000000003</v>
      </c>
    </row>
    <row r="192" spans="1:123" x14ac:dyDescent="0.25">
      <c r="A192" t="s">
        <v>262</v>
      </c>
      <c r="B192" s="5">
        <f t="shared" si="73"/>
        <v>23.177199999999999</v>
      </c>
      <c r="C192" s="5">
        <f t="shared" si="74"/>
        <v>0.28009699999999998</v>
      </c>
      <c r="D192" s="5">
        <f t="shared" si="75"/>
        <v>16.1633</v>
      </c>
      <c r="E192" s="5">
        <f t="shared" si="76"/>
        <v>2.0407700000000002</v>
      </c>
      <c r="F192" s="5" t="str">
        <f t="shared" si="77"/>
        <v>&lt;0.027</v>
      </c>
      <c r="G192" s="5">
        <f t="shared" si="78"/>
        <v>1.07708</v>
      </c>
      <c r="H192" s="5">
        <f t="shared" si="79"/>
        <v>0.11440500000000001</v>
      </c>
      <c r="I192" s="5" t="str">
        <f t="shared" si="80"/>
        <v>&lt;0.033</v>
      </c>
      <c r="J192" s="5">
        <f t="shared" si="81"/>
        <v>8.4168299999999991</v>
      </c>
      <c r="K192" s="5">
        <f t="shared" si="82"/>
        <v>1.8149999999999999E-2</v>
      </c>
      <c r="L192" s="5">
        <f t="shared" si="83"/>
        <v>0.13736300000000001</v>
      </c>
      <c r="M192" s="5">
        <v>47.983800000000002</v>
      </c>
      <c r="N192" s="5">
        <v>0.50404599999999999</v>
      </c>
      <c r="O192" s="5">
        <f t="shared" si="84"/>
        <v>99.913041000000007</v>
      </c>
      <c r="Q192" s="5">
        <f t="shared" si="85"/>
        <v>49.584299999999999</v>
      </c>
      <c r="R192" s="5">
        <f t="shared" si="86"/>
        <v>0.467219</v>
      </c>
      <c r="S192" s="5">
        <f t="shared" si="87"/>
        <v>30.540199999999999</v>
      </c>
      <c r="T192" s="5">
        <f t="shared" si="88"/>
        <v>2.6254499999999998</v>
      </c>
      <c r="U192" s="5" t="str">
        <f t="shared" si="89"/>
        <v>&lt;0.035</v>
      </c>
      <c r="V192" s="5">
        <f t="shared" si="90"/>
        <v>1.78613</v>
      </c>
      <c r="W192" s="5">
        <f t="shared" si="91"/>
        <v>0.160076</v>
      </c>
      <c r="X192" s="5" t="str">
        <f t="shared" si="92"/>
        <v>&lt;0.045</v>
      </c>
      <c r="Y192" s="5">
        <f t="shared" si="93"/>
        <v>10.1389</v>
      </c>
      <c r="Z192" s="5">
        <f t="shared" si="94"/>
        <v>1.8149999999999999E-2</v>
      </c>
      <c r="AA192" s="5">
        <f t="shared" si="95"/>
        <v>0.13736300000000001</v>
      </c>
      <c r="AB192" s="5">
        <v>-6.1940000000000002E-2</v>
      </c>
      <c r="AC192" s="5">
        <v>4.50441</v>
      </c>
      <c r="AD192" s="5">
        <f t="shared" si="96"/>
        <v>99.900258000000008</v>
      </c>
      <c r="AF192" s="8" t="str">
        <f t="shared" si="97"/>
        <v>N/A</v>
      </c>
      <c r="AG192" s="8">
        <f t="shared" si="98"/>
        <v>9.2581861894999989E-3</v>
      </c>
      <c r="AH192" s="8" t="str">
        <f t="shared" si="99"/>
        <v>N/A</v>
      </c>
      <c r="AI192" s="8">
        <f t="shared" si="100"/>
        <v>4.1866600626999997E-2</v>
      </c>
      <c r="AJ192" s="8">
        <f t="shared" si="101"/>
        <v>1.3379188940000002E-2</v>
      </c>
      <c r="AK192" s="8">
        <f t="shared" si="102"/>
        <v>2.0899229488E-2</v>
      </c>
      <c r="AL192" s="8" t="str">
        <f t="shared" si="103"/>
        <v>N/A</v>
      </c>
      <c r="AM192" s="8">
        <f t="shared" si="104"/>
        <v>1.4574334461000002E-2</v>
      </c>
      <c r="AN192" s="8">
        <f t="shared" si="105"/>
        <v>3.8987429906400001E-2</v>
      </c>
      <c r="AO192" s="8">
        <f t="shared" si="106"/>
        <v>7.7694341999999996E-3</v>
      </c>
      <c r="AP192" s="8">
        <f t="shared" si="107"/>
        <v>2.1375468519000001E-2</v>
      </c>
      <c r="AR192">
        <v>23.177199999999999</v>
      </c>
      <c r="AS192">
        <v>0.28009699999999998</v>
      </c>
      <c r="AT192">
        <v>16.1633</v>
      </c>
      <c r="AU192">
        <v>2.0407700000000002</v>
      </c>
      <c r="AV192">
        <v>1.0814000000000001E-2</v>
      </c>
      <c r="AW192">
        <v>1.07708</v>
      </c>
      <c r="AX192">
        <v>0.11440500000000001</v>
      </c>
      <c r="AY192">
        <v>2.7597E-2</v>
      </c>
      <c r="AZ192">
        <v>8.4168299999999991</v>
      </c>
      <c r="BA192">
        <v>1.8149999999999999E-2</v>
      </c>
      <c r="BB192">
        <v>0.13736300000000001</v>
      </c>
      <c r="BC192">
        <v>47.983800000000002</v>
      </c>
      <c r="BD192">
        <v>0.50404599999999999</v>
      </c>
      <c r="BE192">
        <v>99.951400000000007</v>
      </c>
      <c r="BG192" s="10">
        <v>49.584299999999999</v>
      </c>
      <c r="BH192" s="10">
        <v>0.467219</v>
      </c>
      <c r="BI192" s="10">
        <v>30.540199999999999</v>
      </c>
      <c r="BJ192" s="10">
        <v>2.6254499999999998</v>
      </c>
      <c r="BK192" s="10">
        <v>1.3963E-2</v>
      </c>
      <c r="BL192" s="10">
        <v>1.78613</v>
      </c>
      <c r="BM192" s="10">
        <v>0.160076</v>
      </c>
      <c r="BN192" s="10">
        <v>3.7199999999999997E-2</v>
      </c>
      <c r="BO192" s="10">
        <v>10.1389</v>
      </c>
      <c r="BP192" s="10">
        <v>1.8149999999999999E-2</v>
      </c>
      <c r="BQ192" s="10">
        <v>0.13736300000000001</v>
      </c>
      <c r="BR192" s="10">
        <v>-6.1940000000000002E-2</v>
      </c>
      <c r="BS192" s="10">
        <v>4.50441</v>
      </c>
      <c r="BT192" s="10">
        <v>99.951400000000007</v>
      </c>
      <c r="BV192">
        <v>15.7568</v>
      </c>
      <c r="BW192">
        <v>0.111653</v>
      </c>
      <c r="BX192">
        <v>11.4381</v>
      </c>
      <c r="BY192">
        <v>0.69773799999999997</v>
      </c>
      <c r="BZ192">
        <v>3.7580000000000001E-3</v>
      </c>
      <c r="CA192">
        <v>0.84615799999999997</v>
      </c>
      <c r="CB192">
        <v>5.4502000000000002E-2</v>
      </c>
      <c r="CC192">
        <v>2.2919999999999999E-2</v>
      </c>
      <c r="CD192">
        <v>4.1100500000000002</v>
      </c>
      <c r="CE192">
        <v>9.7750000000000007E-3</v>
      </c>
      <c r="CF192">
        <v>0.13805700000000001</v>
      </c>
      <c r="CG192">
        <v>57.262700000000002</v>
      </c>
      <c r="CH192">
        <v>9.5478699999999996</v>
      </c>
      <c r="CI192">
        <v>100</v>
      </c>
      <c r="CK192">
        <v>0</v>
      </c>
      <c r="CL192">
        <v>1.3028E-2</v>
      </c>
      <c r="CM192">
        <v>0</v>
      </c>
      <c r="CN192">
        <v>3.7296000000000003E-2</v>
      </c>
      <c r="CO192">
        <v>2.7656E-2</v>
      </c>
      <c r="CP192">
        <v>1.3821E-2</v>
      </c>
      <c r="CQ192">
        <v>0</v>
      </c>
      <c r="CR192">
        <v>3.3918999999999998E-2</v>
      </c>
      <c r="CS192">
        <v>1.2538000000000001E-2</v>
      </c>
      <c r="CT192">
        <v>1.7357000000000001E-2</v>
      </c>
      <c r="CU192">
        <v>4.2798000000000003E-2</v>
      </c>
      <c r="CV192">
        <v>0</v>
      </c>
      <c r="CW192">
        <v>2.1731E-2</v>
      </c>
      <c r="CX192">
        <v>0</v>
      </c>
      <c r="CY192">
        <v>4.7981000000000003E-2</v>
      </c>
      <c r="CZ192">
        <v>3.5709999999999999E-2</v>
      </c>
      <c r="DA192">
        <v>2.2918999999999998E-2</v>
      </c>
      <c r="DB192">
        <v>0</v>
      </c>
      <c r="DC192">
        <v>4.5721999999999999E-2</v>
      </c>
      <c r="DD192">
        <v>1.5103E-2</v>
      </c>
      <c r="DE192">
        <v>1.7357000000000001E-2</v>
      </c>
      <c r="DF192">
        <v>4.2798000000000003E-2</v>
      </c>
      <c r="DG192">
        <v>0</v>
      </c>
      <c r="DH192">
        <v>3.3053499999999998</v>
      </c>
      <c r="DI192">
        <v>0</v>
      </c>
      <c r="DJ192">
        <v>2.0515099999999999</v>
      </c>
      <c r="DK192">
        <v>123.721</v>
      </c>
      <c r="DL192">
        <v>1.9403600000000001</v>
      </c>
      <c r="DM192">
        <v>0</v>
      </c>
      <c r="DN192">
        <v>52.811300000000003</v>
      </c>
      <c r="DO192">
        <v>0.46320800000000001</v>
      </c>
      <c r="DP192">
        <v>42.806800000000003</v>
      </c>
      <c r="DQ192">
        <v>15.561299999999999</v>
      </c>
      <c r="DR192">
        <v>-30.106999999999999</v>
      </c>
      <c r="DS192">
        <v>7.4596999999999998</v>
      </c>
    </row>
    <row r="193" spans="1:123" x14ac:dyDescent="0.25">
      <c r="A193" t="s">
        <v>263</v>
      </c>
      <c r="B193" s="5">
        <f t="shared" si="73"/>
        <v>24.635400000000001</v>
      </c>
      <c r="C193" s="5">
        <f t="shared" si="74"/>
        <v>0.130962</v>
      </c>
      <c r="D193" s="5">
        <f t="shared" si="75"/>
        <v>15.1091</v>
      </c>
      <c r="E193" s="5">
        <f t="shared" si="76"/>
        <v>1.70574</v>
      </c>
      <c r="F193" s="5">
        <f t="shared" si="77"/>
        <v>3.6186000000000003E-2</v>
      </c>
      <c r="G193" s="5">
        <f t="shared" si="78"/>
        <v>0.90475000000000005</v>
      </c>
      <c r="H193" s="5">
        <f t="shared" si="79"/>
        <v>0.102441</v>
      </c>
      <c r="I193" s="5">
        <f t="shared" si="80"/>
        <v>0.76667399999999997</v>
      </c>
      <c r="J193" s="5">
        <f t="shared" si="81"/>
        <v>7.9764699999999999</v>
      </c>
      <c r="K193" s="5" t="str">
        <f t="shared" si="82"/>
        <v>&lt;0.019</v>
      </c>
      <c r="L193" s="5">
        <f t="shared" si="83"/>
        <v>0.11998499999999999</v>
      </c>
      <c r="M193" s="5">
        <v>48.605699999999999</v>
      </c>
      <c r="N193" s="5">
        <v>0.50729299999999999</v>
      </c>
      <c r="O193" s="5">
        <f t="shared" si="84"/>
        <v>100.600701</v>
      </c>
      <c r="Q193" s="5">
        <f t="shared" si="85"/>
        <v>52.704000000000001</v>
      </c>
      <c r="R193" s="5">
        <f t="shared" si="86"/>
        <v>0.21845300000000001</v>
      </c>
      <c r="S193" s="5">
        <f t="shared" si="87"/>
        <v>28.548400000000001</v>
      </c>
      <c r="T193" s="5">
        <f t="shared" si="88"/>
        <v>2.1944300000000001</v>
      </c>
      <c r="U193" s="5">
        <f t="shared" si="89"/>
        <v>4.6725000000000003E-2</v>
      </c>
      <c r="V193" s="5">
        <f t="shared" si="90"/>
        <v>1.5003500000000001</v>
      </c>
      <c r="W193" s="5">
        <f t="shared" si="91"/>
        <v>0.14333599999999999</v>
      </c>
      <c r="X193" s="9">
        <f t="shared" si="92"/>
        <v>1.03346</v>
      </c>
      <c r="Y193" s="5">
        <f t="shared" si="93"/>
        <v>9.6083999999999996</v>
      </c>
      <c r="Z193" s="5" t="str">
        <f t="shared" si="94"/>
        <v>&lt;0.019</v>
      </c>
      <c r="AA193" s="5">
        <f t="shared" si="95"/>
        <v>0.11998499999999999</v>
      </c>
      <c r="AB193" s="5">
        <v>-5.0200000000000002E-2</v>
      </c>
      <c r="AC193" s="5">
        <v>4.5334300000000001</v>
      </c>
      <c r="AD193" s="5">
        <f t="shared" si="96"/>
        <v>100.600769</v>
      </c>
      <c r="AF193" s="8" t="str">
        <f t="shared" si="97"/>
        <v>N/A</v>
      </c>
      <c r="AG193" s="8">
        <f t="shared" si="98"/>
        <v>7.7146702073999998E-3</v>
      </c>
      <c r="AH193" s="8" t="str">
        <f t="shared" si="99"/>
        <v>N/A</v>
      </c>
      <c r="AI193" s="8">
        <f t="shared" si="100"/>
        <v>3.9410099255999996E-2</v>
      </c>
      <c r="AJ193" s="8">
        <f t="shared" si="101"/>
        <v>1.2794356392000002E-2</v>
      </c>
      <c r="AK193" s="8">
        <f t="shared" si="102"/>
        <v>1.9481529375000001E-2</v>
      </c>
      <c r="AL193" s="8" t="str">
        <f t="shared" si="103"/>
        <v>N/A</v>
      </c>
      <c r="AM193" s="8">
        <f t="shared" si="104"/>
        <v>2.6772792751799997E-2</v>
      </c>
      <c r="AN193" s="8">
        <f t="shared" si="105"/>
        <v>3.8099369660899995E-2</v>
      </c>
      <c r="AO193" s="8" t="str">
        <f t="shared" si="106"/>
        <v>N/A</v>
      </c>
      <c r="AP193" s="8">
        <f t="shared" si="107"/>
        <v>2.0970738329999999E-2</v>
      </c>
      <c r="AR193">
        <v>24.635400000000001</v>
      </c>
      <c r="AS193">
        <v>0.130962</v>
      </c>
      <c r="AT193">
        <v>15.1091</v>
      </c>
      <c r="AU193">
        <v>1.70574</v>
      </c>
      <c r="AV193">
        <v>3.6186000000000003E-2</v>
      </c>
      <c r="AW193">
        <v>0.90475000000000005</v>
      </c>
      <c r="AX193">
        <v>0.102441</v>
      </c>
      <c r="AY193">
        <v>0.76667399999999997</v>
      </c>
      <c r="AZ193">
        <v>7.9764699999999999</v>
      </c>
      <c r="BA193">
        <v>-1.4599999999999999E-3</v>
      </c>
      <c r="BB193">
        <v>0.11998499999999999</v>
      </c>
      <c r="BC193">
        <v>48.605699999999999</v>
      </c>
      <c r="BD193">
        <v>0.50729299999999999</v>
      </c>
      <c r="BE193">
        <v>100.599</v>
      </c>
      <c r="BG193" s="10">
        <v>52.704000000000001</v>
      </c>
      <c r="BH193" s="10">
        <v>0.21845300000000001</v>
      </c>
      <c r="BI193" s="10">
        <v>28.548400000000001</v>
      </c>
      <c r="BJ193" s="10">
        <v>2.1944300000000001</v>
      </c>
      <c r="BK193" s="10">
        <v>4.6725000000000003E-2</v>
      </c>
      <c r="BL193" s="10">
        <v>1.5003500000000001</v>
      </c>
      <c r="BM193" s="10">
        <v>0.14333599999999999</v>
      </c>
      <c r="BN193" s="10">
        <v>1.03346</v>
      </c>
      <c r="BO193" s="10">
        <v>9.6083999999999996</v>
      </c>
      <c r="BP193" s="10">
        <v>-1.4599999999999999E-3</v>
      </c>
      <c r="BQ193" s="10">
        <v>0.11998499999999999</v>
      </c>
      <c r="BR193" s="10">
        <v>-5.0200000000000002E-2</v>
      </c>
      <c r="BS193" s="10">
        <v>4.5334300000000001</v>
      </c>
      <c r="BT193" s="10">
        <v>100.599</v>
      </c>
      <c r="BV193">
        <v>16.563700000000001</v>
      </c>
      <c r="BW193">
        <v>5.1630000000000002E-2</v>
      </c>
      <c r="BX193">
        <v>10.574299999999999</v>
      </c>
      <c r="BY193">
        <v>0.576766</v>
      </c>
      <c r="BZ193">
        <v>1.2437999999999999E-2</v>
      </c>
      <c r="CA193">
        <v>0.70294299999999998</v>
      </c>
      <c r="CB193">
        <v>4.8265000000000002E-2</v>
      </c>
      <c r="CC193">
        <v>0.62973699999999999</v>
      </c>
      <c r="CD193">
        <v>3.8521100000000001</v>
      </c>
      <c r="CE193">
        <v>-7.7999999999999999E-4</v>
      </c>
      <c r="CF193">
        <v>0.11926299999999999</v>
      </c>
      <c r="CG193">
        <v>57.366</v>
      </c>
      <c r="CH193">
        <v>9.5035500000000006</v>
      </c>
      <c r="CI193">
        <v>100</v>
      </c>
      <c r="CK193">
        <v>0</v>
      </c>
      <c r="CL193">
        <v>1.2913000000000001E-2</v>
      </c>
      <c r="CM193">
        <v>0</v>
      </c>
      <c r="CN193">
        <v>4.1043999999999997E-2</v>
      </c>
      <c r="CO193">
        <v>2.4507000000000001E-2</v>
      </c>
      <c r="CP193">
        <v>1.451E-2</v>
      </c>
      <c r="CQ193">
        <v>0</v>
      </c>
      <c r="CR193">
        <v>2.963E-2</v>
      </c>
      <c r="CS193">
        <v>1.4135999999999999E-2</v>
      </c>
      <c r="CT193">
        <v>1.9251999999999998E-2</v>
      </c>
      <c r="CU193">
        <v>4.2229000000000003E-2</v>
      </c>
      <c r="CV193">
        <v>0</v>
      </c>
      <c r="CW193">
        <v>2.154E-2</v>
      </c>
      <c r="CX193">
        <v>0</v>
      </c>
      <c r="CY193">
        <v>5.2803000000000003E-2</v>
      </c>
      <c r="CZ193">
        <v>3.1643999999999999E-2</v>
      </c>
      <c r="DA193">
        <v>2.4060999999999999E-2</v>
      </c>
      <c r="DB193">
        <v>0</v>
      </c>
      <c r="DC193">
        <v>3.9940000000000003E-2</v>
      </c>
      <c r="DD193">
        <v>1.7028000000000001E-2</v>
      </c>
      <c r="DE193">
        <v>1.9251999999999998E-2</v>
      </c>
      <c r="DF193">
        <v>4.2229000000000003E-2</v>
      </c>
      <c r="DG193">
        <v>0</v>
      </c>
      <c r="DH193">
        <v>5.8907699999999998</v>
      </c>
      <c r="DI193">
        <v>0</v>
      </c>
      <c r="DJ193">
        <v>2.3104399999999998</v>
      </c>
      <c r="DK193">
        <v>35.357199999999999</v>
      </c>
      <c r="DL193">
        <v>2.1532499999999999</v>
      </c>
      <c r="DM193">
        <v>0</v>
      </c>
      <c r="DN193">
        <v>3.49207</v>
      </c>
      <c r="DO193">
        <v>0.47764699999999999</v>
      </c>
      <c r="DP193">
        <v>-534.42999999999995</v>
      </c>
      <c r="DQ193">
        <v>17.477799999999998</v>
      </c>
      <c r="DR193">
        <v>-30.385000000000002</v>
      </c>
      <c r="DS193">
        <v>7.4647899999999998</v>
      </c>
    </row>
    <row r="194" spans="1:123" x14ac:dyDescent="0.25">
      <c r="A194" t="s">
        <v>264</v>
      </c>
      <c r="B194" s="5">
        <f t="shared" si="73"/>
        <v>23.235099999999999</v>
      </c>
      <c r="C194" s="5">
        <f t="shared" si="74"/>
        <v>0.20205699999999999</v>
      </c>
      <c r="D194" s="5">
        <f t="shared" si="75"/>
        <v>15.963100000000001</v>
      </c>
      <c r="E194" s="5">
        <f t="shared" si="76"/>
        <v>2.0663499999999999</v>
      </c>
      <c r="F194" s="5">
        <f t="shared" si="77"/>
        <v>4.0238000000000003E-2</v>
      </c>
      <c r="G194" s="5">
        <f t="shared" si="78"/>
        <v>1.0699000000000001</v>
      </c>
      <c r="H194" s="5">
        <f t="shared" si="79"/>
        <v>0.12747900000000001</v>
      </c>
      <c r="I194" s="5">
        <f t="shared" si="80"/>
        <v>7.0004999999999998E-2</v>
      </c>
      <c r="J194" s="5">
        <f t="shared" si="81"/>
        <v>8.5691199999999998</v>
      </c>
      <c r="K194" s="5" t="str">
        <f t="shared" si="82"/>
        <v>&lt;0.020</v>
      </c>
      <c r="L194" s="5">
        <f t="shared" si="83"/>
        <v>0.155698</v>
      </c>
      <c r="M194" s="5">
        <v>47.870899999999999</v>
      </c>
      <c r="N194" s="5">
        <v>0.50323600000000002</v>
      </c>
      <c r="O194" s="5">
        <f t="shared" si="84"/>
        <v>99.873182999999997</v>
      </c>
      <c r="Q194" s="5">
        <f t="shared" si="85"/>
        <v>49.708100000000002</v>
      </c>
      <c r="R194" s="5">
        <f t="shared" si="86"/>
        <v>0.33704299999999998</v>
      </c>
      <c r="S194" s="5">
        <f t="shared" si="87"/>
        <v>30.161899999999999</v>
      </c>
      <c r="T194" s="5">
        <f t="shared" si="88"/>
        <v>2.65835</v>
      </c>
      <c r="U194" s="5">
        <f t="shared" si="89"/>
        <v>5.1956000000000002E-2</v>
      </c>
      <c r="V194" s="5">
        <f t="shared" si="90"/>
        <v>1.7742100000000001</v>
      </c>
      <c r="W194" s="5">
        <f t="shared" si="91"/>
        <v>0.178368</v>
      </c>
      <c r="X194" s="5">
        <f t="shared" si="92"/>
        <v>9.4366000000000005E-2</v>
      </c>
      <c r="Y194" s="5">
        <f t="shared" si="93"/>
        <v>10.3223</v>
      </c>
      <c r="Z194" s="5" t="str">
        <f t="shared" si="94"/>
        <v>&lt;0.020</v>
      </c>
      <c r="AA194" s="5">
        <f t="shared" si="95"/>
        <v>0.155698</v>
      </c>
      <c r="AB194" s="5">
        <v>-6.6360000000000002E-2</v>
      </c>
      <c r="AC194" s="5">
        <v>4.4971800000000002</v>
      </c>
      <c r="AD194" s="5">
        <f t="shared" si="96"/>
        <v>99.873110999999994</v>
      </c>
      <c r="AF194" s="8" t="str">
        <f t="shared" si="97"/>
        <v>N/A</v>
      </c>
      <c r="AG194" s="8">
        <f t="shared" si="98"/>
        <v>8.4762507386E-3</v>
      </c>
      <c r="AH194" s="8" t="str">
        <f t="shared" si="99"/>
        <v>N/A</v>
      </c>
      <c r="AI194" s="8">
        <f t="shared" si="100"/>
        <v>4.2232267934999998E-2</v>
      </c>
      <c r="AJ194" s="8">
        <f t="shared" si="101"/>
        <v>1.3447338410000002E-2</v>
      </c>
      <c r="AK194" s="8">
        <f t="shared" si="102"/>
        <v>2.104824969E-2</v>
      </c>
      <c r="AL194" s="8" t="str">
        <f t="shared" si="103"/>
        <v>N/A</v>
      </c>
      <c r="AM194" s="8">
        <f t="shared" si="104"/>
        <v>1.5217476885000001E-2</v>
      </c>
      <c r="AN194" s="8">
        <f t="shared" si="105"/>
        <v>3.9485476665599997E-2</v>
      </c>
      <c r="AO194" s="8">
        <f t="shared" si="106"/>
        <v>8.4264261899999991E-3</v>
      </c>
      <c r="AP194" s="8">
        <f t="shared" si="107"/>
        <v>2.1503606477999999E-2</v>
      </c>
      <c r="AR194">
        <v>23.235099999999999</v>
      </c>
      <c r="AS194">
        <v>0.20205699999999999</v>
      </c>
      <c r="AT194">
        <v>15.963100000000001</v>
      </c>
      <c r="AU194">
        <v>2.0663499999999999</v>
      </c>
      <c r="AV194">
        <v>4.0238000000000003E-2</v>
      </c>
      <c r="AW194">
        <v>1.0699000000000001</v>
      </c>
      <c r="AX194">
        <v>0.12747900000000001</v>
      </c>
      <c r="AY194">
        <v>7.0004999999999998E-2</v>
      </c>
      <c r="AZ194">
        <v>8.5691199999999998</v>
      </c>
      <c r="BA194">
        <v>3.5490000000000001E-3</v>
      </c>
      <c r="BB194">
        <v>0.155698</v>
      </c>
      <c r="BC194">
        <v>47.870899999999999</v>
      </c>
      <c r="BD194">
        <v>0.50323600000000002</v>
      </c>
      <c r="BE194">
        <v>99.8767</v>
      </c>
      <c r="BG194" s="10">
        <v>49.708100000000002</v>
      </c>
      <c r="BH194" s="10">
        <v>0.33704299999999998</v>
      </c>
      <c r="BI194" s="10">
        <v>30.161899999999999</v>
      </c>
      <c r="BJ194" s="10">
        <v>2.65835</v>
      </c>
      <c r="BK194" s="10">
        <v>5.1956000000000002E-2</v>
      </c>
      <c r="BL194" s="10">
        <v>1.7742100000000001</v>
      </c>
      <c r="BM194" s="10">
        <v>0.178368</v>
      </c>
      <c r="BN194" s="10">
        <v>9.4366000000000005E-2</v>
      </c>
      <c r="BO194" s="10">
        <v>10.3223</v>
      </c>
      <c r="BP194" s="10">
        <v>3.5490000000000001E-3</v>
      </c>
      <c r="BQ194" s="10">
        <v>0.155698</v>
      </c>
      <c r="BR194" s="10">
        <v>-6.6360000000000002E-2</v>
      </c>
      <c r="BS194" s="10">
        <v>4.4971800000000002</v>
      </c>
      <c r="BT194" s="10">
        <v>99.8767</v>
      </c>
      <c r="BV194">
        <v>15.818899999999999</v>
      </c>
      <c r="BW194">
        <v>8.0659999999999996E-2</v>
      </c>
      <c r="BX194">
        <v>11.3126</v>
      </c>
      <c r="BY194">
        <v>0.70749899999999999</v>
      </c>
      <c r="BZ194">
        <v>1.4005E-2</v>
      </c>
      <c r="CA194">
        <v>0.84172199999999997</v>
      </c>
      <c r="CB194">
        <v>6.0817999999999997E-2</v>
      </c>
      <c r="CC194">
        <v>5.8226E-2</v>
      </c>
      <c r="CD194">
        <v>4.1904399999999997</v>
      </c>
      <c r="CE194">
        <v>1.9139999999999999E-3</v>
      </c>
      <c r="CF194">
        <v>0.15670999999999999</v>
      </c>
      <c r="CG194">
        <v>57.2102</v>
      </c>
      <c r="CH194">
        <v>9.5462600000000002</v>
      </c>
      <c r="CI194">
        <v>100</v>
      </c>
      <c r="CK194">
        <v>0</v>
      </c>
      <c r="CL194">
        <v>1.2943E-2</v>
      </c>
      <c r="CM194">
        <v>0</v>
      </c>
      <c r="CN194">
        <v>3.8258E-2</v>
      </c>
      <c r="CO194">
        <v>2.5741E-2</v>
      </c>
      <c r="CP194">
        <v>1.515E-2</v>
      </c>
      <c r="CQ194">
        <v>0</v>
      </c>
      <c r="CR194">
        <v>3.2785000000000002E-2</v>
      </c>
      <c r="CS194">
        <v>1.5258000000000001E-2</v>
      </c>
      <c r="CT194">
        <v>2.035E-2</v>
      </c>
      <c r="CU194">
        <v>4.2738999999999999E-2</v>
      </c>
      <c r="CV194">
        <v>0</v>
      </c>
      <c r="CW194">
        <v>2.1589000000000001E-2</v>
      </c>
      <c r="CX194">
        <v>0</v>
      </c>
      <c r="CY194">
        <v>4.9217999999999998E-2</v>
      </c>
      <c r="CZ194">
        <v>3.3237999999999997E-2</v>
      </c>
      <c r="DA194">
        <v>2.5124E-2</v>
      </c>
      <c r="DB194">
        <v>0</v>
      </c>
      <c r="DC194">
        <v>4.4193000000000003E-2</v>
      </c>
      <c r="DD194">
        <v>1.8380000000000001E-2</v>
      </c>
      <c r="DE194">
        <v>2.035E-2</v>
      </c>
      <c r="DF194">
        <v>4.2738999999999999E-2</v>
      </c>
      <c r="DG194">
        <v>0</v>
      </c>
      <c r="DH194">
        <v>4.1949800000000002</v>
      </c>
      <c r="DI194">
        <v>0</v>
      </c>
      <c r="DJ194">
        <v>2.0438100000000001</v>
      </c>
      <c r="DK194">
        <v>33.419499999999999</v>
      </c>
      <c r="DL194">
        <v>1.9673099999999999</v>
      </c>
      <c r="DM194">
        <v>0</v>
      </c>
      <c r="DN194">
        <v>21.7377</v>
      </c>
      <c r="DO194">
        <v>0.46078799999999998</v>
      </c>
      <c r="DP194">
        <v>237.43100000000001</v>
      </c>
      <c r="DQ194">
        <v>13.8111</v>
      </c>
      <c r="DR194">
        <v>-30.768999999999998</v>
      </c>
      <c r="DS194">
        <v>7.6007999999999996</v>
      </c>
    </row>
    <row r="195" spans="1:123" x14ac:dyDescent="0.25">
      <c r="A195" t="s">
        <v>265</v>
      </c>
      <c r="B195" s="5">
        <f t="shared" si="73"/>
        <v>23.215199999999999</v>
      </c>
      <c r="C195" s="5">
        <f t="shared" si="74"/>
        <v>0.203989</v>
      </c>
      <c r="D195" s="5">
        <f t="shared" si="75"/>
        <v>16.022300000000001</v>
      </c>
      <c r="E195" s="5">
        <f t="shared" si="76"/>
        <v>2.04819</v>
      </c>
      <c r="F195" s="5">
        <f t="shared" si="77"/>
        <v>4.6588999999999998E-2</v>
      </c>
      <c r="G195" s="5">
        <f t="shared" si="78"/>
        <v>1.0345200000000001</v>
      </c>
      <c r="H195" s="5">
        <f t="shared" si="79"/>
        <v>7.9323000000000005E-2</v>
      </c>
      <c r="I195" s="5">
        <f t="shared" si="80"/>
        <v>5.7530999999999999E-2</v>
      </c>
      <c r="J195" s="5">
        <f t="shared" si="81"/>
        <v>8.8041099999999997</v>
      </c>
      <c r="K195" s="5" t="str">
        <f t="shared" si="82"/>
        <v>&lt;0.020</v>
      </c>
      <c r="L195" s="5">
        <f t="shared" si="83"/>
        <v>0.10324899999999999</v>
      </c>
      <c r="M195" s="5">
        <v>47.9208</v>
      </c>
      <c r="N195" s="5">
        <v>0.50294799999999995</v>
      </c>
      <c r="O195" s="5">
        <f t="shared" si="84"/>
        <v>100.038749</v>
      </c>
      <c r="Q195" s="5">
        <f t="shared" si="85"/>
        <v>49.665500000000002</v>
      </c>
      <c r="R195" s="5">
        <f t="shared" si="86"/>
        <v>0.34026600000000001</v>
      </c>
      <c r="S195" s="5">
        <f t="shared" si="87"/>
        <v>30.273800000000001</v>
      </c>
      <c r="T195" s="5">
        <f t="shared" si="88"/>
        <v>2.6349900000000002</v>
      </c>
      <c r="U195" s="5">
        <f t="shared" si="89"/>
        <v>6.0157000000000002E-2</v>
      </c>
      <c r="V195" s="5">
        <f t="shared" si="90"/>
        <v>1.7155499999999999</v>
      </c>
      <c r="W195" s="5">
        <f t="shared" si="91"/>
        <v>0.110989</v>
      </c>
      <c r="X195" s="5">
        <f t="shared" si="92"/>
        <v>7.7549999999999994E-2</v>
      </c>
      <c r="Y195" s="5">
        <f t="shared" si="93"/>
        <v>10.605399999999999</v>
      </c>
      <c r="Z195" s="5" t="str">
        <f t="shared" si="94"/>
        <v>&lt;0.020</v>
      </c>
      <c r="AA195" s="5">
        <f t="shared" si="95"/>
        <v>0.10324899999999999</v>
      </c>
      <c r="AB195" s="5">
        <v>-4.3319999999999997E-2</v>
      </c>
      <c r="AC195" s="5">
        <v>4.4946000000000002</v>
      </c>
      <c r="AD195" s="5">
        <f t="shared" si="96"/>
        <v>100.03873100000003</v>
      </c>
      <c r="AF195" s="8" t="str">
        <f t="shared" si="97"/>
        <v>N/A</v>
      </c>
      <c r="AG195" s="8">
        <f t="shared" si="98"/>
        <v>8.5914047129999997E-3</v>
      </c>
      <c r="AH195" s="8" t="str">
        <f t="shared" si="99"/>
        <v>N/A</v>
      </c>
      <c r="AI195" s="8">
        <f t="shared" si="100"/>
        <v>4.1568220869E-2</v>
      </c>
      <c r="AJ195" s="8">
        <f t="shared" si="101"/>
        <v>1.3706809923E-2</v>
      </c>
      <c r="AK195" s="8">
        <f t="shared" si="102"/>
        <v>2.0832439596000001E-2</v>
      </c>
      <c r="AL195" s="8" t="str">
        <f t="shared" si="103"/>
        <v>N/A</v>
      </c>
      <c r="AM195" s="8">
        <f t="shared" si="104"/>
        <v>1.3268719716000001E-2</v>
      </c>
      <c r="AN195" s="8">
        <f t="shared" si="105"/>
        <v>3.9907798054600006E-2</v>
      </c>
      <c r="AO195" s="8" t="str">
        <f t="shared" si="106"/>
        <v>N/A</v>
      </c>
      <c r="AP195" s="8">
        <f t="shared" si="107"/>
        <v>2.1227891150999996E-2</v>
      </c>
      <c r="AR195">
        <v>23.215199999999999</v>
      </c>
      <c r="AS195">
        <v>0.203989</v>
      </c>
      <c r="AT195">
        <v>16.022300000000001</v>
      </c>
      <c r="AU195">
        <v>2.04819</v>
      </c>
      <c r="AV195">
        <v>4.6588999999999998E-2</v>
      </c>
      <c r="AW195">
        <v>1.0345200000000001</v>
      </c>
      <c r="AX195">
        <v>7.9323000000000005E-2</v>
      </c>
      <c r="AY195">
        <v>5.7530999999999999E-2</v>
      </c>
      <c r="AZ195">
        <v>8.8041099999999997</v>
      </c>
      <c r="BA195">
        <v>-6.8999999999999997E-4</v>
      </c>
      <c r="BB195">
        <v>0.10324899999999999</v>
      </c>
      <c r="BC195">
        <v>47.9208</v>
      </c>
      <c r="BD195">
        <v>0.50294799999999995</v>
      </c>
      <c r="BE195">
        <v>100.038</v>
      </c>
      <c r="BG195" s="10">
        <v>49.665500000000002</v>
      </c>
      <c r="BH195" s="10">
        <v>0.34026600000000001</v>
      </c>
      <c r="BI195" s="10">
        <v>30.273800000000001</v>
      </c>
      <c r="BJ195" s="10">
        <v>2.6349900000000002</v>
      </c>
      <c r="BK195" s="10">
        <v>6.0157000000000002E-2</v>
      </c>
      <c r="BL195" s="10">
        <v>1.7155499999999999</v>
      </c>
      <c r="BM195" s="10">
        <v>0.110989</v>
      </c>
      <c r="BN195" s="10">
        <v>7.7549999999999994E-2</v>
      </c>
      <c r="BO195" s="10">
        <v>10.605399999999999</v>
      </c>
      <c r="BP195" s="10">
        <v>-6.8999999999999997E-4</v>
      </c>
      <c r="BQ195" s="10">
        <v>0.10324899999999999</v>
      </c>
      <c r="BR195" s="10">
        <v>-4.3319999999999997E-2</v>
      </c>
      <c r="BS195" s="10">
        <v>4.4946000000000002</v>
      </c>
      <c r="BT195" s="10">
        <v>100.038</v>
      </c>
      <c r="BV195">
        <v>15.792999999999999</v>
      </c>
      <c r="BW195">
        <v>8.1367999999999996E-2</v>
      </c>
      <c r="BX195">
        <v>11.345700000000001</v>
      </c>
      <c r="BY195">
        <v>0.70073399999999997</v>
      </c>
      <c r="BZ195">
        <v>1.6202999999999999E-2</v>
      </c>
      <c r="CA195">
        <v>0.81325599999999998</v>
      </c>
      <c r="CB195">
        <v>3.7814E-2</v>
      </c>
      <c r="CC195">
        <v>4.7813000000000001E-2</v>
      </c>
      <c r="CD195">
        <v>4.3019999999999996</v>
      </c>
      <c r="CE195">
        <v>-3.6999999999999999E-4</v>
      </c>
      <c r="CF195">
        <v>0.103839</v>
      </c>
      <c r="CG195">
        <v>57.225200000000001</v>
      </c>
      <c r="CH195">
        <v>9.5333699999999997</v>
      </c>
      <c r="CI195">
        <v>100</v>
      </c>
      <c r="CK195">
        <v>0</v>
      </c>
      <c r="CL195">
        <v>1.3226E-2</v>
      </c>
      <c r="CM195">
        <v>0</v>
      </c>
      <c r="CN195">
        <v>3.4873000000000001E-2</v>
      </c>
      <c r="CO195">
        <v>2.5895000000000001E-2</v>
      </c>
      <c r="CP195">
        <v>1.5764E-2</v>
      </c>
      <c r="CQ195">
        <v>0</v>
      </c>
      <c r="CR195">
        <v>2.8247999999999999E-2</v>
      </c>
      <c r="CS195">
        <v>1.3775000000000001E-2</v>
      </c>
      <c r="CT195">
        <v>2.0847999999999998E-2</v>
      </c>
      <c r="CU195">
        <v>4.3117000000000003E-2</v>
      </c>
      <c r="CV195">
        <v>0</v>
      </c>
      <c r="CW195">
        <v>2.2061999999999998E-2</v>
      </c>
      <c r="CX195">
        <v>0</v>
      </c>
      <c r="CY195">
        <v>4.4863E-2</v>
      </c>
      <c r="CZ195">
        <v>3.3437000000000001E-2</v>
      </c>
      <c r="DA195">
        <v>2.6141000000000001E-2</v>
      </c>
      <c r="DB195">
        <v>0</v>
      </c>
      <c r="DC195">
        <v>3.8077E-2</v>
      </c>
      <c r="DD195">
        <v>1.6593E-2</v>
      </c>
      <c r="DE195">
        <v>2.0847999999999998E-2</v>
      </c>
      <c r="DF195">
        <v>4.3117000000000003E-2</v>
      </c>
      <c r="DG195">
        <v>0</v>
      </c>
      <c r="DH195">
        <v>4.2117000000000004</v>
      </c>
      <c r="DI195">
        <v>0</v>
      </c>
      <c r="DJ195">
        <v>2.0295100000000001</v>
      </c>
      <c r="DK195">
        <v>29.4207</v>
      </c>
      <c r="DL195">
        <v>2.0137299999999998</v>
      </c>
      <c r="DM195">
        <v>0</v>
      </c>
      <c r="DN195">
        <v>23.063600000000001</v>
      </c>
      <c r="DO195">
        <v>0.45328600000000002</v>
      </c>
      <c r="DP195">
        <v>-1222.0999999999999</v>
      </c>
      <c r="DQ195">
        <v>20.559899999999999</v>
      </c>
      <c r="DR195">
        <v>-30.96</v>
      </c>
      <c r="DS195">
        <v>7.5205900000000003</v>
      </c>
    </row>
    <row r="196" spans="1:123" x14ac:dyDescent="0.25">
      <c r="A196" t="s">
        <v>266</v>
      </c>
      <c r="B196" s="5">
        <f t="shared" ref="B196:B259" si="108">IF(AR196&gt;CK196,AR196,"&lt;"&amp;MID(CK196,1,5))</f>
        <v>22.648</v>
      </c>
      <c r="C196" s="5">
        <f t="shared" ref="C196:C259" si="109">IF(AS196&gt;CL196,AS196,"&lt;"&amp;MID(CL196,1,5))</f>
        <v>0.23974500000000001</v>
      </c>
      <c r="D196" s="5">
        <f t="shared" ref="D196:D259" si="110">IF(AT196&gt;CM196,AT196,"&lt;"&amp;MID(CM196,1,5))</f>
        <v>16.549399999999999</v>
      </c>
      <c r="E196" s="5">
        <f t="shared" ref="E196:E259" si="111">IF(AU196&gt;CN196,AU196,"&lt;"&amp;MID(CN196,1,5))</f>
        <v>1.7371799999999999</v>
      </c>
      <c r="F196" s="5" t="str">
        <f t="shared" ref="F196:F259" si="112">IF(AV196&gt;CO196,AV196,"&lt;"&amp;MID(CO196,1,5))</f>
        <v>&lt;0.026</v>
      </c>
      <c r="G196" s="5">
        <f t="shared" ref="G196:G259" si="113">IF(AW196&gt;CP196,AW196,"&lt;"&amp;MID(CP196,1,5))</f>
        <v>0.96889099999999995</v>
      </c>
      <c r="H196" s="5">
        <f t="shared" ref="H196:H259" si="114">IF(AX196&gt;CQ196,AX196,"&lt;"&amp;MID(CQ196,1,5))</f>
        <v>9.5312999999999995E-2</v>
      </c>
      <c r="I196" s="5">
        <f t="shared" ref="I196:I259" si="115">IF(AY196&gt;CR196,AY196,"&lt;"&amp;MID(CR196,1,5))</f>
        <v>5.2464999999999998E-2</v>
      </c>
      <c r="J196" s="5">
        <f t="shared" ref="J196:J259" si="116">IF(AZ196&gt;CS196,AZ196,"&lt;"&amp;MID(CS196,1,5))</f>
        <v>8.9730000000000008</v>
      </c>
      <c r="K196" s="5" t="str">
        <f t="shared" ref="K196:K259" si="117">IF(BA196&gt;CT196,BA196,"&lt;"&amp;MID(CT196,1,5))</f>
        <v>&lt;0.022</v>
      </c>
      <c r="L196" s="5">
        <f t="shared" ref="L196:L259" si="118">IF(BB196&gt;CU196,BB196,"&lt;"&amp;MID(CU196,1,5))</f>
        <v>0.13791700000000001</v>
      </c>
      <c r="M196" s="5">
        <v>47.6464</v>
      </c>
      <c r="N196" s="5">
        <v>0.50248999999999999</v>
      </c>
      <c r="O196" s="5">
        <f t="shared" ref="O196:O259" si="119">SUM(B196:N196)</f>
        <v>99.550800999999993</v>
      </c>
      <c r="Q196" s="5">
        <f t="shared" ref="Q196:Q259" si="120">IF(BG196&gt;CV196,BG196,"&lt;"&amp;MID(CV196,1,5))</f>
        <v>48.452300000000001</v>
      </c>
      <c r="R196" s="5">
        <f t="shared" ref="R196:R259" si="121">IF(BH196&gt;CW196,BH196,"&lt;"&amp;MID(CW196,1,5))</f>
        <v>0.39990900000000001</v>
      </c>
      <c r="S196" s="5">
        <f t="shared" ref="S196:S259" si="122">IF(BI196&gt;CX196,BI196,"&lt;"&amp;MID(CX196,1,5))</f>
        <v>31.2698</v>
      </c>
      <c r="T196" s="5">
        <f t="shared" ref="T196:T259" si="123">IF(BJ196&gt;CY196,BJ196,"&lt;"&amp;MID(CY196,1,5))</f>
        <v>2.23488</v>
      </c>
      <c r="U196" s="5" t="str">
        <f t="shared" ref="U196:U259" si="124">IF(BK196&gt;CZ196,BK196,"&lt;"&amp;MID(CZ196,1,5))</f>
        <v>&lt;0.033</v>
      </c>
      <c r="V196" s="5">
        <f t="shared" ref="V196:V259" si="125">IF(BL196&gt;DA196,BL196,"&lt;"&amp;MID(DA196,1,5))</f>
        <v>1.6067100000000001</v>
      </c>
      <c r="W196" s="5">
        <f t="shared" ref="W196:W259" si="126">IF(BM196&gt;DB196,BM196,"&lt;"&amp;MID(DB196,1,5))</f>
        <v>0.13336300000000001</v>
      </c>
      <c r="X196" s="5">
        <f t="shared" ref="X196:X259" si="127">IF(BN196&gt;DC196,BN196,"&lt;"&amp;MID(DC196,1,5))</f>
        <v>7.0721999999999993E-2</v>
      </c>
      <c r="Y196" s="5">
        <f t="shared" ref="Y196:Y259" si="128">IF(BO196&gt;DD196,BO196,"&lt;"&amp;MID(DD196,1,5))</f>
        <v>10.8088</v>
      </c>
      <c r="Z196" s="5" t="str">
        <f t="shared" ref="Z196:Z259" si="129">IF(BP196&gt;DE196,BP196,"&lt;"&amp;MID(DE196,1,5))</f>
        <v>&lt;0.022</v>
      </c>
      <c r="AA196" s="5">
        <f t="shared" ref="AA196:AA259" si="130">IF(BQ196&gt;DF196,BQ196,"&lt;"&amp;MID(DF196,1,5))</f>
        <v>0.13791700000000001</v>
      </c>
      <c r="AB196" s="5">
        <v>-5.6919999999999998E-2</v>
      </c>
      <c r="AC196" s="5">
        <v>4.4905099999999996</v>
      </c>
      <c r="AD196" s="5">
        <f t="shared" ref="AD196:AD259" si="131">SUM(Q196:AC196)</f>
        <v>99.547991000000025</v>
      </c>
      <c r="AF196" s="8" t="str">
        <f t="shared" ref="AF196:AF259" si="132">IF(DG196&gt;0,DG196/100*AR196,"N/A")</f>
        <v>N/A</v>
      </c>
      <c r="AG196" s="8">
        <f t="shared" ref="AG196:AG259" si="133">IF(DH196&gt;0,DH196/100*AS196,"N/A")</f>
        <v>8.7573334365000002E-3</v>
      </c>
      <c r="AH196" s="8" t="str">
        <f t="shared" ref="AH196:AH259" si="134">IF(DI196&gt;0,DI196/100*AT196,"N/A")</f>
        <v>N/A</v>
      </c>
      <c r="AI196" s="8">
        <f t="shared" ref="AI196:AI259" si="135">IF(DJ196&gt;0,DJ196/100*AU196,"N/A")</f>
        <v>3.9755711736000003E-2</v>
      </c>
      <c r="AJ196" s="8">
        <f t="shared" ref="AJ196:AJ259" si="136">IF(DK196&gt;0,DK196/100*AV196,"N/A")</f>
        <v>1.2660768749999999E-2</v>
      </c>
      <c r="AK196" s="8">
        <f t="shared" ref="AK196:AK259" si="137">IF(DL196&gt;0,DL196/100*AW196,"N/A")</f>
        <v>2.0055849921799998E-2</v>
      </c>
      <c r="AL196" s="8" t="str">
        <f t="shared" ref="AL196:AL259" si="138">IF(DM196&gt;0,DM196/100*AX196,"N/A")</f>
        <v>N/A</v>
      </c>
      <c r="AM196" s="8">
        <f t="shared" ref="AM196:AM259" si="139">IF(DN196&gt;0,DN196/100*AY196,"N/A")</f>
        <v>1.4401275244999999E-2</v>
      </c>
      <c r="AN196" s="8">
        <f t="shared" ref="AN196:AN259" si="140">IF(DO196&gt;0,DO196/100*AZ196,"N/A")</f>
        <v>4.0371859980000001E-2</v>
      </c>
      <c r="AO196" s="8" t="str">
        <f t="shared" ref="AO196:AO259" si="141">IF(DP196&gt;0,DP196/100*BA196,"N/A")</f>
        <v>N/A</v>
      </c>
      <c r="AP196" s="8">
        <f t="shared" ref="AP196:AP259" si="142">IF(DQ196&gt;0,DQ196/100*BB196,"N/A")</f>
        <v>2.1269973491000002E-2</v>
      </c>
      <c r="AR196">
        <v>22.648</v>
      </c>
      <c r="AS196">
        <v>0.23974500000000001</v>
      </c>
      <c r="AT196">
        <v>16.549399999999999</v>
      </c>
      <c r="AU196">
        <v>1.7371799999999999</v>
      </c>
      <c r="AV196">
        <v>9.9749999999999995E-3</v>
      </c>
      <c r="AW196">
        <v>0.96889099999999995</v>
      </c>
      <c r="AX196">
        <v>9.5312999999999995E-2</v>
      </c>
      <c r="AY196">
        <v>5.2464999999999998E-2</v>
      </c>
      <c r="AZ196">
        <v>8.9730000000000008</v>
      </c>
      <c r="BA196">
        <v>-5.13E-3</v>
      </c>
      <c r="BB196">
        <v>0.13791700000000001</v>
      </c>
      <c r="BC196">
        <v>47.6464</v>
      </c>
      <c r="BD196">
        <v>0.50248999999999999</v>
      </c>
      <c r="BE196">
        <v>99.555700000000002</v>
      </c>
      <c r="BG196" s="10">
        <v>48.452300000000001</v>
      </c>
      <c r="BH196" s="10">
        <v>0.39990900000000001</v>
      </c>
      <c r="BI196" s="10">
        <v>31.2698</v>
      </c>
      <c r="BJ196" s="10">
        <v>2.23488</v>
      </c>
      <c r="BK196" s="10">
        <v>1.2880000000000001E-2</v>
      </c>
      <c r="BL196" s="10">
        <v>1.6067100000000001</v>
      </c>
      <c r="BM196" s="10">
        <v>0.13336300000000001</v>
      </c>
      <c r="BN196" s="10">
        <v>7.0721999999999993E-2</v>
      </c>
      <c r="BO196" s="10">
        <v>10.8088</v>
      </c>
      <c r="BP196" s="10">
        <v>-5.13E-3</v>
      </c>
      <c r="BQ196" s="10">
        <v>0.13791700000000001</v>
      </c>
      <c r="BR196" s="10">
        <v>-5.6919999999999998E-2</v>
      </c>
      <c r="BS196" s="10">
        <v>4.4905099999999996</v>
      </c>
      <c r="BT196" s="10">
        <v>99.555700000000002</v>
      </c>
      <c r="BV196">
        <v>15.4671</v>
      </c>
      <c r="BW196">
        <v>9.6002000000000004E-2</v>
      </c>
      <c r="BX196">
        <v>11.7645</v>
      </c>
      <c r="BY196">
        <v>0.59663999999999995</v>
      </c>
      <c r="BZ196">
        <v>3.4819999999999999E-3</v>
      </c>
      <c r="CA196">
        <v>0.764621</v>
      </c>
      <c r="CB196">
        <v>4.5613000000000001E-2</v>
      </c>
      <c r="CC196">
        <v>4.3771999999999998E-2</v>
      </c>
      <c r="CD196">
        <v>4.4015500000000003</v>
      </c>
      <c r="CE196">
        <v>-2.7799999999999999E-3</v>
      </c>
      <c r="CF196">
        <v>0.13924400000000001</v>
      </c>
      <c r="CG196">
        <v>57.118600000000001</v>
      </c>
      <c r="CH196">
        <v>9.5616800000000008</v>
      </c>
      <c r="CI196">
        <v>100</v>
      </c>
      <c r="CK196">
        <v>0</v>
      </c>
      <c r="CL196">
        <v>1.2651000000000001E-2</v>
      </c>
      <c r="CM196">
        <v>0</v>
      </c>
      <c r="CN196">
        <v>4.1398999999999998E-2</v>
      </c>
      <c r="CO196">
        <v>2.6148999999999999E-2</v>
      </c>
      <c r="CP196">
        <v>1.4739E-2</v>
      </c>
      <c r="CQ196">
        <v>0</v>
      </c>
      <c r="CR196">
        <v>3.1771000000000001E-2</v>
      </c>
      <c r="CS196">
        <v>1.5108E-2</v>
      </c>
      <c r="CT196">
        <v>2.2162999999999999E-2</v>
      </c>
      <c r="CU196">
        <v>4.2542999999999997E-2</v>
      </c>
      <c r="CV196">
        <v>0</v>
      </c>
      <c r="CW196">
        <v>2.1103E-2</v>
      </c>
      <c r="CX196">
        <v>0</v>
      </c>
      <c r="CY196">
        <v>5.3260000000000002E-2</v>
      </c>
      <c r="CZ196">
        <v>3.3765000000000003E-2</v>
      </c>
      <c r="DA196">
        <v>2.4441000000000001E-2</v>
      </c>
      <c r="DB196">
        <v>0</v>
      </c>
      <c r="DC196">
        <v>4.2826999999999997E-2</v>
      </c>
      <c r="DD196">
        <v>1.8199E-2</v>
      </c>
      <c r="DE196">
        <v>2.2162999999999999E-2</v>
      </c>
      <c r="DF196">
        <v>4.2542999999999997E-2</v>
      </c>
      <c r="DG196">
        <v>0</v>
      </c>
      <c r="DH196">
        <v>3.6527699999999999</v>
      </c>
      <c r="DI196">
        <v>0</v>
      </c>
      <c r="DJ196">
        <v>2.2885200000000001</v>
      </c>
      <c r="DK196">
        <v>126.925</v>
      </c>
      <c r="DL196">
        <v>2.0699800000000002</v>
      </c>
      <c r="DM196">
        <v>0</v>
      </c>
      <c r="DN196">
        <v>27.449300000000001</v>
      </c>
      <c r="DO196">
        <v>0.44992599999999999</v>
      </c>
      <c r="DP196">
        <v>-173.2</v>
      </c>
      <c r="DQ196">
        <v>15.4223</v>
      </c>
      <c r="DR196">
        <v>-31.268000000000001</v>
      </c>
      <c r="DS196">
        <v>7.92659</v>
      </c>
    </row>
    <row r="197" spans="1:123" x14ac:dyDescent="0.25">
      <c r="A197" t="s">
        <v>267</v>
      </c>
      <c r="B197" s="5">
        <f t="shared" si="108"/>
        <v>23.670500000000001</v>
      </c>
      <c r="C197" s="5">
        <f t="shared" si="109"/>
        <v>0.14538499999999999</v>
      </c>
      <c r="D197" s="5">
        <f t="shared" si="110"/>
        <v>16.236699999999999</v>
      </c>
      <c r="E197" s="5">
        <f t="shared" si="111"/>
        <v>1.7721</v>
      </c>
      <c r="F197" s="5">
        <f t="shared" si="112"/>
        <v>3.7422999999999998E-2</v>
      </c>
      <c r="G197" s="5">
        <f t="shared" si="113"/>
        <v>1.012</v>
      </c>
      <c r="H197" s="5">
        <f t="shared" si="114"/>
        <v>0.124455</v>
      </c>
      <c r="I197" s="5">
        <f t="shared" si="115"/>
        <v>4.2486999999999997E-2</v>
      </c>
      <c r="J197" s="5">
        <f t="shared" si="116"/>
        <v>8.1877200000000006</v>
      </c>
      <c r="K197" s="5" t="str">
        <f t="shared" si="117"/>
        <v>&lt;0.021</v>
      </c>
      <c r="L197" s="5">
        <f t="shared" si="118"/>
        <v>0.154192</v>
      </c>
      <c r="M197" s="5">
        <v>48.390500000000003</v>
      </c>
      <c r="N197" s="5">
        <v>0.50667799999999996</v>
      </c>
      <c r="O197" s="5">
        <f t="shared" si="119"/>
        <v>100.28013999999999</v>
      </c>
      <c r="Q197" s="5">
        <f t="shared" si="120"/>
        <v>50.639800000000001</v>
      </c>
      <c r="R197" s="5">
        <f t="shared" si="121"/>
        <v>0.242511</v>
      </c>
      <c r="S197" s="5">
        <f t="shared" si="122"/>
        <v>30.678899999999999</v>
      </c>
      <c r="T197" s="5">
        <f t="shared" si="123"/>
        <v>2.2797999999999998</v>
      </c>
      <c r="U197" s="5">
        <f t="shared" si="124"/>
        <v>4.8321999999999997E-2</v>
      </c>
      <c r="V197" s="5">
        <f t="shared" si="125"/>
        <v>1.6781999999999999</v>
      </c>
      <c r="W197" s="5">
        <f t="shared" si="126"/>
        <v>0.17413699999999999</v>
      </c>
      <c r="X197" s="5">
        <f t="shared" si="127"/>
        <v>5.7271000000000002E-2</v>
      </c>
      <c r="Y197" s="5">
        <f t="shared" si="128"/>
        <v>9.8628699999999991</v>
      </c>
      <c r="Z197" s="5" t="str">
        <f t="shared" si="129"/>
        <v>&lt;0.021</v>
      </c>
      <c r="AA197" s="5">
        <f t="shared" si="130"/>
        <v>0.154192</v>
      </c>
      <c r="AB197" s="5">
        <v>-6.3769999999999993E-2</v>
      </c>
      <c r="AC197" s="5">
        <v>4.5279400000000001</v>
      </c>
      <c r="AD197" s="5">
        <f t="shared" si="131"/>
        <v>100.28017299999999</v>
      </c>
      <c r="AF197" s="8" t="str">
        <f t="shared" si="132"/>
        <v>N/A</v>
      </c>
      <c r="AG197" s="8">
        <f t="shared" si="133"/>
        <v>7.9505968024999995E-3</v>
      </c>
      <c r="AH197" s="8" t="str">
        <f t="shared" si="134"/>
        <v>N/A</v>
      </c>
      <c r="AI197" s="8">
        <f t="shared" si="135"/>
        <v>4.0169785589999993E-2</v>
      </c>
      <c r="AJ197" s="8">
        <f t="shared" si="136"/>
        <v>1.2641826207000001E-2</v>
      </c>
      <c r="AK197" s="8">
        <f t="shared" si="137"/>
        <v>2.0576692399999999E-2</v>
      </c>
      <c r="AL197" s="8" t="str">
        <f t="shared" si="138"/>
        <v>N/A</v>
      </c>
      <c r="AM197" s="8">
        <f t="shared" si="139"/>
        <v>1.4839349516E-2</v>
      </c>
      <c r="AN197" s="8">
        <f t="shared" si="140"/>
        <v>3.8607064852800001E-2</v>
      </c>
      <c r="AO197" s="8" t="str">
        <f t="shared" si="141"/>
        <v>N/A</v>
      </c>
      <c r="AP197" s="8">
        <f t="shared" si="142"/>
        <v>2.142652032E-2</v>
      </c>
      <c r="AR197">
        <v>23.670500000000001</v>
      </c>
      <c r="AS197">
        <v>0.14538499999999999</v>
      </c>
      <c r="AT197">
        <v>16.236699999999999</v>
      </c>
      <c r="AU197">
        <v>1.7721</v>
      </c>
      <c r="AV197">
        <v>3.7422999999999998E-2</v>
      </c>
      <c r="AW197">
        <v>1.012</v>
      </c>
      <c r="AX197">
        <v>0.124455</v>
      </c>
      <c r="AY197">
        <v>4.2486999999999997E-2</v>
      </c>
      <c r="AZ197">
        <v>8.1877200000000006</v>
      </c>
      <c r="BA197">
        <v>-5.1399999999999996E-3</v>
      </c>
      <c r="BB197">
        <v>0.154192</v>
      </c>
      <c r="BC197">
        <v>48.390500000000003</v>
      </c>
      <c r="BD197">
        <v>0.50667799999999996</v>
      </c>
      <c r="BE197">
        <v>100.27500000000001</v>
      </c>
      <c r="BG197" s="10">
        <v>50.639800000000001</v>
      </c>
      <c r="BH197" s="10">
        <v>0.242511</v>
      </c>
      <c r="BI197" s="10">
        <v>30.678899999999999</v>
      </c>
      <c r="BJ197" s="10">
        <v>2.2797999999999998</v>
      </c>
      <c r="BK197" s="10">
        <v>4.8321999999999997E-2</v>
      </c>
      <c r="BL197" s="10">
        <v>1.6781999999999999</v>
      </c>
      <c r="BM197" s="10">
        <v>0.17413699999999999</v>
      </c>
      <c r="BN197" s="10">
        <v>5.7271000000000002E-2</v>
      </c>
      <c r="BO197" s="10">
        <v>9.8628699999999991</v>
      </c>
      <c r="BP197" s="10">
        <v>-5.1399999999999996E-3</v>
      </c>
      <c r="BQ197" s="10">
        <v>0.154192</v>
      </c>
      <c r="BR197" s="10">
        <v>-6.3769999999999993E-2</v>
      </c>
      <c r="BS197" s="10">
        <v>4.5279400000000001</v>
      </c>
      <c r="BT197" s="10">
        <v>100.27500000000001</v>
      </c>
      <c r="BV197">
        <v>15.989100000000001</v>
      </c>
      <c r="BW197">
        <v>5.7583000000000002E-2</v>
      </c>
      <c r="BX197">
        <v>11.416399999999999</v>
      </c>
      <c r="BY197">
        <v>0.601997</v>
      </c>
      <c r="BZ197">
        <v>1.2923E-2</v>
      </c>
      <c r="CA197">
        <v>0.78993500000000005</v>
      </c>
      <c r="CB197">
        <v>5.8909999999999997E-2</v>
      </c>
      <c r="CC197">
        <v>3.5061000000000002E-2</v>
      </c>
      <c r="CD197">
        <v>3.9725600000000001</v>
      </c>
      <c r="CE197">
        <v>-2.7499999999999998E-3</v>
      </c>
      <c r="CF197">
        <v>0.153978</v>
      </c>
      <c r="CG197">
        <v>57.378100000000003</v>
      </c>
      <c r="CH197">
        <v>9.5362600000000004</v>
      </c>
      <c r="CI197">
        <v>100</v>
      </c>
      <c r="CK197">
        <v>0</v>
      </c>
      <c r="CL197">
        <v>1.3125E-2</v>
      </c>
      <c r="CM197">
        <v>0</v>
      </c>
      <c r="CN197">
        <v>4.1873E-2</v>
      </c>
      <c r="CO197">
        <v>2.4053000000000001E-2</v>
      </c>
      <c r="CP197">
        <v>1.5575E-2</v>
      </c>
      <c r="CQ197">
        <v>0</v>
      </c>
      <c r="CR197">
        <v>3.3632000000000002E-2</v>
      </c>
      <c r="CS197">
        <v>1.4662E-2</v>
      </c>
      <c r="CT197">
        <v>2.1691999999999999E-2</v>
      </c>
      <c r="CU197">
        <v>4.2590999999999997E-2</v>
      </c>
      <c r="CV197">
        <v>0</v>
      </c>
      <c r="CW197">
        <v>2.1894E-2</v>
      </c>
      <c r="CX197">
        <v>0</v>
      </c>
      <c r="CY197">
        <v>5.3869E-2</v>
      </c>
      <c r="CZ197">
        <v>3.1057999999999999E-2</v>
      </c>
      <c r="DA197">
        <v>2.5829000000000001E-2</v>
      </c>
      <c r="DB197">
        <v>0</v>
      </c>
      <c r="DC197">
        <v>4.5335E-2</v>
      </c>
      <c r="DD197">
        <v>1.7662000000000001E-2</v>
      </c>
      <c r="DE197">
        <v>2.1691999999999999E-2</v>
      </c>
      <c r="DF197">
        <v>4.2590999999999997E-2</v>
      </c>
      <c r="DG197">
        <v>0</v>
      </c>
      <c r="DH197">
        <v>5.4686500000000002</v>
      </c>
      <c r="DI197">
        <v>0</v>
      </c>
      <c r="DJ197">
        <v>2.2667899999999999</v>
      </c>
      <c r="DK197">
        <v>33.780900000000003</v>
      </c>
      <c r="DL197">
        <v>2.0332699999999999</v>
      </c>
      <c r="DM197">
        <v>0</v>
      </c>
      <c r="DN197">
        <v>34.9268</v>
      </c>
      <c r="DO197">
        <v>0.471524</v>
      </c>
      <c r="DP197">
        <v>-168.95</v>
      </c>
      <c r="DQ197">
        <v>13.896000000000001</v>
      </c>
      <c r="DR197">
        <v>-31.390999999999998</v>
      </c>
      <c r="DS197">
        <v>8.5511900000000001</v>
      </c>
    </row>
    <row r="198" spans="1:123" x14ac:dyDescent="0.25">
      <c r="A198" t="s">
        <v>268</v>
      </c>
      <c r="B198" s="5">
        <f t="shared" si="108"/>
        <v>23.022600000000001</v>
      </c>
      <c r="C198" s="5">
        <f t="shared" si="109"/>
        <v>0.13827500000000001</v>
      </c>
      <c r="D198" s="5">
        <f t="shared" si="110"/>
        <v>16.356100000000001</v>
      </c>
      <c r="E198" s="5">
        <f t="shared" si="111"/>
        <v>2.0345200000000001</v>
      </c>
      <c r="F198" s="5" t="str">
        <f t="shared" si="112"/>
        <v>&lt;0.025</v>
      </c>
      <c r="G198" s="5">
        <f t="shared" si="113"/>
        <v>1.10581</v>
      </c>
      <c r="H198" s="5">
        <f t="shared" si="114"/>
        <v>0.14441100000000001</v>
      </c>
      <c r="I198" s="5">
        <f t="shared" si="115"/>
        <v>4.7039999999999998E-2</v>
      </c>
      <c r="J198" s="5">
        <f t="shared" si="116"/>
        <v>8.7919499999999999</v>
      </c>
      <c r="K198" s="5" t="str">
        <f t="shared" si="117"/>
        <v>&lt;0.021</v>
      </c>
      <c r="L198" s="5">
        <f t="shared" si="118"/>
        <v>0.16656199999999999</v>
      </c>
      <c r="M198" s="5">
        <v>47.979500000000002</v>
      </c>
      <c r="N198" s="5">
        <v>0.50221300000000002</v>
      </c>
      <c r="O198" s="5">
        <f t="shared" si="119"/>
        <v>100.28898099999999</v>
      </c>
      <c r="Q198" s="5">
        <f t="shared" si="120"/>
        <v>49.253500000000003</v>
      </c>
      <c r="R198" s="5">
        <f t="shared" si="121"/>
        <v>0.23065099999999999</v>
      </c>
      <c r="S198" s="5">
        <f t="shared" si="122"/>
        <v>30.904499999999999</v>
      </c>
      <c r="T198" s="5">
        <f t="shared" si="123"/>
        <v>2.6173999999999999</v>
      </c>
      <c r="U198" s="5" t="str">
        <f t="shared" si="124"/>
        <v>&lt;0.032</v>
      </c>
      <c r="V198" s="5">
        <f t="shared" si="125"/>
        <v>1.8337699999999999</v>
      </c>
      <c r="W198" s="5">
        <f t="shared" si="126"/>
        <v>0.20205999999999999</v>
      </c>
      <c r="X198" s="5">
        <f t="shared" si="127"/>
        <v>6.3408000000000006E-2</v>
      </c>
      <c r="Y198" s="5">
        <f t="shared" si="128"/>
        <v>10.5907</v>
      </c>
      <c r="Z198" s="5" t="str">
        <f t="shared" si="129"/>
        <v>&lt;0.021</v>
      </c>
      <c r="AA198" s="5">
        <f t="shared" si="130"/>
        <v>0.16656199999999999</v>
      </c>
      <c r="AB198" s="5">
        <v>-6.8779999999999994E-2</v>
      </c>
      <c r="AC198" s="5">
        <v>4.4880300000000002</v>
      </c>
      <c r="AD198" s="5">
        <f t="shared" si="131"/>
        <v>100.281801</v>
      </c>
      <c r="AF198" s="8" t="str">
        <f t="shared" si="132"/>
        <v>N/A</v>
      </c>
      <c r="AG198" s="8">
        <f t="shared" si="133"/>
        <v>7.8159528925000003E-3</v>
      </c>
      <c r="AH198" s="8" t="str">
        <f t="shared" si="134"/>
        <v>N/A</v>
      </c>
      <c r="AI198" s="8">
        <f t="shared" si="135"/>
        <v>4.1485490415999998E-2</v>
      </c>
      <c r="AJ198" s="8">
        <f t="shared" si="136"/>
        <v>1.279937098E-2</v>
      </c>
      <c r="AK198" s="8">
        <f t="shared" si="137"/>
        <v>2.1315482978999999E-2</v>
      </c>
      <c r="AL198" s="8" t="str">
        <f t="shared" si="138"/>
        <v>N/A</v>
      </c>
      <c r="AM198" s="8">
        <f t="shared" si="139"/>
        <v>1.397153856E-2</v>
      </c>
      <c r="AN198" s="8">
        <f t="shared" si="140"/>
        <v>3.9931981865999999E-2</v>
      </c>
      <c r="AO198" s="8" t="str">
        <f t="shared" si="141"/>
        <v>N/A</v>
      </c>
      <c r="AP198" s="8">
        <f t="shared" si="142"/>
        <v>2.1418540703999997E-2</v>
      </c>
      <c r="AR198">
        <v>23.022600000000001</v>
      </c>
      <c r="AS198">
        <v>0.13827500000000001</v>
      </c>
      <c r="AT198">
        <v>16.356100000000001</v>
      </c>
      <c r="AU198">
        <v>2.0345200000000001</v>
      </c>
      <c r="AV198">
        <v>2.4215E-2</v>
      </c>
      <c r="AW198">
        <v>1.10581</v>
      </c>
      <c r="AX198">
        <v>0.14441100000000001</v>
      </c>
      <c r="AY198">
        <v>4.7039999999999998E-2</v>
      </c>
      <c r="AZ198">
        <v>8.7919499999999999</v>
      </c>
      <c r="BA198">
        <v>-6.0299999999999998E-3</v>
      </c>
      <c r="BB198">
        <v>0.16656199999999999</v>
      </c>
      <c r="BC198">
        <v>47.979500000000002</v>
      </c>
      <c r="BD198">
        <v>0.50221300000000002</v>
      </c>
      <c r="BE198">
        <v>100.307</v>
      </c>
      <c r="BG198" s="10">
        <v>49.253500000000003</v>
      </c>
      <c r="BH198" s="10">
        <v>0.23065099999999999</v>
      </c>
      <c r="BI198" s="10">
        <v>30.904499999999999</v>
      </c>
      <c r="BJ198" s="10">
        <v>2.6173999999999999</v>
      </c>
      <c r="BK198" s="10">
        <v>3.1267999999999997E-2</v>
      </c>
      <c r="BL198" s="10">
        <v>1.8337699999999999</v>
      </c>
      <c r="BM198" s="10">
        <v>0.20205999999999999</v>
      </c>
      <c r="BN198" s="10">
        <v>6.3408000000000006E-2</v>
      </c>
      <c r="BO198" s="10">
        <v>10.5907</v>
      </c>
      <c r="BP198" s="10">
        <v>-6.0299999999999998E-3</v>
      </c>
      <c r="BQ198" s="10">
        <v>0.16656199999999999</v>
      </c>
      <c r="BR198" s="10">
        <v>-6.8779999999999994E-2</v>
      </c>
      <c r="BS198" s="10">
        <v>4.4880300000000002</v>
      </c>
      <c r="BT198" s="10">
        <v>100.307</v>
      </c>
      <c r="BV198">
        <v>15.622</v>
      </c>
      <c r="BW198">
        <v>5.5015000000000001E-2</v>
      </c>
      <c r="BX198">
        <v>11.5526</v>
      </c>
      <c r="BY198">
        <v>0.69427899999999998</v>
      </c>
      <c r="BZ198">
        <v>8.3999999999999995E-3</v>
      </c>
      <c r="CA198">
        <v>0.86707900000000004</v>
      </c>
      <c r="CB198">
        <v>6.8667000000000006E-2</v>
      </c>
      <c r="CC198">
        <v>3.8994000000000001E-2</v>
      </c>
      <c r="CD198">
        <v>4.2850799999999998</v>
      </c>
      <c r="CE198">
        <v>-3.2399999999999998E-3</v>
      </c>
      <c r="CF198">
        <v>0.16708700000000001</v>
      </c>
      <c r="CG198">
        <v>57.149000000000001</v>
      </c>
      <c r="CH198">
        <v>9.49512</v>
      </c>
      <c r="CI198">
        <v>100</v>
      </c>
      <c r="CK198">
        <v>0</v>
      </c>
      <c r="CL198">
        <v>1.2968E-2</v>
      </c>
      <c r="CM198">
        <v>0</v>
      </c>
      <c r="CN198">
        <v>3.499E-2</v>
      </c>
      <c r="CO198">
        <v>2.5420999999999999E-2</v>
      </c>
      <c r="CP198">
        <v>1.49E-2</v>
      </c>
      <c r="CQ198">
        <v>0</v>
      </c>
      <c r="CR198">
        <v>3.0981999999999999E-2</v>
      </c>
      <c r="CS198">
        <v>1.4255E-2</v>
      </c>
      <c r="CT198">
        <v>2.1475999999999999E-2</v>
      </c>
      <c r="CU198">
        <v>4.2337E-2</v>
      </c>
      <c r="CV198">
        <v>0</v>
      </c>
      <c r="CW198">
        <v>2.1631999999999998E-2</v>
      </c>
      <c r="CX198">
        <v>0</v>
      </c>
      <c r="CY198">
        <v>4.5014999999999999E-2</v>
      </c>
      <c r="CZ198">
        <v>3.2823999999999999E-2</v>
      </c>
      <c r="DA198">
        <v>2.4708000000000001E-2</v>
      </c>
      <c r="DB198">
        <v>0</v>
      </c>
      <c r="DC198">
        <v>4.1762000000000001E-2</v>
      </c>
      <c r="DD198">
        <v>1.7172E-2</v>
      </c>
      <c r="DE198">
        <v>2.1475999999999999E-2</v>
      </c>
      <c r="DF198">
        <v>4.2337E-2</v>
      </c>
      <c r="DG198">
        <v>0</v>
      </c>
      <c r="DH198">
        <v>5.6524700000000001</v>
      </c>
      <c r="DI198">
        <v>0</v>
      </c>
      <c r="DJ198">
        <v>2.0390799999999998</v>
      </c>
      <c r="DK198">
        <v>52.857199999999999</v>
      </c>
      <c r="DL198">
        <v>1.9275899999999999</v>
      </c>
      <c r="DM198">
        <v>0</v>
      </c>
      <c r="DN198">
        <v>29.7014</v>
      </c>
      <c r="DO198">
        <v>0.45418799999999998</v>
      </c>
      <c r="DP198">
        <v>-142.11000000000001</v>
      </c>
      <c r="DQ198">
        <v>12.8592</v>
      </c>
      <c r="DR198">
        <v>-31.896000000000001</v>
      </c>
      <c r="DS198">
        <v>8.8001000000000005</v>
      </c>
    </row>
    <row r="199" spans="1:123" x14ac:dyDescent="0.25">
      <c r="A199" t="s">
        <v>269</v>
      </c>
      <c r="B199" s="5">
        <f t="shared" si="108"/>
        <v>22.517499999999998</v>
      </c>
      <c r="C199" s="5">
        <f t="shared" si="109"/>
        <v>0.155751</v>
      </c>
      <c r="D199" s="5">
        <f t="shared" si="110"/>
        <v>16.671700000000001</v>
      </c>
      <c r="E199" s="5">
        <f t="shared" si="111"/>
        <v>1.96957</v>
      </c>
      <c r="F199" s="5">
        <f t="shared" si="112"/>
        <v>3.7141E-2</v>
      </c>
      <c r="G199" s="5">
        <f t="shared" si="113"/>
        <v>0.98438199999999998</v>
      </c>
      <c r="H199" s="5">
        <f t="shared" si="114"/>
        <v>9.7373000000000001E-2</v>
      </c>
      <c r="I199" s="5">
        <f t="shared" si="115"/>
        <v>4.3837000000000001E-2</v>
      </c>
      <c r="J199" s="5">
        <f t="shared" si="116"/>
        <v>8.94008</v>
      </c>
      <c r="K199" s="5" t="str">
        <f t="shared" si="117"/>
        <v>&lt;0.019</v>
      </c>
      <c r="L199" s="5">
        <f t="shared" si="118"/>
        <v>0.144709</v>
      </c>
      <c r="M199" s="5">
        <v>47.612499999999997</v>
      </c>
      <c r="N199" s="5">
        <v>0.50148800000000004</v>
      </c>
      <c r="O199" s="5">
        <f t="shared" si="119"/>
        <v>99.676030999999981</v>
      </c>
      <c r="Q199" s="5">
        <f t="shared" si="120"/>
        <v>48.173000000000002</v>
      </c>
      <c r="R199" s="5">
        <f t="shared" si="121"/>
        <v>0.25980199999999998</v>
      </c>
      <c r="S199" s="5">
        <f t="shared" si="122"/>
        <v>31.500900000000001</v>
      </c>
      <c r="T199" s="5">
        <f t="shared" si="123"/>
        <v>2.5338500000000002</v>
      </c>
      <c r="U199" s="5">
        <f t="shared" si="124"/>
        <v>4.7957E-2</v>
      </c>
      <c r="V199" s="5">
        <f t="shared" si="125"/>
        <v>1.6324000000000001</v>
      </c>
      <c r="W199" s="5">
        <f t="shared" si="126"/>
        <v>0.136245</v>
      </c>
      <c r="X199" s="5">
        <f t="shared" si="127"/>
        <v>5.9091999999999999E-2</v>
      </c>
      <c r="Y199" s="5">
        <f t="shared" si="128"/>
        <v>10.7692</v>
      </c>
      <c r="Z199" s="5" t="str">
        <f t="shared" si="129"/>
        <v>&lt;0.019</v>
      </c>
      <c r="AA199" s="5">
        <f t="shared" si="130"/>
        <v>0.144709</v>
      </c>
      <c r="AB199" s="5">
        <v>-6.2619999999999995E-2</v>
      </c>
      <c r="AC199" s="5">
        <v>4.4815500000000004</v>
      </c>
      <c r="AD199" s="5">
        <f t="shared" si="131"/>
        <v>99.676085000000029</v>
      </c>
      <c r="AF199" s="8" t="str">
        <f t="shared" si="132"/>
        <v>N/A</v>
      </c>
      <c r="AG199" s="8">
        <f t="shared" si="133"/>
        <v>8.2690230662999988E-3</v>
      </c>
      <c r="AH199" s="8" t="str">
        <f t="shared" si="134"/>
        <v>N/A</v>
      </c>
      <c r="AI199" s="8">
        <f t="shared" si="135"/>
        <v>4.0935739837000003E-2</v>
      </c>
      <c r="AJ199" s="8">
        <f t="shared" si="136"/>
        <v>1.3710043034999999E-2</v>
      </c>
      <c r="AK199" s="8">
        <f t="shared" si="137"/>
        <v>2.0365879198000002E-2</v>
      </c>
      <c r="AL199" s="8" t="str">
        <f t="shared" si="138"/>
        <v>N/A</v>
      </c>
      <c r="AM199" s="8">
        <f t="shared" si="139"/>
        <v>1.4490758719999998E-2</v>
      </c>
      <c r="AN199" s="8">
        <f t="shared" si="140"/>
        <v>4.02913313456E-2</v>
      </c>
      <c r="AO199" s="8">
        <f t="shared" si="141"/>
        <v>8.2187960400000003E-3</v>
      </c>
      <c r="AP199" s="8">
        <f t="shared" si="142"/>
        <v>2.1386108983000002E-2</v>
      </c>
      <c r="AR199">
        <v>22.517499999999998</v>
      </c>
      <c r="AS199">
        <v>0.155751</v>
      </c>
      <c r="AT199">
        <v>16.671700000000001</v>
      </c>
      <c r="AU199">
        <v>1.96957</v>
      </c>
      <c r="AV199">
        <v>3.7141E-2</v>
      </c>
      <c r="AW199">
        <v>0.98438199999999998</v>
      </c>
      <c r="AX199">
        <v>9.7373000000000001E-2</v>
      </c>
      <c r="AY199">
        <v>4.3837000000000001E-2</v>
      </c>
      <c r="AZ199">
        <v>8.94008</v>
      </c>
      <c r="BA199">
        <v>7.4619999999999999E-3</v>
      </c>
      <c r="BB199">
        <v>0.144709</v>
      </c>
      <c r="BC199">
        <v>47.612499999999997</v>
      </c>
      <c r="BD199">
        <v>0.50148800000000004</v>
      </c>
      <c r="BE199">
        <v>99.683499999999995</v>
      </c>
      <c r="BG199" s="10">
        <v>48.173000000000002</v>
      </c>
      <c r="BH199" s="10">
        <v>0.25980199999999998</v>
      </c>
      <c r="BI199" s="10">
        <v>31.500900000000001</v>
      </c>
      <c r="BJ199" s="10">
        <v>2.5338500000000002</v>
      </c>
      <c r="BK199" s="10">
        <v>4.7957E-2</v>
      </c>
      <c r="BL199" s="10">
        <v>1.6324000000000001</v>
      </c>
      <c r="BM199" s="10">
        <v>0.136245</v>
      </c>
      <c r="BN199" s="10">
        <v>5.9091999999999999E-2</v>
      </c>
      <c r="BO199" s="10">
        <v>10.7692</v>
      </c>
      <c r="BP199" s="10">
        <v>7.4619999999999999E-3</v>
      </c>
      <c r="BQ199" s="10">
        <v>0.144709</v>
      </c>
      <c r="BR199" s="10">
        <v>-6.2619999999999995E-2</v>
      </c>
      <c r="BS199" s="10">
        <v>4.4815500000000004</v>
      </c>
      <c r="BT199" s="10">
        <v>99.683499999999995</v>
      </c>
      <c r="BV199">
        <v>15.378299999999999</v>
      </c>
      <c r="BW199">
        <v>6.2370000000000002E-2</v>
      </c>
      <c r="BX199">
        <v>11.851800000000001</v>
      </c>
      <c r="BY199">
        <v>0.67647299999999999</v>
      </c>
      <c r="BZ199">
        <v>1.2966999999999999E-2</v>
      </c>
      <c r="CA199">
        <v>0.776868</v>
      </c>
      <c r="CB199">
        <v>4.6600000000000003E-2</v>
      </c>
      <c r="CC199">
        <v>3.6575000000000003E-2</v>
      </c>
      <c r="CD199">
        <v>4.3855300000000002</v>
      </c>
      <c r="CE199">
        <v>4.0369999999999998E-3</v>
      </c>
      <c r="CF199">
        <v>0.14610600000000001</v>
      </c>
      <c r="CG199">
        <v>57.079500000000003</v>
      </c>
      <c r="CH199">
        <v>9.5428700000000006</v>
      </c>
      <c r="CI199">
        <v>100</v>
      </c>
      <c r="CK199">
        <v>0</v>
      </c>
      <c r="CL199">
        <v>1.3691999999999999E-2</v>
      </c>
      <c r="CM199">
        <v>0</v>
      </c>
      <c r="CN199">
        <v>3.5262000000000002E-2</v>
      </c>
      <c r="CO199">
        <v>2.6575000000000001E-2</v>
      </c>
      <c r="CP199">
        <v>1.5647999999999999E-2</v>
      </c>
      <c r="CQ199">
        <v>0</v>
      </c>
      <c r="CR199">
        <v>3.2604000000000001E-2</v>
      </c>
      <c r="CS199">
        <v>1.4834E-2</v>
      </c>
      <c r="CT199">
        <v>1.9501000000000001E-2</v>
      </c>
      <c r="CU199">
        <v>4.2680999999999997E-2</v>
      </c>
      <c r="CV199">
        <v>0</v>
      </c>
      <c r="CW199">
        <v>2.2839000000000002E-2</v>
      </c>
      <c r="CX199">
        <v>0</v>
      </c>
      <c r="CY199">
        <v>4.5365000000000003E-2</v>
      </c>
      <c r="CZ199">
        <v>3.4314999999999998E-2</v>
      </c>
      <c r="DA199">
        <v>2.5950000000000001E-2</v>
      </c>
      <c r="DB199">
        <v>0</v>
      </c>
      <c r="DC199">
        <v>4.3950000000000003E-2</v>
      </c>
      <c r="DD199">
        <v>1.7868999999999999E-2</v>
      </c>
      <c r="DE199">
        <v>1.9501000000000001E-2</v>
      </c>
      <c r="DF199">
        <v>4.2680999999999997E-2</v>
      </c>
      <c r="DG199">
        <v>0</v>
      </c>
      <c r="DH199">
        <v>5.3091299999999997</v>
      </c>
      <c r="DI199">
        <v>0</v>
      </c>
      <c r="DJ199">
        <v>2.0784099999999999</v>
      </c>
      <c r="DK199">
        <v>36.913499999999999</v>
      </c>
      <c r="DL199">
        <v>2.0689000000000002</v>
      </c>
      <c r="DM199">
        <v>0</v>
      </c>
      <c r="DN199">
        <v>33.055999999999997</v>
      </c>
      <c r="DO199">
        <v>0.45068200000000003</v>
      </c>
      <c r="DP199">
        <v>110.142</v>
      </c>
      <c r="DQ199">
        <v>14.778700000000001</v>
      </c>
      <c r="DR199">
        <v>-32.319000000000003</v>
      </c>
      <c r="DS199">
        <v>8.8318899999999996</v>
      </c>
    </row>
    <row r="200" spans="1:123" x14ac:dyDescent="0.25">
      <c r="A200" t="s">
        <v>270</v>
      </c>
      <c r="B200" s="5">
        <f t="shared" si="108"/>
        <v>23.8843</v>
      </c>
      <c r="C200" s="5">
        <f t="shared" si="109"/>
        <v>0.132936</v>
      </c>
      <c r="D200" s="5">
        <f t="shared" si="110"/>
        <v>15.6036</v>
      </c>
      <c r="E200" s="5">
        <f t="shared" si="111"/>
        <v>1.87991</v>
      </c>
      <c r="F200" s="5" t="str">
        <f t="shared" si="112"/>
        <v>&lt;0.025</v>
      </c>
      <c r="G200" s="5">
        <f t="shared" si="113"/>
        <v>1.3013699999999999</v>
      </c>
      <c r="H200" s="5">
        <f t="shared" si="114"/>
        <v>9.8599999999999993E-2</v>
      </c>
      <c r="I200" s="5" t="str">
        <f t="shared" si="115"/>
        <v>&lt;0.032</v>
      </c>
      <c r="J200" s="5">
        <f t="shared" si="116"/>
        <v>8.4070199999999993</v>
      </c>
      <c r="K200" s="5" t="str">
        <f t="shared" si="117"/>
        <v>&lt;0.020</v>
      </c>
      <c r="L200" s="5">
        <f t="shared" si="118"/>
        <v>0.18176300000000001</v>
      </c>
      <c r="M200" s="5">
        <v>48.282899999999998</v>
      </c>
      <c r="N200" s="5">
        <v>0.50528099999999998</v>
      </c>
      <c r="O200" s="5">
        <f t="shared" si="119"/>
        <v>100.27767999999998</v>
      </c>
      <c r="Q200" s="5">
        <f t="shared" si="120"/>
        <v>51.097200000000001</v>
      </c>
      <c r="R200" s="5">
        <f t="shared" si="121"/>
        <v>0.221745</v>
      </c>
      <c r="S200" s="5">
        <f t="shared" si="122"/>
        <v>29.482700000000001</v>
      </c>
      <c r="T200" s="5">
        <f t="shared" si="123"/>
        <v>2.4184999999999999</v>
      </c>
      <c r="U200" s="5" t="str">
        <f t="shared" si="124"/>
        <v>&lt;0.032</v>
      </c>
      <c r="V200" s="5">
        <f t="shared" si="125"/>
        <v>2.1580699999999999</v>
      </c>
      <c r="W200" s="5">
        <f t="shared" si="126"/>
        <v>0.137961</v>
      </c>
      <c r="X200" s="5" t="str">
        <f t="shared" si="127"/>
        <v>&lt;0.044</v>
      </c>
      <c r="Y200" s="5">
        <f t="shared" si="128"/>
        <v>10.127000000000001</v>
      </c>
      <c r="Z200" s="5" t="str">
        <f t="shared" si="129"/>
        <v>&lt;0.020</v>
      </c>
      <c r="AA200" s="5">
        <f t="shared" si="130"/>
        <v>0.18176300000000001</v>
      </c>
      <c r="AB200" s="5">
        <v>-7.7710000000000001E-2</v>
      </c>
      <c r="AC200" s="5">
        <v>4.5154500000000004</v>
      </c>
      <c r="AD200" s="5">
        <f t="shared" si="131"/>
        <v>100.26267900000001</v>
      </c>
      <c r="AF200" s="8" t="str">
        <f t="shared" si="132"/>
        <v>N/A</v>
      </c>
      <c r="AG200" s="8">
        <f t="shared" si="133"/>
        <v>7.7728742688000004E-3</v>
      </c>
      <c r="AH200" s="8" t="str">
        <f t="shared" si="134"/>
        <v>N/A</v>
      </c>
      <c r="AI200" s="8">
        <f t="shared" si="135"/>
        <v>4.0092840569999996E-2</v>
      </c>
      <c r="AJ200" s="8">
        <f t="shared" si="136"/>
        <v>1.2363758244000001E-2</v>
      </c>
      <c r="AK200" s="8">
        <f t="shared" si="137"/>
        <v>2.2963324335E-2</v>
      </c>
      <c r="AL200" s="8" t="str">
        <f t="shared" si="138"/>
        <v>N/A</v>
      </c>
      <c r="AM200" s="8">
        <f t="shared" si="139"/>
        <v>1.4259909463999999E-2</v>
      </c>
      <c r="AN200" s="8">
        <f t="shared" si="140"/>
        <v>3.9205128927599996E-2</v>
      </c>
      <c r="AO200" s="8">
        <f t="shared" si="141"/>
        <v>8.6180628100000004E-3</v>
      </c>
      <c r="AP200" s="8">
        <f t="shared" si="142"/>
        <v>2.1632886971E-2</v>
      </c>
      <c r="AR200">
        <v>23.8843</v>
      </c>
      <c r="AS200">
        <v>0.132936</v>
      </c>
      <c r="AT200">
        <v>15.6036</v>
      </c>
      <c r="AU200">
        <v>1.87991</v>
      </c>
      <c r="AV200">
        <v>1.6011000000000001E-2</v>
      </c>
      <c r="AW200">
        <v>1.3013699999999999</v>
      </c>
      <c r="AX200">
        <v>9.8599999999999993E-2</v>
      </c>
      <c r="AY200">
        <v>2.9898999999999998E-2</v>
      </c>
      <c r="AZ200">
        <v>8.4070199999999993</v>
      </c>
      <c r="BA200">
        <v>5.1729999999999996E-3</v>
      </c>
      <c r="BB200">
        <v>0.18176300000000001</v>
      </c>
      <c r="BC200">
        <v>48.282899999999998</v>
      </c>
      <c r="BD200">
        <v>0.50528099999999998</v>
      </c>
      <c r="BE200">
        <v>100.32899999999999</v>
      </c>
      <c r="BG200" s="10">
        <v>51.097200000000001</v>
      </c>
      <c r="BH200" s="10">
        <v>0.221745</v>
      </c>
      <c r="BI200" s="10">
        <v>29.482700000000001</v>
      </c>
      <c r="BJ200" s="10">
        <v>2.4184999999999999</v>
      </c>
      <c r="BK200" s="10">
        <v>2.0674000000000001E-2</v>
      </c>
      <c r="BL200" s="10">
        <v>2.1580699999999999</v>
      </c>
      <c r="BM200" s="10">
        <v>0.137961</v>
      </c>
      <c r="BN200" s="10">
        <v>4.0302999999999999E-2</v>
      </c>
      <c r="BO200" s="10">
        <v>10.127000000000001</v>
      </c>
      <c r="BP200" s="10">
        <v>5.1729999999999996E-3</v>
      </c>
      <c r="BQ200" s="10">
        <v>0.18176300000000001</v>
      </c>
      <c r="BR200" s="10">
        <v>-7.7710000000000001E-2</v>
      </c>
      <c r="BS200" s="10">
        <v>4.5154500000000004</v>
      </c>
      <c r="BT200" s="10">
        <v>100.32899999999999</v>
      </c>
      <c r="BV200">
        <v>16.1477</v>
      </c>
      <c r="BW200">
        <v>5.2698000000000002E-2</v>
      </c>
      <c r="BX200">
        <v>10.9809</v>
      </c>
      <c r="BY200">
        <v>0.639181</v>
      </c>
      <c r="BZ200">
        <v>5.5339999999999999E-3</v>
      </c>
      <c r="CA200">
        <v>1.0166999999999999</v>
      </c>
      <c r="CB200">
        <v>4.6712999999999998E-2</v>
      </c>
      <c r="CC200">
        <v>2.4694000000000001E-2</v>
      </c>
      <c r="CD200">
        <v>4.0825300000000002</v>
      </c>
      <c r="CE200">
        <v>2.771E-3</v>
      </c>
      <c r="CF200">
        <v>0.181671</v>
      </c>
      <c r="CG200">
        <v>57.300699999999999</v>
      </c>
      <c r="CH200">
        <v>9.5182900000000004</v>
      </c>
      <c r="CI200">
        <v>100</v>
      </c>
      <c r="CK200">
        <v>0</v>
      </c>
      <c r="CL200">
        <v>1.3006999999999999E-2</v>
      </c>
      <c r="CM200">
        <v>0</v>
      </c>
      <c r="CN200">
        <v>3.5006000000000002E-2</v>
      </c>
      <c r="CO200">
        <v>2.5052999999999999E-2</v>
      </c>
      <c r="CP200">
        <v>1.5158E-2</v>
      </c>
      <c r="CQ200">
        <v>0</v>
      </c>
      <c r="CR200">
        <v>3.2953000000000003E-2</v>
      </c>
      <c r="CS200">
        <v>1.5873999999999999E-2</v>
      </c>
      <c r="CT200">
        <v>2.0695000000000002E-2</v>
      </c>
      <c r="CU200">
        <v>4.2530999999999999E-2</v>
      </c>
      <c r="CV200">
        <v>0</v>
      </c>
      <c r="CW200">
        <v>2.1697000000000001E-2</v>
      </c>
      <c r="CX200">
        <v>0</v>
      </c>
      <c r="CY200">
        <v>4.5034999999999999E-2</v>
      </c>
      <c r="CZ200">
        <v>3.2349000000000003E-2</v>
      </c>
      <c r="DA200">
        <v>2.5137E-2</v>
      </c>
      <c r="DB200">
        <v>0</v>
      </c>
      <c r="DC200">
        <v>4.4420000000000001E-2</v>
      </c>
      <c r="DD200">
        <v>1.9122E-2</v>
      </c>
      <c r="DE200">
        <v>2.0695000000000002E-2</v>
      </c>
      <c r="DF200">
        <v>4.2530999999999999E-2</v>
      </c>
      <c r="DG200">
        <v>0</v>
      </c>
      <c r="DH200">
        <v>5.8470800000000001</v>
      </c>
      <c r="DI200">
        <v>0</v>
      </c>
      <c r="DJ200">
        <v>2.1326999999999998</v>
      </c>
      <c r="DK200">
        <v>77.220399999999998</v>
      </c>
      <c r="DL200">
        <v>1.7645500000000001</v>
      </c>
      <c r="DM200">
        <v>0</v>
      </c>
      <c r="DN200">
        <v>47.693600000000004</v>
      </c>
      <c r="DO200">
        <v>0.46633799999999997</v>
      </c>
      <c r="DP200">
        <v>166.59700000000001</v>
      </c>
      <c r="DQ200">
        <v>11.9017</v>
      </c>
      <c r="DR200">
        <v>-33.984000000000002</v>
      </c>
      <c r="DS200">
        <v>8.5832899999999999</v>
      </c>
    </row>
    <row r="201" spans="1:123" x14ac:dyDescent="0.25">
      <c r="A201" t="s">
        <v>271</v>
      </c>
      <c r="B201" s="5">
        <f t="shared" si="108"/>
        <v>24.401700000000002</v>
      </c>
      <c r="C201" s="5">
        <f t="shared" si="109"/>
        <v>0.14712900000000001</v>
      </c>
      <c r="D201" s="5">
        <f t="shared" si="110"/>
        <v>15.4255</v>
      </c>
      <c r="E201" s="5">
        <f t="shared" si="111"/>
        <v>2.0721400000000001</v>
      </c>
      <c r="F201" s="5">
        <f t="shared" si="112"/>
        <v>3.9452000000000001E-2</v>
      </c>
      <c r="G201" s="5">
        <f t="shared" si="113"/>
        <v>1.0079499999999999</v>
      </c>
      <c r="H201" s="5">
        <f t="shared" si="114"/>
        <v>0.14586099999999999</v>
      </c>
      <c r="I201" s="5">
        <f t="shared" si="115"/>
        <v>3.4634999999999999E-2</v>
      </c>
      <c r="J201" s="5">
        <f t="shared" si="116"/>
        <v>8.0399499999999993</v>
      </c>
      <c r="K201" s="5" t="str">
        <f t="shared" si="117"/>
        <v>&lt;0.020</v>
      </c>
      <c r="L201" s="5">
        <f t="shared" si="118"/>
        <v>0.15102699999999999</v>
      </c>
      <c r="M201" s="5">
        <v>48.564300000000003</v>
      </c>
      <c r="N201" s="5">
        <v>0.50712800000000002</v>
      </c>
      <c r="O201" s="5">
        <f t="shared" si="119"/>
        <v>100.53677199999998</v>
      </c>
      <c r="Q201" s="5">
        <f t="shared" si="120"/>
        <v>52.204000000000001</v>
      </c>
      <c r="R201" s="5">
        <f t="shared" si="121"/>
        <v>0.24542</v>
      </c>
      <c r="S201" s="5">
        <f t="shared" si="122"/>
        <v>29.1462</v>
      </c>
      <c r="T201" s="5">
        <f t="shared" si="123"/>
        <v>2.6657999999999999</v>
      </c>
      <c r="U201" s="5">
        <f t="shared" si="124"/>
        <v>5.0942000000000001E-2</v>
      </c>
      <c r="V201" s="5">
        <f t="shared" si="125"/>
        <v>1.6714800000000001</v>
      </c>
      <c r="W201" s="5">
        <f t="shared" si="126"/>
        <v>0.20408899999999999</v>
      </c>
      <c r="X201" s="5">
        <f t="shared" si="127"/>
        <v>4.6686999999999999E-2</v>
      </c>
      <c r="Y201" s="5">
        <f t="shared" si="128"/>
        <v>9.6848600000000005</v>
      </c>
      <c r="Z201" s="5" t="str">
        <f t="shared" si="129"/>
        <v>&lt;0.020</v>
      </c>
      <c r="AA201" s="5">
        <f t="shared" si="130"/>
        <v>0.15102699999999999</v>
      </c>
      <c r="AB201" s="5">
        <v>-6.5710000000000005E-2</v>
      </c>
      <c r="AC201" s="5">
        <v>4.5319500000000001</v>
      </c>
      <c r="AD201" s="5">
        <f t="shared" si="131"/>
        <v>100.53674500000001</v>
      </c>
      <c r="AF201" s="8" t="str">
        <f t="shared" si="132"/>
        <v>N/A</v>
      </c>
      <c r="AG201" s="8">
        <f t="shared" si="133"/>
        <v>7.9116265686000001E-3</v>
      </c>
      <c r="AH201" s="8" t="str">
        <f t="shared" si="134"/>
        <v>N/A</v>
      </c>
      <c r="AI201" s="8">
        <f t="shared" si="135"/>
        <v>4.2671371805999996E-2</v>
      </c>
      <c r="AJ201" s="8">
        <f t="shared" si="136"/>
        <v>1.3749968848000003E-2</v>
      </c>
      <c r="AK201" s="8">
        <f t="shared" si="137"/>
        <v>2.0525188234999998E-2</v>
      </c>
      <c r="AL201" s="8" t="str">
        <f t="shared" si="138"/>
        <v>N/A</v>
      </c>
      <c r="AM201" s="8">
        <f t="shared" si="139"/>
        <v>1.3931894114999999E-2</v>
      </c>
      <c r="AN201" s="8">
        <f t="shared" si="140"/>
        <v>3.8241861375999997E-2</v>
      </c>
      <c r="AO201" s="8">
        <f t="shared" si="141"/>
        <v>8.7352808400000016E-3</v>
      </c>
      <c r="AP201" s="8">
        <f t="shared" si="142"/>
        <v>2.1228808201E-2</v>
      </c>
      <c r="AR201">
        <v>24.401700000000002</v>
      </c>
      <c r="AS201">
        <v>0.14712900000000001</v>
      </c>
      <c r="AT201">
        <v>15.4255</v>
      </c>
      <c r="AU201">
        <v>2.0721400000000001</v>
      </c>
      <c r="AV201">
        <v>3.9452000000000001E-2</v>
      </c>
      <c r="AW201">
        <v>1.0079499999999999</v>
      </c>
      <c r="AX201">
        <v>0.14586099999999999</v>
      </c>
      <c r="AY201">
        <v>3.4634999999999999E-2</v>
      </c>
      <c r="AZ201">
        <v>8.0399499999999993</v>
      </c>
      <c r="BA201">
        <v>9.3690000000000006E-3</v>
      </c>
      <c r="BB201">
        <v>0.15102699999999999</v>
      </c>
      <c r="BC201">
        <v>48.564300000000003</v>
      </c>
      <c r="BD201">
        <v>0.50712800000000002</v>
      </c>
      <c r="BE201">
        <v>100.54600000000001</v>
      </c>
      <c r="BG201" s="10">
        <v>52.204000000000001</v>
      </c>
      <c r="BH201" s="10">
        <v>0.24542</v>
      </c>
      <c r="BI201" s="10">
        <v>29.1462</v>
      </c>
      <c r="BJ201" s="10">
        <v>2.6657999999999999</v>
      </c>
      <c r="BK201" s="10">
        <v>5.0942000000000001E-2</v>
      </c>
      <c r="BL201" s="10">
        <v>1.6714800000000001</v>
      </c>
      <c r="BM201" s="10">
        <v>0.20408899999999999</v>
      </c>
      <c r="BN201" s="10">
        <v>4.6686999999999999E-2</v>
      </c>
      <c r="BO201" s="10">
        <v>9.6848600000000005</v>
      </c>
      <c r="BP201" s="10">
        <v>9.3690000000000006E-3</v>
      </c>
      <c r="BQ201" s="10">
        <v>0.15102699999999999</v>
      </c>
      <c r="BR201" s="10">
        <v>-6.5710000000000005E-2</v>
      </c>
      <c r="BS201" s="10">
        <v>4.5319500000000001</v>
      </c>
      <c r="BT201" s="10">
        <v>100.54600000000001</v>
      </c>
      <c r="BV201">
        <v>16.4542</v>
      </c>
      <c r="BW201">
        <v>5.8172000000000001E-2</v>
      </c>
      <c r="BX201">
        <v>10.8271</v>
      </c>
      <c r="BY201">
        <v>0.70269499999999996</v>
      </c>
      <c r="BZ201">
        <v>1.3599999999999999E-2</v>
      </c>
      <c r="CA201">
        <v>0.78539700000000001</v>
      </c>
      <c r="CB201">
        <v>6.8921999999999997E-2</v>
      </c>
      <c r="CC201">
        <v>2.8531000000000001E-2</v>
      </c>
      <c r="CD201">
        <v>3.89405</v>
      </c>
      <c r="CE201">
        <v>5.0049999999999999E-3</v>
      </c>
      <c r="CF201">
        <v>0.15055499999999999</v>
      </c>
      <c r="CG201">
        <v>57.483699999999999</v>
      </c>
      <c r="CH201">
        <v>9.52806</v>
      </c>
      <c r="CI201">
        <v>100</v>
      </c>
      <c r="CK201">
        <v>0</v>
      </c>
      <c r="CL201">
        <v>1.2966E-2</v>
      </c>
      <c r="CM201">
        <v>0</v>
      </c>
      <c r="CN201">
        <v>4.0599999999999997E-2</v>
      </c>
      <c r="CO201">
        <v>2.6502999999999999E-2</v>
      </c>
      <c r="CP201">
        <v>1.5259999999999999E-2</v>
      </c>
      <c r="CQ201">
        <v>0</v>
      </c>
      <c r="CR201">
        <v>3.1761999999999999E-2</v>
      </c>
      <c r="CS201">
        <v>1.4027E-2</v>
      </c>
      <c r="CT201">
        <v>2.0648E-2</v>
      </c>
      <c r="CU201">
        <v>4.2203999999999998E-2</v>
      </c>
      <c r="CV201">
        <v>0</v>
      </c>
      <c r="CW201">
        <v>2.1628000000000001E-2</v>
      </c>
      <c r="CX201">
        <v>0</v>
      </c>
      <c r="CY201">
        <v>5.2232000000000001E-2</v>
      </c>
      <c r="CZ201">
        <v>3.4222000000000002E-2</v>
      </c>
      <c r="DA201">
        <v>2.5305999999999999E-2</v>
      </c>
      <c r="DB201">
        <v>0</v>
      </c>
      <c r="DC201">
        <v>4.2813999999999998E-2</v>
      </c>
      <c r="DD201">
        <v>1.6896000000000001E-2</v>
      </c>
      <c r="DE201">
        <v>2.0648E-2</v>
      </c>
      <c r="DF201">
        <v>4.2203999999999998E-2</v>
      </c>
      <c r="DG201">
        <v>0</v>
      </c>
      <c r="DH201">
        <v>5.3773400000000002</v>
      </c>
      <c r="DI201">
        <v>0</v>
      </c>
      <c r="DJ201">
        <v>2.0592899999999998</v>
      </c>
      <c r="DK201">
        <v>34.852400000000003</v>
      </c>
      <c r="DL201">
        <v>2.03633</v>
      </c>
      <c r="DM201">
        <v>0</v>
      </c>
      <c r="DN201">
        <v>40.224899999999998</v>
      </c>
      <c r="DO201">
        <v>0.47564800000000002</v>
      </c>
      <c r="DP201">
        <v>93.236000000000004</v>
      </c>
      <c r="DQ201">
        <v>14.0563</v>
      </c>
      <c r="DR201">
        <v>-33.966999999999999</v>
      </c>
      <c r="DS201">
        <v>8.5655999999999999</v>
      </c>
    </row>
    <row r="202" spans="1:123" x14ac:dyDescent="0.25">
      <c r="A202" t="s">
        <v>272</v>
      </c>
      <c r="B202" s="5">
        <f t="shared" si="108"/>
        <v>23.134</v>
      </c>
      <c r="C202" s="5">
        <f t="shared" si="109"/>
        <v>0.167627</v>
      </c>
      <c r="D202" s="5">
        <f t="shared" si="110"/>
        <v>15.8948</v>
      </c>
      <c r="E202" s="5">
        <f t="shared" si="111"/>
        <v>2.1268199999999999</v>
      </c>
      <c r="F202" s="5" t="str">
        <f t="shared" si="112"/>
        <v>&lt;0.026</v>
      </c>
      <c r="G202" s="5">
        <f t="shared" si="113"/>
        <v>1.0832999999999999</v>
      </c>
      <c r="H202" s="5">
        <f t="shared" si="114"/>
        <v>0.103504</v>
      </c>
      <c r="I202" s="5">
        <f t="shared" si="115"/>
        <v>7.4217000000000005E-2</v>
      </c>
      <c r="J202" s="5">
        <f t="shared" si="116"/>
        <v>8.5118399999999994</v>
      </c>
      <c r="K202" s="5">
        <f t="shared" si="117"/>
        <v>2.3955000000000001E-2</v>
      </c>
      <c r="L202" s="5">
        <f t="shared" si="118"/>
        <v>0.16583600000000001</v>
      </c>
      <c r="M202" s="5">
        <v>47.663800000000002</v>
      </c>
      <c r="N202" s="5">
        <v>0.50306600000000001</v>
      </c>
      <c r="O202" s="5">
        <f t="shared" si="119"/>
        <v>99.452765000000014</v>
      </c>
      <c r="Q202" s="5">
        <f t="shared" si="120"/>
        <v>49.491799999999998</v>
      </c>
      <c r="R202" s="5">
        <f t="shared" si="121"/>
        <v>0.279611</v>
      </c>
      <c r="S202" s="5">
        <f t="shared" si="122"/>
        <v>30.032900000000001</v>
      </c>
      <c r="T202" s="5">
        <f t="shared" si="123"/>
        <v>2.7361499999999999</v>
      </c>
      <c r="U202" s="5" t="str">
        <f t="shared" si="124"/>
        <v>&lt;0.034</v>
      </c>
      <c r="V202" s="5">
        <f t="shared" si="125"/>
        <v>1.79643</v>
      </c>
      <c r="W202" s="5">
        <f t="shared" si="126"/>
        <v>0.14482300000000001</v>
      </c>
      <c r="X202" s="5">
        <f t="shared" si="127"/>
        <v>0.10004300000000001</v>
      </c>
      <c r="Y202" s="5">
        <f t="shared" si="128"/>
        <v>10.253299999999999</v>
      </c>
      <c r="Z202" s="5">
        <f t="shared" si="129"/>
        <v>2.3955000000000001E-2</v>
      </c>
      <c r="AA202" s="5">
        <f t="shared" si="130"/>
        <v>0.16583600000000001</v>
      </c>
      <c r="AB202" s="5">
        <v>-7.5240000000000001E-2</v>
      </c>
      <c r="AC202" s="5">
        <v>4.49566</v>
      </c>
      <c r="AD202" s="5">
        <f t="shared" si="131"/>
        <v>99.445267999999999</v>
      </c>
      <c r="AF202" s="8" t="str">
        <f t="shared" si="132"/>
        <v>N/A</v>
      </c>
      <c r="AG202" s="8">
        <f t="shared" si="133"/>
        <v>8.297117432499999E-3</v>
      </c>
      <c r="AH202" s="8" t="str">
        <f t="shared" si="134"/>
        <v>N/A</v>
      </c>
      <c r="AI202" s="8">
        <f t="shared" si="135"/>
        <v>4.2066160097999995E-2</v>
      </c>
      <c r="AJ202" s="8">
        <f t="shared" si="136"/>
        <v>1.3245818698000001E-2</v>
      </c>
      <c r="AK202" s="8">
        <f t="shared" si="137"/>
        <v>2.127417039E-2</v>
      </c>
      <c r="AL202" s="8" t="str">
        <f t="shared" si="138"/>
        <v>N/A</v>
      </c>
      <c r="AM202" s="8">
        <f t="shared" si="139"/>
        <v>1.3431570009000001E-2</v>
      </c>
      <c r="AN202" s="8">
        <f t="shared" si="140"/>
        <v>3.9333297758399999E-2</v>
      </c>
      <c r="AO202" s="8">
        <f t="shared" si="141"/>
        <v>8.1911008349999995E-3</v>
      </c>
      <c r="AP202" s="8">
        <f t="shared" si="142"/>
        <v>2.1578414484000004E-2</v>
      </c>
      <c r="AR202">
        <v>23.134</v>
      </c>
      <c r="AS202">
        <v>0.167627</v>
      </c>
      <c r="AT202">
        <v>15.8948</v>
      </c>
      <c r="AU202">
        <v>2.1268199999999999</v>
      </c>
      <c r="AV202">
        <v>2.5378000000000001E-2</v>
      </c>
      <c r="AW202">
        <v>1.0832999999999999</v>
      </c>
      <c r="AX202">
        <v>0.103504</v>
      </c>
      <c r="AY202">
        <v>7.4217000000000005E-2</v>
      </c>
      <c r="AZ202">
        <v>8.5118399999999994</v>
      </c>
      <c r="BA202">
        <v>2.3955000000000001E-2</v>
      </c>
      <c r="BB202">
        <v>0.16583600000000001</v>
      </c>
      <c r="BC202">
        <v>47.663800000000002</v>
      </c>
      <c r="BD202">
        <v>0.50306600000000001</v>
      </c>
      <c r="BE202">
        <v>99.478099999999998</v>
      </c>
      <c r="BG202" s="10">
        <v>49.491799999999998</v>
      </c>
      <c r="BH202" s="10">
        <v>0.279611</v>
      </c>
      <c r="BI202" s="10">
        <v>30.032900000000001</v>
      </c>
      <c r="BJ202" s="10">
        <v>2.7361499999999999</v>
      </c>
      <c r="BK202" s="10">
        <v>3.2769E-2</v>
      </c>
      <c r="BL202" s="10">
        <v>1.79643</v>
      </c>
      <c r="BM202" s="10">
        <v>0.14482300000000001</v>
      </c>
      <c r="BN202" s="10">
        <v>0.10004300000000001</v>
      </c>
      <c r="BO202" s="10">
        <v>10.253299999999999</v>
      </c>
      <c r="BP202" s="10">
        <v>2.3955000000000001E-2</v>
      </c>
      <c r="BQ202" s="10">
        <v>0.16583600000000001</v>
      </c>
      <c r="BR202" s="10">
        <v>-7.5240000000000001E-2</v>
      </c>
      <c r="BS202" s="10">
        <v>4.49566</v>
      </c>
      <c r="BT202" s="10">
        <v>99.478099999999998</v>
      </c>
      <c r="BV202">
        <v>15.8086</v>
      </c>
      <c r="BW202">
        <v>6.7165000000000002E-2</v>
      </c>
      <c r="BX202">
        <v>11.306100000000001</v>
      </c>
      <c r="BY202">
        <v>0.73091099999999998</v>
      </c>
      <c r="BZ202">
        <v>8.8660000000000006E-3</v>
      </c>
      <c r="CA202">
        <v>0.85543100000000005</v>
      </c>
      <c r="CB202">
        <v>4.9563999999999997E-2</v>
      </c>
      <c r="CC202">
        <v>6.1957999999999999E-2</v>
      </c>
      <c r="CD202">
        <v>4.1779000000000002</v>
      </c>
      <c r="CE202">
        <v>1.2968E-2</v>
      </c>
      <c r="CF202">
        <v>0.16753499999999999</v>
      </c>
      <c r="CG202">
        <v>57.174500000000002</v>
      </c>
      <c r="CH202">
        <v>9.5785099999999996</v>
      </c>
      <c r="CI202">
        <v>100</v>
      </c>
      <c r="CK202">
        <v>0</v>
      </c>
      <c r="CL202">
        <v>1.3433E-2</v>
      </c>
      <c r="CM202">
        <v>0</v>
      </c>
      <c r="CN202">
        <v>3.3197999999999998E-2</v>
      </c>
      <c r="CO202">
        <v>2.6346000000000001E-2</v>
      </c>
      <c r="CP202">
        <v>1.5764E-2</v>
      </c>
      <c r="CQ202">
        <v>0</v>
      </c>
      <c r="CR202">
        <v>2.7359999999999999E-2</v>
      </c>
      <c r="CS202">
        <v>1.4602E-2</v>
      </c>
      <c r="CT202">
        <v>1.7947999999999999E-2</v>
      </c>
      <c r="CU202">
        <v>4.2716999999999998E-2</v>
      </c>
      <c r="CV202">
        <v>0</v>
      </c>
      <c r="CW202">
        <v>2.2407E-2</v>
      </c>
      <c r="CX202">
        <v>0</v>
      </c>
      <c r="CY202">
        <v>4.2708999999999997E-2</v>
      </c>
      <c r="CZ202">
        <v>3.4020000000000002E-2</v>
      </c>
      <c r="DA202">
        <v>2.6141999999999999E-2</v>
      </c>
      <c r="DB202">
        <v>0</v>
      </c>
      <c r="DC202">
        <v>3.6880000000000003E-2</v>
      </c>
      <c r="DD202">
        <v>1.7589E-2</v>
      </c>
      <c r="DE202">
        <v>1.7947999999999999E-2</v>
      </c>
      <c r="DF202">
        <v>4.2716999999999998E-2</v>
      </c>
      <c r="DG202">
        <v>0</v>
      </c>
      <c r="DH202">
        <v>4.9497499999999999</v>
      </c>
      <c r="DI202">
        <v>0</v>
      </c>
      <c r="DJ202">
        <v>1.9778899999999999</v>
      </c>
      <c r="DK202">
        <v>52.194099999999999</v>
      </c>
      <c r="DL202">
        <v>1.96383</v>
      </c>
      <c r="DM202">
        <v>0</v>
      </c>
      <c r="DN202">
        <v>18.0977</v>
      </c>
      <c r="DO202">
        <v>0.46210099999999998</v>
      </c>
      <c r="DP202">
        <v>34.1937</v>
      </c>
      <c r="DQ202">
        <v>13.011900000000001</v>
      </c>
      <c r="DR202">
        <v>-33.805999999999997</v>
      </c>
      <c r="DS202">
        <v>8.8597000000000001</v>
      </c>
    </row>
    <row r="203" spans="1:123" x14ac:dyDescent="0.25">
      <c r="A203" t="s">
        <v>273</v>
      </c>
      <c r="B203" s="5">
        <f t="shared" si="108"/>
        <v>23.2851</v>
      </c>
      <c r="C203" s="5">
        <f t="shared" si="109"/>
        <v>0.13597300000000001</v>
      </c>
      <c r="D203" s="5">
        <f t="shared" si="110"/>
        <v>15.7136</v>
      </c>
      <c r="E203" s="5">
        <f t="shared" si="111"/>
        <v>2.1047899999999999</v>
      </c>
      <c r="F203" s="5">
        <f t="shared" si="112"/>
        <v>4.3563999999999999E-2</v>
      </c>
      <c r="G203" s="5">
        <f t="shared" si="113"/>
        <v>1.07823</v>
      </c>
      <c r="H203" s="5">
        <f t="shared" si="114"/>
        <v>0.154503</v>
      </c>
      <c r="I203" s="5">
        <f t="shared" si="115"/>
        <v>9.8876000000000006E-2</v>
      </c>
      <c r="J203" s="5">
        <f t="shared" si="116"/>
        <v>8.4679099999999998</v>
      </c>
      <c r="K203" s="5" t="str">
        <f t="shared" si="117"/>
        <v>&lt;0.021</v>
      </c>
      <c r="L203" s="5">
        <f t="shared" si="118"/>
        <v>0.17891799999999999</v>
      </c>
      <c r="M203" s="5">
        <v>47.670499999999997</v>
      </c>
      <c r="N203" s="5">
        <v>0.50333700000000003</v>
      </c>
      <c r="O203" s="5">
        <f t="shared" si="119"/>
        <v>99.435300999999995</v>
      </c>
      <c r="Q203" s="5">
        <f t="shared" si="120"/>
        <v>49.815100000000001</v>
      </c>
      <c r="R203" s="5">
        <f t="shared" si="121"/>
        <v>0.22681100000000001</v>
      </c>
      <c r="S203" s="5">
        <f t="shared" si="122"/>
        <v>29.6905</v>
      </c>
      <c r="T203" s="5">
        <f t="shared" si="123"/>
        <v>2.7078000000000002</v>
      </c>
      <c r="U203" s="5">
        <f t="shared" si="124"/>
        <v>5.6252000000000003E-2</v>
      </c>
      <c r="V203" s="5">
        <f t="shared" si="125"/>
        <v>1.78803</v>
      </c>
      <c r="W203" s="5">
        <f t="shared" si="126"/>
        <v>0.21618100000000001</v>
      </c>
      <c r="X203" s="5">
        <f t="shared" si="127"/>
        <v>0.13328300000000001</v>
      </c>
      <c r="Y203" s="5">
        <f t="shared" si="128"/>
        <v>10.2004</v>
      </c>
      <c r="Z203" s="5" t="str">
        <f t="shared" si="129"/>
        <v>&lt;0.021</v>
      </c>
      <c r="AA203" s="5">
        <f t="shared" si="130"/>
        <v>0.17891799999999999</v>
      </c>
      <c r="AB203" s="5">
        <v>-7.6109999999999997E-2</v>
      </c>
      <c r="AC203" s="5">
        <v>4.4980700000000002</v>
      </c>
      <c r="AD203" s="5">
        <f t="shared" si="131"/>
        <v>99.43523500000002</v>
      </c>
      <c r="AF203" s="8" t="str">
        <f t="shared" si="132"/>
        <v>N/A</v>
      </c>
      <c r="AG203" s="8">
        <f t="shared" si="133"/>
        <v>7.8298692320000005E-3</v>
      </c>
      <c r="AH203" s="8" t="str">
        <f t="shared" si="134"/>
        <v>N/A</v>
      </c>
      <c r="AI203" s="8">
        <f t="shared" si="135"/>
        <v>4.2626838516999999E-2</v>
      </c>
      <c r="AJ203" s="8">
        <f t="shared" si="136"/>
        <v>1.3508630068E-2</v>
      </c>
      <c r="AK203" s="8">
        <f t="shared" si="137"/>
        <v>2.1187758615000003E-2</v>
      </c>
      <c r="AL203" s="8" t="str">
        <f t="shared" si="138"/>
        <v>N/A</v>
      </c>
      <c r="AM203" s="8">
        <f t="shared" si="139"/>
        <v>1.6372876840000002E-2</v>
      </c>
      <c r="AN203" s="8">
        <f t="shared" si="140"/>
        <v>3.9158240892099995E-2</v>
      </c>
      <c r="AO203" s="8">
        <f t="shared" si="141"/>
        <v>8.98165496E-3</v>
      </c>
      <c r="AP203" s="8">
        <f t="shared" si="142"/>
        <v>2.1662854685999999E-2</v>
      </c>
      <c r="AR203">
        <v>23.2851</v>
      </c>
      <c r="AS203">
        <v>0.13597300000000001</v>
      </c>
      <c r="AT203">
        <v>15.7136</v>
      </c>
      <c r="AU203">
        <v>2.1047899999999999</v>
      </c>
      <c r="AV203">
        <v>4.3563999999999999E-2</v>
      </c>
      <c r="AW203">
        <v>1.07823</v>
      </c>
      <c r="AX203">
        <v>0.154503</v>
      </c>
      <c r="AY203">
        <v>9.8876000000000006E-2</v>
      </c>
      <c r="AZ203">
        <v>8.4679099999999998</v>
      </c>
      <c r="BA203">
        <v>3.4220000000000001E-3</v>
      </c>
      <c r="BB203">
        <v>0.17891799999999999</v>
      </c>
      <c r="BC203">
        <v>47.670499999999997</v>
      </c>
      <c r="BD203">
        <v>0.50333700000000003</v>
      </c>
      <c r="BE203">
        <v>99.438699999999997</v>
      </c>
      <c r="BG203" s="10">
        <v>49.815100000000001</v>
      </c>
      <c r="BH203" s="10">
        <v>0.22681100000000001</v>
      </c>
      <c r="BI203" s="10">
        <v>29.6905</v>
      </c>
      <c r="BJ203" s="10">
        <v>2.7078000000000002</v>
      </c>
      <c r="BK203" s="10">
        <v>5.6252000000000003E-2</v>
      </c>
      <c r="BL203" s="10">
        <v>1.78803</v>
      </c>
      <c r="BM203" s="10">
        <v>0.21618100000000001</v>
      </c>
      <c r="BN203" s="10">
        <v>0.13328300000000001</v>
      </c>
      <c r="BO203" s="10">
        <v>10.2004</v>
      </c>
      <c r="BP203" s="10">
        <v>3.4220000000000001E-3</v>
      </c>
      <c r="BQ203" s="10">
        <v>0.17891799999999999</v>
      </c>
      <c r="BR203" s="10">
        <v>-7.6109999999999997E-2</v>
      </c>
      <c r="BS203" s="10">
        <v>4.4980700000000002</v>
      </c>
      <c r="BT203" s="10">
        <v>99.438699999999997</v>
      </c>
      <c r="BV203">
        <v>15.912599999999999</v>
      </c>
      <c r="BW203">
        <v>5.4483999999999998E-2</v>
      </c>
      <c r="BX203">
        <v>11.1778</v>
      </c>
      <c r="BY203">
        <v>0.72337300000000004</v>
      </c>
      <c r="BZ203">
        <v>1.5219999999999999E-2</v>
      </c>
      <c r="CA203">
        <v>0.85147300000000004</v>
      </c>
      <c r="CB203">
        <v>7.3987999999999998E-2</v>
      </c>
      <c r="CC203">
        <v>8.2547999999999996E-2</v>
      </c>
      <c r="CD203">
        <v>4.1565399999999997</v>
      </c>
      <c r="CE203">
        <v>1.853E-3</v>
      </c>
      <c r="CF203">
        <v>0.180759</v>
      </c>
      <c r="CG203">
        <v>57.185200000000002</v>
      </c>
      <c r="CH203">
        <v>9.5841200000000004</v>
      </c>
      <c r="CI203">
        <v>100</v>
      </c>
      <c r="CK203">
        <v>0</v>
      </c>
      <c r="CL203">
        <v>1.3075E-2</v>
      </c>
      <c r="CM203">
        <v>0</v>
      </c>
      <c r="CN203">
        <v>3.8540999999999999E-2</v>
      </c>
      <c r="CO203">
        <v>2.5641000000000001E-2</v>
      </c>
      <c r="CP203">
        <v>1.5484E-2</v>
      </c>
      <c r="CQ203">
        <v>0</v>
      </c>
      <c r="CR203">
        <v>3.4111000000000002E-2</v>
      </c>
      <c r="CS203">
        <v>1.3354E-2</v>
      </c>
      <c r="CT203">
        <v>2.1738E-2</v>
      </c>
      <c r="CU203">
        <v>4.2658000000000001E-2</v>
      </c>
      <c r="CV203">
        <v>0</v>
      </c>
      <c r="CW203">
        <v>2.181E-2</v>
      </c>
      <c r="CX203">
        <v>0</v>
      </c>
      <c r="CY203">
        <v>4.9583000000000002E-2</v>
      </c>
      <c r="CZ203">
        <v>3.3107999999999999E-2</v>
      </c>
      <c r="DA203">
        <v>2.5676999999999998E-2</v>
      </c>
      <c r="DB203">
        <v>0</v>
      </c>
      <c r="DC203">
        <v>4.5981000000000001E-2</v>
      </c>
      <c r="DD203">
        <v>1.6086E-2</v>
      </c>
      <c r="DE203">
        <v>2.1738E-2</v>
      </c>
      <c r="DF203">
        <v>4.2658000000000001E-2</v>
      </c>
      <c r="DG203">
        <v>0</v>
      </c>
      <c r="DH203">
        <v>5.7584</v>
      </c>
      <c r="DI203">
        <v>0</v>
      </c>
      <c r="DJ203">
        <v>2.0252300000000001</v>
      </c>
      <c r="DK203">
        <v>31.008700000000001</v>
      </c>
      <c r="DL203">
        <v>1.96505</v>
      </c>
      <c r="DM203">
        <v>0</v>
      </c>
      <c r="DN203">
        <v>16.559000000000001</v>
      </c>
      <c r="DO203">
        <v>0.46243099999999998</v>
      </c>
      <c r="DP203">
        <v>262.46800000000002</v>
      </c>
      <c r="DQ203">
        <v>12.107699999999999</v>
      </c>
      <c r="DR203">
        <v>-33.822000000000003</v>
      </c>
      <c r="DS203">
        <v>9.0429999999999993</v>
      </c>
    </row>
    <row r="204" spans="1:123" x14ac:dyDescent="0.25">
      <c r="A204" t="s">
        <v>274</v>
      </c>
      <c r="B204" s="5">
        <f t="shared" si="108"/>
        <v>24.136199999999999</v>
      </c>
      <c r="C204" s="5">
        <f t="shared" si="109"/>
        <v>0.24553800000000001</v>
      </c>
      <c r="D204" s="5">
        <f t="shared" si="110"/>
        <v>15.6417</v>
      </c>
      <c r="E204" s="5">
        <f t="shared" si="111"/>
        <v>1.8888100000000001</v>
      </c>
      <c r="F204" s="5">
        <f t="shared" si="112"/>
        <v>3.1001999999999998E-2</v>
      </c>
      <c r="G204" s="5">
        <f t="shared" si="113"/>
        <v>1.08155</v>
      </c>
      <c r="H204" s="5">
        <f t="shared" si="114"/>
        <v>0.22306100000000001</v>
      </c>
      <c r="I204" s="5">
        <f t="shared" si="115"/>
        <v>9.0384999999999993E-2</v>
      </c>
      <c r="J204" s="5">
        <f t="shared" si="116"/>
        <v>8.0958600000000001</v>
      </c>
      <c r="K204" s="5" t="str">
        <f t="shared" si="117"/>
        <v>&lt;0.022</v>
      </c>
      <c r="L204" s="5">
        <f t="shared" si="118"/>
        <v>0.187136</v>
      </c>
      <c r="M204" s="5">
        <v>48.556800000000003</v>
      </c>
      <c r="N204" s="5">
        <v>0.50637600000000005</v>
      </c>
      <c r="O204" s="5">
        <f t="shared" si="119"/>
        <v>100.68441800000001</v>
      </c>
      <c r="Q204" s="5">
        <f t="shared" si="120"/>
        <v>51.635899999999999</v>
      </c>
      <c r="R204" s="5">
        <f t="shared" si="121"/>
        <v>0.40957300000000002</v>
      </c>
      <c r="S204" s="5">
        <f t="shared" si="122"/>
        <v>29.5547</v>
      </c>
      <c r="T204" s="5">
        <f t="shared" si="123"/>
        <v>2.4299499999999998</v>
      </c>
      <c r="U204" s="5">
        <f t="shared" si="124"/>
        <v>4.0030000000000003E-2</v>
      </c>
      <c r="V204" s="5">
        <f t="shared" si="125"/>
        <v>1.7935399999999999</v>
      </c>
      <c r="W204" s="9">
        <f t="shared" si="126"/>
        <v>0.31210700000000002</v>
      </c>
      <c r="X204" s="5">
        <f t="shared" si="127"/>
        <v>0.121837</v>
      </c>
      <c r="Y204" s="5">
        <f t="shared" si="128"/>
        <v>9.7522199999999994</v>
      </c>
      <c r="Z204" s="5" t="str">
        <f t="shared" si="129"/>
        <v>&lt;0.022</v>
      </c>
      <c r="AA204" s="5">
        <f t="shared" si="130"/>
        <v>0.187136</v>
      </c>
      <c r="AB204" s="5">
        <v>-7.7810000000000004E-2</v>
      </c>
      <c r="AC204" s="5">
        <v>4.5252299999999996</v>
      </c>
      <c r="AD204" s="5">
        <f t="shared" si="131"/>
        <v>100.68441299999998</v>
      </c>
      <c r="AF204" s="8" t="str">
        <f t="shared" si="132"/>
        <v>N/A</v>
      </c>
      <c r="AG204" s="8">
        <f t="shared" si="133"/>
        <v>8.9828604072000016E-3</v>
      </c>
      <c r="AH204" s="8" t="str">
        <f t="shared" si="134"/>
        <v>N/A</v>
      </c>
      <c r="AI204" s="8">
        <f t="shared" si="135"/>
        <v>4.0571261038000003E-2</v>
      </c>
      <c r="AJ204" s="8">
        <f t="shared" si="136"/>
        <v>1.3890818123999999E-2</v>
      </c>
      <c r="AK204" s="8">
        <f t="shared" si="137"/>
        <v>2.1267491045000003E-2</v>
      </c>
      <c r="AL204" s="8" t="str">
        <f t="shared" si="138"/>
        <v>N/A</v>
      </c>
      <c r="AM204" s="8">
        <f t="shared" si="139"/>
        <v>1.5445531109999997E-2</v>
      </c>
      <c r="AN204" s="8">
        <f t="shared" si="140"/>
        <v>3.8339726119199995E-2</v>
      </c>
      <c r="AO204" s="8" t="str">
        <f t="shared" si="141"/>
        <v>N/A</v>
      </c>
      <c r="AP204" s="8">
        <f t="shared" si="142"/>
        <v>2.1527938303999999E-2</v>
      </c>
      <c r="AR204">
        <v>24.136199999999999</v>
      </c>
      <c r="AS204">
        <v>0.24553800000000001</v>
      </c>
      <c r="AT204">
        <v>15.6417</v>
      </c>
      <c r="AU204">
        <v>1.8888100000000001</v>
      </c>
      <c r="AV204">
        <v>3.1001999999999998E-2</v>
      </c>
      <c r="AW204">
        <v>1.08155</v>
      </c>
      <c r="AX204">
        <v>0.22306100000000001</v>
      </c>
      <c r="AY204">
        <v>9.0384999999999993E-2</v>
      </c>
      <c r="AZ204">
        <v>8.0958600000000001</v>
      </c>
      <c r="BA204">
        <v>-4.4099999999999999E-3</v>
      </c>
      <c r="BB204">
        <v>0.187136</v>
      </c>
      <c r="BC204">
        <v>48.556800000000003</v>
      </c>
      <c r="BD204">
        <v>0.50637600000000005</v>
      </c>
      <c r="BE204">
        <v>100.68</v>
      </c>
      <c r="BG204" s="10">
        <v>51.635899999999999</v>
      </c>
      <c r="BH204" s="10">
        <v>0.40957300000000002</v>
      </c>
      <c r="BI204" s="10">
        <v>29.5547</v>
      </c>
      <c r="BJ204" s="10">
        <v>2.4299499999999998</v>
      </c>
      <c r="BK204" s="10">
        <v>4.0030000000000003E-2</v>
      </c>
      <c r="BL204" s="10">
        <v>1.7935399999999999</v>
      </c>
      <c r="BM204" s="10">
        <v>0.31210700000000002</v>
      </c>
      <c r="BN204" s="10">
        <v>0.121837</v>
      </c>
      <c r="BO204" s="10">
        <v>9.7522199999999994</v>
      </c>
      <c r="BP204" s="10">
        <v>-4.4099999999999999E-3</v>
      </c>
      <c r="BQ204" s="10">
        <v>0.187136</v>
      </c>
      <c r="BR204" s="10">
        <v>-7.7810000000000004E-2</v>
      </c>
      <c r="BS204" s="10">
        <v>4.5252299999999996</v>
      </c>
      <c r="BT204" s="10">
        <v>100.68</v>
      </c>
      <c r="BV204">
        <v>16.255800000000001</v>
      </c>
      <c r="BW204">
        <v>9.6964999999999996E-2</v>
      </c>
      <c r="BX204">
        <v>10.9658</v>
      </c>
      <c r="BY204">
        <v>0.63976500000000003</v>
      </c>
      <c r="BZ204">
        <v>1.0673999999999999E-2</v>
      </c>
      <c r="CA204">
        <v>0.84174899999999997</v>
      </c>
      <c r="CB204">
        <v>0.10527499999999999</v>
      </c>
      <c r="CC204">
        <v>7.4369000000000005E-2</v>
      </c>
      <c r="CD204">
        <v>3.9164699999999999</v>
      </c>
      <c r="CE204">
        <v>-2.3500000000000001E-3</v>
      </c>
      <c r="CF204">
        <v>0.18632899999999999</v>
      </c>
      <c r="CG204">
        <v>57.406500000000001</v>
      </c>
      <c r="CH204">
        <v>9.5026100000000007</v>
      </c>
      <c r="CI204">
        <v>100</v>
      </c>
      <c r="CK204">
        <v>0</v>
      </c>
      <c r="CL204">
        <v>1.3181E-2</v>
      </c>
      <c r="CM204">
        <v>0</v>
      </c>
      <c r="CN204">
        <v>3.7788000000000002E-2</v>
      </c>
      <c r="CO204">
        <v>2.7418999999999999E-2</v>
      </c>
      <c r="CP204">
        <v>1.5938000000000001E-2</v>
      </c>
      <c r="CQ204">
        <v>0</v>
      </c>
      <c r="CR204">
        <v>3.2031999999999998E-2</v>
      </c>
      <c r="CS204">
        <v>1.396E-2</v>
      </c>
      <c r="CT204">
        <v>2.2297999999999998E-2</v>
      </c>
      <c r="CU204">
        <v>4.2185E-2</v>
      </c>
      <c r="CV204">
        <v>0</v>
      </c>
      <c r="CW204">
        <v>2.1985999999999999E-2</v>
      </c>
      <c r="CX204">
        <v>0</v>
      </c>
      <c r="CY204">
        <v>4.8614999999999998E-2</v>
      </c>
      <c r="CZ204">
        <v>3.5403999999999998E-2</v>
      </c>
      <c r="DA204">
        <v>2.6429999999999999E-2</v>
      </c>
      <c r="DB204">
        <v>0</v>
      </c>
      <c r="DC204">
        <v>4.3178000000000001E-2</v>
      </c>
      <c r="DD204">
        <v>1.6816000000000001E-2</v>
      </c>
      <c r="DE204">
        <v>2.2297999999999998E-2</v>
      </c>
      <c r="DF204">
        <v>4.2185E-2</v>
      </c>
      <c r="DG204">
        <v>0</v>
      </c>
      <c r="DH204">
        <v>3.6584400000000001</v>
      </c>
      <c r="DI204">
        <v>0</v>
      </c>
      <c r="DJ204">
        <v>2.14798</v>
      </c>
      <c r="DK204">
        <v>44.806199999999997</v>
      </c>
      <c r="DL204">
        <v>1.9663900000000001</v>
      </c>
      <c r="DM204">
        <v>0</v>
      </c>
      <c r="DN204">
        <v>17.0886</v>
      </c>
      <c r="DO204">
        <v>0.47357199999999999</v>
      </c>
      <c r="DP204">
        <v>-203.18</v>
      </c>
      <c r="DQ204">
        <v>11.5039</v>
      </c>
      <c r="DR204">
        <v>-33.552999999999997</v>
      </c>
      <c r="DS204">
        <v>9.17469</v>
      </c>
    </row>
    <row r="205" spans="1:123" x14ac:dyDescent="0.25">
      <c r="A205" t="s">
        <v>275</v>
      </c>
      <c r="B205" s="5">
        <f t="shared" si="108"/>
        <v>23.560199999999998</v>
      </c>
      <c r="C205" s="5">
        <f t="shared" si="109"/>
        <v>0.20039499999999999</v>
      </c>
      <c r="D205" s="5">
        <f t="shared" si="110"/>
        <v>15.0388</v>
      </c>
      <c r="E205" s="5">
        <f t="shared" si="111"/>
        <v>2.5076900000000002</v>
      </c>
      <c r="F205" s="5">
        <f t="shared" si="112"/>
        <v>4.9181999999999997E-2</v>
      </c>
      <c r="G205" s="5">
        <f t="shared" si="113"/>
        <v>0.96628499999999995</v>
      </c>
      <c r="H205" s="5">
        <f t="shared" si="114"/>
        <v>8.1071000000000004E-2</v>
      </c>
      <c r="I205" s="5">
        <f t="shared" si="115"/>
        <v>0.45038400000000001</v>
      </c>
      <c r="J205" s="5">
        <f t="shared" si="116"/>
        <v>8.7528699999999997</v>
      </c>
      <c r="K205" s="5" t="str">
        <f t="shared" si="117"/>
        <v>&lt;0.017</v>
      </c>
      <c r="L205" s="5">
        <f t="shared" si="118"/>
        <v>0.135662</v>
      </c>
      <c r="M205" s="5">
        <v>47.614600000000003</v>
      </c>
      <c r="N205" s="5">
        <v>0.500552</v>
      </c>
      <c r="O205" s="5">
        <f t="shared" si="119"/>
        <v>99.857691000000017</v>
      </c>
      <c r="Q205" s="5">
        <f t="shared" si="120"/>
        <v>50.403799999999997</v>
      </c>
      <c r="R205" s="5">
        <f t="shared" si="121"/>
        <v>0.33427099999999998</v>
      </c>
      <c r="S205" s="5">
        <f t="shared" si="122"/>
        <v>28.415500000000002</v>
      </c>
      <c r="T205" s="5">
        <f t="shared" si="123"/>
        <v>3.22614</v>
      </c>
      <c r="U205" s="5">
        <f t="shared" si="124"/>
        <v>6.3506000000000007E-2</v>
      </c>
      <c r="V205" s="5">
        <f t="shared" si="125"/>
        <v>1.60239</v>
      </c>
      <c r="W205" s="5">
        <f t="shared" si="126"/>
        <v>0.11343499999999999</v>
      </c>
      <c r="X205" s="9">
        <f t="shared" si="127"/>
        <v>0.60710799999999998</v>
      </c>
      <c r="Y205" s="5">
        <f t="shared" si="128"/>
        <v>10.5436</v>
      </c>
      <c r="Z205" s="5" t="str">
        <f t="shared" si="129"/>
        <v>&lt;0.017</v>
      </c>
      <c r="AA205" s="5">
        <f t="shared" si="130"/>
        <v>0.135662</v>
      </c>
      <c r="AB205" s="5">
        <v>-6.0940000000000001E-2</v>
      </c>
      <c r="AC205" s="5">
        <v>4.4731899999999998</v>
      </c>
      <c r="AD205" s="5">
        <f t="shared" si="131"/>
        <v>99.857661999999991</v>
      </c>
      <c r="AF205" s="8" t="str">
        <f t="shared" si="132"/>
        <v>N/A</v>
      </c>
      <c r="AG205" s="8">
        <f t="shared" si="133"/>
        <v>8.4906359525000006E-3</v>
      </c>
      <c r="AH205" s="8" t="str">
        <f t="shared" si="134"/>
        <v>N/A</v>
      </c>
      <c r="AI205" s="8">
        <f t="shared" si="135"/>
        <v>4.5445612025000005E-2</v>
      </c>
      <c r="AJ205" s="8">
        <f t="shared" si="136"/>
        <v>1.4033591879999998E-2</v>
      </c>
      <c r="AK205" s="8">
        <f t="shared" si="137"/>
        <v>2.0477994862499998E-2</v>
      </c>
      <c r="AL205" s="8" t="str">
        <f t="shared" si="138"/>
        <v>N/A</v>
      </c>
      <c r="AM205" s="8">
        <f t="shared" si="139"/>
        <v>2.1715985174399998E-2</v>
      </c>
      <c r="AN205" s="8">
        <f t="shared" si="140"/>
        <v>3.9844552227899996E-2</v>
      </c>
      <c r="AO205" s="8">
        <f t="shared" si="141"/>
        <v>7.7931042060000004E-3</v>
      </c>
      <c r="AP205" s="8">
        <f t="shared" si="142"/>
        <v>2.1377482297999999E-2</v>
      </c>
      <c r="AR205">
        <v>23.560199999999998</v>
      </c>
      <c r="AS205">
        <v>0.20039499999999999</v>
      </c>
      <c r="AT205">
        <v>15.0388</v>
      </c>
      <c r="AU205">
        <v>2.5076900000000002</v>
      </c>
      <c r="AV205">
        <v>4.9181999999999997E-2</v>
      </c>
      <c r="AW205">
        <v>0.96628499999999995</v>
      </c>
      <c r="AX205">
        <v>8.1071000000000004E-2</v>
      </c>
      <c r="AY205">
        <v>0.45038400000000001</v>
      </c>
      <c r="AZ205">
        <v>8.7528699999999997</v>
      </c>
      <c r="BA205">
        <v>1.6854000000000001E-2</v>
      </c>
      <c r="BB205">
        <v>0.135662</v>
      </c>
      <c r="BC205">
        <v>47.614600000000003</v>
      </c>
      <c r="BD205">
        <v>0.500552</v>
      </c>
      <c r="BE205">
        <v>99.874499999999998</v>
      </c>
      <c r="BG205" s="10">
        <v>50.403799999999997</v>
      </c>
      <c r="BH205" s="10">
        <v>0.33427099999999998</v>
      </c>
      <c r="BI205" s="10">
        <v>28.415500000000002</v>
      </c>
      <c r="BJ205" s="10">
        <v>3.22614</v>
      </c>
      <c r="BK205" s="10">
        <v>6.3506000000000007E-2</v>
      </c>
      <c r="BL205" s="10">
        <v>1.60239</v>
      </c>
      <c r="BM205" s="10">
        <v>0.11343499999999999</v>
      </c>
      <c r="BN205" s="10">
        <v>0.60710799999999998</v>
      </c>
      <c r="BO205" s="10">
        <v>10.5436</v>
      </c>
      <c r="BP205" s="10">
        <v>1.6854000000000001E-2</v>
      </c>
      <c r="BQ205" s="10">
        <v>0.135662</v>
      </c>
      <c r="BR205" s="10">
        <v>-6.0940000000000001E-2</v>
      </c>
      <c r="BS205" s="10">
        <v>4.4731899999999998</v>
      </c>
      <c r="BT205" s="10">
        <v>99.874499999999998</v>
      </c>
      <c r="BV205">
        <v>16.096299999999999</v>
      </c>
      <c r="BW205">
        <v>8.0276E-2</v>
      </c>
      <c r="BX205">
        <v>10.694800000000001</v>
      </c>
      <c r="BY205">
        <v>0.86160599999999998</v>
      </c>
      <c r="BZ205">
        <v>1.7177999999999999E-2</v>
      </c>
      <c r="CA205">
        <v>0.76285899999999995</v>
      </c>
      <c r="CB205">
        <v>3.8813E-2</v>
      </c>
      <c r="CC205">
        <v>0.37590600000000002</v>
      </c>
      <c r="CD205">
        <v>4.2952300000000001</v>
      </c>
      <c r="CE205">
        <v>9.1219999999999999E-3</v>
      </c>
      <c r="CF205">
        <v>0.137021</v>
      </c>
      <c r="CG205">
        <v>57.102499999999999</v>
      </c>
      <c r="CH205">
        <v>9.5284800000000001</v>
      </c>
      <c r="CI205">
        <v>100</v>
      </c>
      <c r="CK205">
        <v>0</v>
      </c>
      <c r="CL205">
        <v>1.3039E-2</v>
      </c>
      <c r="CM205">
        <v>0</v>
      </c>
      <c r="CN205">
        <v>3.4437000000000002E-2</v>
      </c>
      <c r="CO205">
        <v>2.6488000000000001E-2</v>
      </c>
      <c r="CP205">
        <v>1.6729999999999998E-2</v>
      </c>
      <c r="CQ205">
        <v>0</v>
      </c>
      <c r="CR205">
        <v>2.8187E-2</v>
      </c>
      <c r="CS205">
        <v>1.4579999999999999E-2</v>
      </c>
      <c r="CT205">
        <v>1.7548000000000001E-2</v>
      </c>
      <c r="CU205">
        <v>4.2844E-2</v>
      </c>
      <c r="CV205">
        <v>0</v>
      </c>
      <c r="CW205">
        <v>2.1749999999999999E-2</v>
      </c>
      <c r="CX205">
        <v>0</v>
      </c>
      <c r="CY205">
        <v>4.4302000000000001E-2</v>
      </c>
      <c r="CZ205">
        <v>3.4202000000000003E-2</v>
      </c>
      <c r="DA205">
        <v>2.7743E-2</v>
      </c>
      <c r="DB205">
        <v>0</v>
      </c>
      <c r="DC205">
        <v>3.7995000000000001E-2</v>
      </c>
      <c r="DD205">
        <v>1.7562999999999999E-2</v>
      </c>
      <c r="DE205">
        <v>1.7548000000000001E-2</v>
      </c>
      <c r="DF205">
        <v>4.2844E-2</v>
      </c>
      <c r="DG205">
        <v>0</v>
      </c>
      <c r="DH205">
        <v>4.2369500000000002</v>
      </c>
      <c r="DI205">
        <v>0</v>
      </c>
      <c r="DJ205">
        <v>1.8122499999999999</v>
      </c>
      <c r="DK205">
        <v>28.533999999999999</v>
      </c>
      <c r="DL205">
        <v>2.1192500000000001</v>
      </c>
      <c r="DM205">
        <v>0</v>
      </c>
      <c r="DN205">
        <v>4.8216599999999996</v>
      </c>
      <c r="DO205">
        <v>0.45521699999999998</v>
      </c>
      <c r="DP205">
        <v>46.238900000000001</v>
      </c>
      <c r="DQ205">
        <v>15.757899999999999</v>
      </c>
      <c r="DR205">
        <v>-33.353999999999999</v>
      </c>
      <c r="DS205">
        <v>9.3374000000000006</v>
      </c>
    </row>
    <row r="206" spans="1:123" x14ac:dyDescent="0.25">
      <c r="A206" t="s">
        <v>276</v>
      </c>
      <c r="B206" s="5">
        <f t="shared" si="108"/>
        <v>22.946100000000001</v>
      </c>
      <c r="C206" s="5">
        <f t="shared" si="109"/>
        <v>0.118468</v>
      </c>
      <c r="D206" s="5">
        <f t="shared" si="110"/>
        <v>16.357500000000002</v>
      </c>
      <c r="E206" s="5">
        <f t="shared" si="111"/>
        <v>2.2389700000000001</v>
      </c>
      <c r="F206" s="5">
        <f t="shared" si="112"/>
        <v>2.8333000000000001E-2</v>
      </c>
      <c r="G206" s="5">
        <f t="shared" si="113"/>
        <v>1.0856600000000001</v>
      </c>
      <c r="H206" s="5">
        <f t="shared" si="114"/>
        <v>8.4380999999999998E-2</v>
      </c>
      <c r="I206" s="5">
        <f t="shared" si="115"/>
        <v>0.33960200000000001</v>
      </c>
      <c r="J206" s="5">
        <f t="shared" si="116"/>
        <v>8.5618200000000009</v>
      </c>
      <c r="K206" s="5" t="str">
        <f t="shared" si="117"/>
        <v>&lt;0.019</v>
      </c>
      <c r="L206" s="5">
        <f t="shared" si="118"/>
        <v>0.130909</v>
      </c>
      <c r="M206" s="5">
        <v>47.965200000000003</v>
      </c>
      <c r="N206" s="5">
        <v>0.50175199999999998</v>
      </c>
      <c r="O206" s="5">
        <f t="shared" si="119"/>
        <v>100.358695</v>
      </c>
      <c r="Q206" s="5">
        <f t="shared" si="120"/>
        <v>49.09</v>
      </c>
      <c r="R206" s="5">
        <f t="shared" si="121"/>
        <v>0.19761200000000001</v>
      </c>
      <c r="S206" s="5">
        <f t="shared" si="122"/>
        <v>30.9072</v>
      </c>
      <c r="T206" s="5">
        <f t="shared" si="123"/>
        <v>2.88042</v>
      </c>
      <c r="U206" s="5">
        <f t="shared" si="124"/>
        <v>3.6583999999999998E-2</v>
      </c>
      <c r="V206" s="5">
        <f t="shared" si="125"/>
        <v>1.8003400000000001</v>
      </c>
      <c r="W206" s="5">
        <f t="shared" si="126"/>
        <v>0.118066</v>
      </c>
      <c r="X206" s="9">
        <f t="shared" si="127"/>
        <v>0.45777600000000002</v>
      </c>
      <c r="Y206" s="5">
        <f t="shared" si="128"/>
        <v>10.313499999999999</v>
      </c>
      <c r="Z206" s="5" t="str">
        <f t="shared" si="129"/>
        <v>&lt;0.019</v>
      </c>
      <c r="AA206" s="5">
        <f t="shared" si="130"/>
        <v>0.130909</v>
      </c>
      <c r="AB206" s="5">
        <v>-5.7549999999999997E-2</v>
      </c>
      <c r="AC206" s="5">
        <v>4.4839099999999998</v>
      </c>
      <c r="AD206" s="5">
        <f t="shared" si="131"/>
        <v>100.358767</v>
      </c>
      <c r="AF206" s="8" t="str">
        <f t="shared" si="132"/>
        <v>N/A</v>
      </c>
      <c r="AG206" s="8">
        <f t="shared" si="133"/>
        <v>7.7103239247999994E-3</v>
      </c>
      <c r="AH206" s="8" t="str">
        <f t="shared" si="134"/>
        <v>N/A</v>
      </c>
      <c r="AI206" s="8">
        <f t="shared" si="135"/>
        <v>4.4257048298999999E-2</v>
      </c>
      <c r="AJ206" s="8">
        <f t="shared" si="136"/>
        <v>1.2484001461000002E-2</v>
      </c>
      <c r="AK206" s="8">
        <f t="shared" si="137"/>
        <v>2.1251360236000001E-2</v>
      </c>
      <c r="AL206" s="8" t="str">
        <f t="shared" si="138"/>
        <v>N/A</v>
      </c>
      <c r="AM206" s="8">
        <f t="shared" si="139"/>
        <v>1.9712979174600003E-2</v>
      </c>
      <c r="AN206" s="8">
        <f t="shared" si="140"/>
        <v>3.9472301891400011E-2</v>
      </c>
      <c r="AO206" s="8">
        <f t="shared" si="141"/>
        <v>8.1647152349999998E-3</v>
      </c>
      <c r="AP206" s="8">
        <f t="shared" si="142"/>
        <v>2.1375868792000003E-2</v>
      </c>
      <c r="AR206">
        <v>22.946100000000001</v>
      </c>
      <c r="AS206">
        <v>0.118468</v>
      </c>
      <c r="AT206">
        <v>16.357500000000002</v>
      </c>
      <c r="AU206">
        <v>2.2389700000000001</v>
      </c>
      <c r="AV206">
        <v>2.8333000000000001E-2</v>
      </c>
      <c r="AW206">
        <v>1.0856600000000001</v>
      </c>
      <c r="AX206">
        <v>8.4380999999999998E-2</v>
      </c>
      <c r="AY206">
        <v>0.33960200000000001</v>
      </c>
      <c r="AZ206">
        <v>8.5618200000000009</v>
      </c>
      <c r="BA206">
        <v>1.0779E-2</v>
      </c>
      <c r="BB206">
        <v>0.130909</v>
      </c>
      <c r="BC206">
        <v>47.965200000000003</v>
      </c>
      <c r="BD206">
        <v>0.50175199999999998</v>
      </c>
      <c r="BE206">
        <v>100.37</v>
      </c>
      <c r="BG206" s="10">
        <v>49.09</v>
      </c>
      <c r="BH206" s="10">
        <v>0.19761200000000001</v>
      </c>
      <c r="BI206" s="10">
        <v>30.9072</v>
      </c>
      <c r="BJ206" s="10">
        <v>2.88042</v>
      </c>
      <c r="BK206" s="10">
        <v>3.6583999999999998E-2</v>
      </c>
      <c r="BL206" s="10">
        <v>1.8003400000000001</v>
      </c>
      <c r="BM206" s="10">
        <v>0.118066</v>
      </c>
      <c r="BN206" s="10">
        <v>0.45777600000000002</v>
      </c>
      <c r="BO206" s="10">
        <v>10.313499999999999</v>
      </c>
      <c r="BP206" s="10">
        <v>1.0779E-2</v>
      </c>
      <c r="BQ206" s="10">
        <v>0.130909</v>
      </c>
      <c r="BR206" s="10">
        <v>-5.7549999999999997E-2</v>
      </c>
      <c r="BS206" s="10">
        <v>4.4839099999999998</v>
      </c>
      <c r="BT206" s="10">
        <v>100.37</v>
      </c>
      <c r="BV206">
        <v>15.563000000000001</v>
      </c>
      <c r="BW206">
        <v>4.7113000000000002E-2</v>
      </c>
      <c r="BX206">
        <v>11.5482</v>
      </c>
      <c r="BY206">
        <v>0.76369600000000004</v>
      </c>
      <c r="BZ206">
        <v>9.8239999999999994E-3</v>
      </c>
      <c r="CA206">
        <v>0.85088200000000003</v>
      </c>
      <c r="CB206">
        <v>4.0104000000000001E-2</v>
      </c>
      <c r="CC206">
        <v>0.281387</v>
      </c>
      <c r="CD206">
        <v>4.1710000000000003</v>
      </c>
      <c r="CE206">
        <v>5.7910000000000001E-3</v>
      </c>
      <c r="CF206">
        <v>0.13126099999999999</v>
      </c>
      <c r="CG206">
        <v>57.105699999999999</v>
      </c>
      <c r="CH206">
        <v>9.48203</v>
      </c>
      <c r="CI206">
        <v>100</v>
      </c>
      <c r="CK206">
        <v>0</v>
      </c>
      <c r="CL206">
        <v>1.3275E-2</v>
      </c>
      <c r="CM206">
        <v>0</v>
      </c>
      <c r="CN206">
        <v>4.1771000000000003E-2</v>
      </c>
      <c r="CO206">
        <v>2.4390999999999999E-2</v>
      </c>
      <c r="CP206">
        <v>1.5407000000000001E-2</v>
      </c>
      <c r="CQ206">
        <v>0</v>
      </c>
      <c r="CR206">
        <v>2.8396999999999999E-2</v>
      </c>
      <c r="CS206">
        <v>1.5294E-2</v>
      </c>
      <c r="CT206">
        <v>1.9074000000000001E-2</v>
      </c>
      <c r="CU206">
        <v>4.2935000000000001E-2</v>
      </c>
      <c r="CV206">
        <v>0</v>
      </c>
      <c r="CW206">
        <v>2.2142999999999999E-2</v>
      </c>
      <c r="CX206">
        <v>0</v>
      </c>
      <c r="CY206">
        <v>5.3738000000000001E-2</v>
      </c>
      <c r="CZ206">
        <v>3.1495000000000002E-2</v>
      </c>
      <c r="DA206">
        <v>2.555E-2</v>
      </c>
      <c r="DB206">
        <v>0</v>
      </c>
      <c r="DC206">
        <v>3.8278E-2</v>
      </c>
      <c r="DD206">
        <v>1.8422999999999998E-2</v>
      </c>
      <c r="DE206">
        <v>1.9074000000000001E-2</v>
      </c>
      <c r="DF206">
        <v>4.2935000000000001E-2</v>
      </c>
      <c r="DG206">
        <v>0</v>
      </c>
      <c r="DH206">
        <v>6.5083599999999997</v>
      </c>
      <c r="DI206">
        <v>0</v>
      </c>
      <c r="DJ206">
        <v>1.9766699999999999</v>
      </c>
      <c r="DK206">
        <v>44.061700000000002</v>
      </c>
      <c r="DL206">
        <v>1.95746</v>
      </c>
      <c r="DM206">
        <v>0</v>
      </c>
      <c r="DN206">
        <v>5.8047300000000002</v>
      </c>
      <c r="DO206">
        <v>0.46102700000000002</v>
      </c>
      <c r="DP206">
        <v>75.746499999999997</v>
      </c>
      <c r="DQ206">
        <v>16.328800000000001</v>
      </c>
      <c r="DR206">
        <v>-33.548000000000002</v>
      </c>
      <c r="DS206">
        <v>11.2613</v>
      </c>
    </row>
    <row r="207" spans="1:123" x14ac:dyDescent="0.25">
      <c r="A207" t="s">
        <v>277</v>
      </c>
      <c r="B207" s="5">
        <f t="shared" si="108"/>
        <v>23.0428</v>
      </c>
      <c r="C207" s="5">
        <f t="shared" si="109"/>
        <v>0.20674300000000001</v>
      </c>
      <c r="D207" s="5">
        <f t="shared" si="110"/>
        <v>15.837400000000001</v>
      </c>
      <c r="E207" s="5">
        <f t="shared" si="111"/>
        <v>2.1479300000000001</v>
      </c>
      <c r="F207" s="5">
        <f t="shared" si="112"/>
        <v>3.7132999999999999E-2</v>
      </c>
      <c r="G207" s="5">
        <f t="shared" si="113"/>
        <v>1.1460300000000001</v>
      </c>
      <c r="H207" s="5">
        <f t="shared" si="114"/>
        <v>9.5703999999999997E-2</v>
      </c>
      <c r="I207" s="5">
        <f t="shared" si="115"/>
        <v>0.185477</v>
      </c>
      <c r="J207" s="5">
        <f t="shared" si="116"/>
        <v>8.7940199999999997</v>
      </c>
      <c r="K207" s="5" t="str">
        <f t="shared" si="117"/>
        <v>&lt;0.018</v>
      </c>
      <c r="L207" s="5">
        <f t="shared" si="118"/>
        <v>0.171738</v>
      </c>
      <c r="M207" s="5">
        <v>47.664400000000001</v>
      </c>
      <c r="N207" s="5">
        <v>0.50123099999999998</v>
      </c>
      <c r="O207" s="5">
        <f t="shared" si="119"/>
        <v>99.830606000000003</v>
      </c>
      <c r="Q207" s="5">
        <f t="shared" si="120"/>
        <v>49.296700000000001</v>
      </c>
      <c r="R207" s="5">
        <f t="shared" si="121"/>
        <v>0.34486</v>
      </c>
      <c r="S207" s="5">
        <f t="shared" si="122"/>
        <v>29.924399999999999</v>
      </c>
      <c r="T207" s="5">
        <f t="shared" si="123"/>
        <v>2.7633000000000001</v>
      </c>
      <c r="U207" s="5">
        <f t="shared" si="124"/>
        <v>4.7946999999999997E-2</v>
      </c>
      <c r="V207" s="5">
        <f t="shared" si="125"/>
        <v>1.90046</v>
      </c>
      <c r="W207" s="5">
        <f t="shared" si="126"/>
        <v>0.13391</v>
      </c>
      <c r="X207" s="9">
        <f t="shared" si="127"/>
        <v>0.25001899999999999</v>
      </c>
      <c r="Y207" s="5">
        <f t="shared" si="128"/>
        <v>10.5932</v>
      </c>
      <c r="Z207" s="5" t="str">
        <f t="shared" si="129"/>
        <v>&lt;0.018</v>
      </c>
      <c r="AA207" s="5">
        <f t="shared" si="130"/>
        <v>0.171738</v>
      </c>
      <c r="AB207" s="5">
        <v>-7.528E-2</v>
      </c>
      <c r="AC207" s="5">
        <v>4.4792500000000004</v>
      </c>
      <c r="AD207" s="5">
        <f t="shared" si="131"/>
        <v>99.830503999999962</v>
      </c>
      <c r="AF207" s="8" t="str">
        <f t="shared" si="132"/>
        <v>N/A</v>
      </c>
      <c r="AG207" s="8">
        <f t="shared" si="133"/>
        <v>8.6353656697999992E-3</v>
      </c>
      <c r="AH207" s="8" t="str">
        <f t="shared" si="134"/>
        <v>N/A</v>
      </c>
      <c r="AI207" s="8">
        <f t="shared" si="135"/>
        <v>4.2536531755000002E-2</v>
      </c>
      <c r="AJ207" s="8">
        <f t="shared" si="136"/>
        <v>1.3383067396999999E-2</v>
      </c>
      <c r="AK207" s="8">
        <f t="shared" si="137"/>
        <v>2.1772507146E-2</v>
      </c>
      <c r="AL207" s="8" t="str">
        <f t="shared" si="138"/>
        <v>N/A</v>
      </c>
      <c r="AM207" s="8">
        <f t="shared" si="139"/>
        <v>1.7067408063E-2</v>
      </c>
      <c r="AN207" s="8">
        <f t="shared" si="140"/>
        <v>3.9929247809999999E-2</v>
      </c>
      <c r="AO207" s="8">
        <f t="shared" si="141"/>
        <v>8.1097460250000013E-3</v>
      </c>
      <c r="AP207" s="8">
        <f t="shared" si="142"/>
        <v>2.1343942116000002E-2</v>
      </c>
      <c r="AR207">
        <v>23.0428</v>
      </c>
      <c r="AS207">
        <v>0.20674300000000001</v>
      </c>
      <c r="AT207">
        <v>15.837400000000001</v>
      </c>
      <c r="AU207">
        <v>2.1479300000000001</v>
      </c>
      <c r="AV207">
        <v>3.7132999999999999E-2</v>
      </c>
      <c r="AW207">
        <v>1.1460300000000001</v>
      </c>
      <c r="AX207">
        <v>9.5703999999999997E-2</v>
      </c>
      <c r="AY207">
        <v>0.185477</v>
      </c>
      <c r="AZ207">
        <v>8.7940199999999997</v>
      </c>
      <c r="BA207">
        <v>1.3135000000000001E-2</v>
      </c>
      <c r="BB207">
        <v>0.171738</v>
      </c>
      <c r="BC207">
        <v>47.664400000000001</v>
      </c>
      <c r="BD207">
        <v>0.50123099999999998</v>
      </c>
      <c r="BE207">
        <v>99.843699999999998</v>
      </c>
      <c r="BG207" s="10">
        <v>49.296700000000001</v>
      </c>
      <c r="BH207" s="10">
        <v>0.34486</v>
      </c>
      <c r="BI207" s="10">
        <v>29.924399999999999</v>
      </c>
      <c r="BJ207" s="10">
        <v>2.7633000000000001</v>
      </c>
      <c r="BK207" s="10">
        <v>4.7946999999999997E-2</v>
      </c>
      <c r="BL207" s="10">
        <v>1.90046</v>
      </c>
      <c r="BM207" s="10">
        <v>0.13391</v>
      </c>
      <c r="BN207" s="10">
        <v>0.25001899999999999</v>
      </c>
      <c r="BO207" s="10">
        <v>10.5932</v>
      </c>
      <c r="BP207" s="10">
        <v>1.3135000000000001E-2</v>
      </c>
      <c r="BQ207" s="10">
        <v>0.171738</v>
      </c>
      <c r="BR207" s="10">
        <v>-7.528E-2</v>
      </c>
      <c r="BS207" s="10">
        <v>4.4792500000000004</v>
      </c>
      <c r="BT207" s="10">
        <v>99.843699999999998</v>
      </c>
      <c r="BV207">
        <v>15.72</v>
      </c>
      <c r="BW207">
        <v>8.2699999999999996E-2</v>
      </c>
      <c r="BX207">
        <v>11.246499999999999</v>
      </c>
      <c r="BY207">
        <v>0.73693299999999995</v>
      </c>
      <c r="BZ207">
        <v>1.2951000000000001E-2</v>
      </c>
      <c r="CA207">
        <v>0.90345699999999995</v>
      </c>
      <c r="CB207">
        <v>4.5752000000000001E-2</v>
      </c>
      <c r="CC207">
        <v>0.154582</v>
      </c>
      <c r="CD207">
        <v>4.3092100000000002</v>
      </c>
      <c r="CE207">
        <v>7.0990000000000003E-3</v>
      </c>
      <c r="CF207">
        <v>0.173208</v>
      </c>
      <c r="CG207">
        <v>57.079900000000002</v>
      </c>
      <c r="CH207">
        <v>9.5276499999999995</v>
      </c>
      <c r="CI207">
        <v>100</v>
      </c>
      <c r="CK207">
        <v>0</v>
      </c>
      <c r="CL207">
        <v>1.3273999999999999E-2</v>
      </c>
      <c r="CM207">
        <v>0</v>
      </c>
      <c r="CN207">
        <v>3.5463000000000001E-2</v>
      </c>
      <c r="CO207">
        <v>2.5818000000000001E-2</v>
      </c>
      <c r="CP207">
        <v>1.5495999999999999E-2</v>
      </c>
      <c r="CQ207">
        <v>0</v>
      </c>
      <c r="CR207">
        <v>3.0228000000000001E-2</v>
      </c>
      <c r="CS207">
        <v>1.4504E-2</v>
      </c>
      <c r="CT207">
        <v>1.8724000000000001E-2</v>
      </c>
      <c r="CU207">
        <v>4.2071999999999998E-2</v>
      </c>
      <c r="CV207">
        <v>0</v>
      </c>
      <c r="CW207">
        <v>2.2141999999999998E-2</v>
      </c>
      <c r="CX207">
        <v>0</v>
      </c>
      <c r="CY207">
        <v>4.5622999999999997E-2</v>
      </c>
      <c r="CZ207">
        <v>3.3336999999999999E-2</v>
      </c>
      <c r="DA207">
        <v>2.5697000000000001E-2</v>
      </c>
      <c r="DB207">
        <v>0</v>
      </c>
      <c r="DC207">
        <v>4.0745999999999997E-2</v>
      </c>
      <c r="DD207">
        <v>1.7471E-2</v>
      </c>
      <c r="DE207">
        <v>1.8724000000000001E-2</v>
      </c>
      <c r="DF207">
        <v>4.2071999999999998E-2</v>
      </c>
      <c r="DG207">
        <v>0</v>
      </c>
      <c r="DH207">
        <v>4.1768599999999996</v>
      </c>
      <c r="DI207">
        <v>0</v>
      </c>
      <c r="DJ207">
        <v>1.9803500000000001</v>
      </c>
      <c r="DK207">
        <v>36.040900000000001</v>
      </c>
      <c r="DL207">
        <v>1.8998200000000001</v>
      </c>
      <c r="DM207">
        <v>0</v>
      </c>
      <c r="DN207">
        <v>9.2019000000000002</v>
      </c>
      <c r="DO207">
        <v>0.45405000000000001</v>
      </c>
      <c r="DP207">
        <v>61.741500000000002</v>
      </c>
      <c r="DQ207">
        <v>12.4282</v>
      </c>
      <c r="DR207">
        <v>-32.918999999999997</v>
      </c>
      <c r="DS207">
        <v>11.8758</v>
      </c>
    </row>
    <row r="208" spans="1:123" x14ac:dyDescent="0.25">
      <c r="A208" t="s">
        <v>278</v>
      </c>
      <c r="B208" s="5">
        <f t="shared" si="108"/>
        <v>22.861999999999998</v>
      </c>
      <c r="C208" s="5">
        <f t="shared" si="109"/>
        <v>0.16464999999999999</v>
      </c>
      <c r="D208" s="5">
        <f t="shared" si="110"/>
        <v>16.240400000000001</v>
      </c>
      <c r="E208" s="5">
        <f t="shared" si="111"/>
        <v>2.0710500000000001</v>
      </c>
      <c r="F208" s="5" t="str">
        <f t="shared" si="112"/>
        <v>&lt;0.026</v>
      </c>
      <c r="G208" s="5">
        <f t="shared" si="113"/>
        <v>1.14832</v>
      </c>
      <c r="H208" s="5">
        <f t="shared" si="114"/>
        <v>5.7126999999999997E-2</v>
      </c>
      <c r="I208" s="5">
        <f t="shared" si="115"/>
        <v>6.0700999999999998E-2</v>
      </c>
      <c r="J208" s="5">
        <f t="shared" si="116"/>
        <v>9.1180000000000003</v>
      </c>
      <c r="K208" s="5" t="str">
        <f t="shared" si="117"/>
        <v>&lt;0.024</v>
      </c>
      <c r="L208" s="5">
        <f t="shared" si="118"/>
        <v>0.22064900000000001</v>
      </c>
      <c r="M208" s="5">
        <v>47.7483</v>
      </c>
      <c r="N208" s="5">
        <v>0.50038899999999997</v>
      </c>
      <c r="O208" s="5">
        <f t="shared" si="119"/>
        <v>100.191586</v>
      </c>
      <c r="Q208" s="5">
        <f t="shared" si="120"/>
        <v>48.9101</v>
      </c>
      <c r="R208" s="5">
        <f t="shared" si="121"/>
        <v>0.27464499999999997</v>
      </c>
      <c r="S208" s="5">
        <f t="shared" si="122"/>
        <v>30.6858</v>
      </c>
      <c r="T208" s="5">
        <f t="shared" si="123"/>
        <v>2.6644000000000001</v>
      </c>
      <c r="U208" s="5" t="str">
        <f t="shared" si="124"/>
        <v>&lt;0.034</v>
      </c>
      <c r="V208" s="5">
        <f t="shared" si="125"/>
        <v>1.9042600000000001</v>
      </c>
      <c r="W208" s="5">
        <f t="shared" si="126"/>
        <v>7.9932000000000003E-2</v>
      </c>
      <c r="X208" s="5">
        <f t="shared" si="127"/>
        <v>8.1823999999999994E-2</v>
      </c>
      <c r="Y208" s="5">
        <f t="shared" si="128"/>
        <v>10.983499999999999</v>
      </c>
      <c r="Z208" s="5" t="str">
        <f t="shared" si="129"/>
        <v>&lt;0.024</v>
      </c>
      <c r="AA208" s="5">
        <f t="shared" si="130"/>
        <v>0.22064900000000001</v>
      </c>
      <c r="AB208" s="5">
        <v>-8.9069999999999996E-2</v>
      </c>
      <c r="AC208" s="5">
        <v>4.47173</v>
      </c>
      <c r="AD208" s="5">
        <f t="shared" si="131"/>
        <v>100.18776999999996</v>
      </c>
      <c r="AF208" s="8" t="str">
        <f t="shared" si="132"/>
        <v>N/A</v>
      </c>
      <c r="AG208" s="8">
        <f t="shared" si="133"/>
        <v>8.0781900199999989E-3</v>
      </c>
      <c r="AH208" s="8" t="str">
        <f t="shared" si="134"/>
        <v>N/A</v>
      </c>
      <c r="AI208" s="8">
        <f t="shared" si="135"/>
        <v>4.2557178030000004E-2</v>
      </c>
      <c r="AJ208" s="8">
        <f t="shared" si="136"/>
        <v>1.3031220692E-2</v>
      </c>
      <c r="AK208" s="8">
        <f t="shared" si="137"/>
        <v>2.1662367807999999E-2</v>
      </c>
      <c r="AL208" s="8" t="str">
        <f t="shared" si="138"/>
        <v>N/A</v>
      </c>
      <c r="AM208" s="8">
        <f t="shared" si="139"/>
        <v>1.4196992683999999E-2</v>
      </c>
      <c r="AN208" s="8">
        <f t="shared" si="140"/>
        <v>4.0603548159999996E-2</v>
      </c>
      <c r="AO208" s="8" t="str">
        <f t="shared" si="141"/>
        <v>N/A</v>
      </c>
      <c r="AP208" s="8">
        <f t="shared" si="142"/>
        <v>2.1481040681100003E-2</v>
      </c>
      <c r="AR208">
        <v>22.861999999999998</v>
      </c>
      <c r="AS208">
        <v>0.16464999999999999</v>
      </c>
      <c r="AT208">
        <v>16.240400000000001</v>
      </c>
      <c r="AU208">
        <v>2.0710500000000001</v>
      </c>
      <c r="AV208">
        <v>1.3150999999999999E-2</v>
      </c>
      <c r="AW208">
        <v>1.14832</v>
      </c>
      <c r="AX208">
        <v>5.7126999999999997E-2</v>
      </c>
      <c r="AY208">
        <v>6.0700999999999998E-2</v>
      </c>
      <c r="AZ208">
        <v>9.1180000000000003</v>
      </c>
      <c r="BA208">
        <v>-1.7069999999999998E-2</v>
      </c>
      <c r="BB208">
        <v>0.22064900000000001</v>
      </c>
      <c r="BC208">
        <v>47.7483</v>
      </c>
      <c r="BD208">
        <v>0.50038899999999997</v>
      </c>
      <c r="BE208">
        <v>100.188</v>
      </c>
      <c r="BG208" s="10">
        <v>48.9101</v>
      </c>
      <c r="BH208" s="10">
        <v>0.27464499999999997</v>
      </c>
      <c r="BI208" s="10">
        <v>30.6858</v>
      </c>
      <c r="BJ208" s="10">
        <v>2.6644000000000001</v>
      </c>
      <c r="BK208" s="10">
        <v>1.6981E-2</v>
      </c>
      <c r="BL208" s="10">
        <v>1.9042600000000001</v>
      </c>
      <c r="BM208" s="10">
        <v>7.9932000000000003E-2</v>
      </c>
      <c r="BN208" s="10">
        <v>8.1823999999999994E-2</v>
      </c>
      <c r="BO208" s="10">
        <v>10.983499999999999</v>
      </c>
      <c r="BP208" s="10">
        <v>-1.7069999999999998E-2</v>
      </c>
      <c r="BQ208" s="10">
        <v>0.22064900000000001</v>
      </c>
      <c r="BR208" s="10">
        <v>-8.9069999999999996E-2</v>
      </c>
      <c r="BS208" s="10">
        <v>4.47173</v>
      </c>
      <c r="BT208" s="10">
        <v>100.188</v>
      </c>
      <c r="BV208">
        <v>15.555199999999999</v>
      </c>
      <c r="BW208">
        <v>6.5686999999999995E-2</v>
      </c>
      <c r="BX208">
        <v>11.502000000000001</v>
      </c>
      <c r="BY208">
        <v>0.70866799999999996</v>
      </c>
      <c r="BZ208">
        <v>4.5739999999999999E-3</v>
      </c>
      <c r="CA208">
        <v>0.90285400000000005</v>
      </c>
      <c r="CB208">
        <v>2.7237000000000001E-2</v>
      </c>
      <c r="CC208">
        <v>5.0455E-2</v>
      </c>
      <c r="CD208">
        <v>4.4560700000000004</v>
      </c>
      <c r="CE208">
        <v>-9.1999999999999998E-3</v>
      </c>
      <c r="CF208">
        <v>0.221945</v>
      </c>
      <c r="CG208">
        <v>57.028199999999998</v>
      </c>
      <c r="CH208">
        <v>9.4863300000000006</v>
      </c>
      <c r="CI208">
        <v>100</v>
      </c>
      <c r="CK208">
        <v>0</v>
      </c>
      <c r="CL208">
        <v>1.2913000000000001E-2</v>
      </c>
      <c r="CM208">
        <v>0</v>
      </c>
      <c r="CN208">
        <v>4.0183000000000003E-2</v>
      </c>
      <c r="CO208">
        <v>2.6735999999999999E-2</v>
      </c>
      <c r="CP208">
        <v>1.4822999999999999E-2</v>
      </c>
      <c r="CQ208">
        <v>0</v>
      </c>
      <c r="CR208">
        <v>3.0605E-2</v>
      </c>
      <c r="CS208">
        <v>1.3997000000000001E-2</v>
      </c>
      <c r="CT208">
        <v>2.4608000000000001E-2</v>
      </c>
      <c r="CU208">
        <v>4.1433999999999999E-2</v>
      </c>
      <c r="CV208">
        <v>0</v>
      </c>
      <c r="CW208">
        <v>2.1538999999999999E-2</v>
      </c>
      <c r="CX208">
        <v>0</v>
      </c>
      <c r="CY208">
        <v>5.1695999999999999E-2</v>
      </c>
      <c r="CZ208">
        <v>3.4521999999999997E-2</v>
      </c>
      <c r="DA208">
        <v>2.4582E-2</v>
      </c>
      <c r="DB208">
        <v>0</v>
      </c>
      <c r="DC208">
        <v>4.1255E-2</v>
      </c>
      <c r="DD208">
        <v>1.6861000000000001E-2</v>
      </c>
      <c r="DE208">
        <v>2.4608000000000001E-2</v>
      </c>
      <c r="DF208">
        <v>4.1433999999999999E-2</v>
      </c>
      <c r="DG208">
        <v>0</v>
      </c>
      <c r="DH208">
        <v>4.9062799999999998</v>
      </c>
      <c r="DI208">
        <v>0</v>
      </c>
      <c r="DJ208">
        <v>2.0548600000000001</v>
      </c>
      <c r="DK208">
        <v>99.089200000000005</v>
      </c>
      <c r="DL208">
        <v>1.8864399999999999</v>
      </c>
      <c r="DM208">
        <v>0</v>
      </c>
      <c r="DN208">
        <v>23.388400000000001</v>
      </c>
      <c r="DO208">
        <v>0.44531199999999999</v>
      </c>
      <c r="DP208">
        <v>-55.991</v>
      </c>
      <c r="DQ208">
        <v>9.7353900000000007</v>
      </c>
      <c r="DR208">
        <v>-33.042999999999999</v>
      </c>
      <c r="DS208">
        <v>12.056699999999999</v>
      </c>
    </row>
    <row r="209" spans="1:123" x14ac:dyDescent="0.25">
      <c r="A209" t="s">
        <v>279</v>
      </c>
      <c r="B209" s="5">
        <f t="shared" si="108"/>
        <v>23.151499999999999</v>
      </c>
      <c r="C209" s="5">
        <f t="shared" si="109"/>
        <v>0.16660900000000001</v>
      </c>
      <c r="D209" s="5">
        <f t="shared" si="110"/>
        <v>15.820600000000001</v>
      </c>
      <c r="E209" s="5">
        <f t="shared" si="111"/>
        <v>2.2913700000000001</v>
      </c>
      <c r="F209" s="5">
        <f t="shared" si="112"/>
        <v>2.8894E-2</v>
      </c>
      <c r="G209" s="5">
        <f t="shared" si="113"/>
        <v>1.09459</v>
      </c>
      <c r="H209" s="5">
        <f t="shared" si="114"/>
        <v>9.0596999999999997E-2</v>
      </c>
      <c r="I209" s="5">
        <f t="shared" si="115"/>
        <v>0.425396</v>
      </c>
      <c r="J209" s="5">
        <f t="shared" si="116"/>
        <v>8.43079</v>
      </c>
      <c r="K209" s="5" t="str">
        <f t="shared" si="117"/>
        <v>&lt;0.022</v>
      </c>
      <c r="L209" s="5">
        <f t="shared" si="118"/>
        <v>0.16262299999999999</v>
      </c>
      <c r="M209" s="5">
        <v>47.770899999999997</v>
      </c>
      <c r="N209" s="5">
        <v>0.50189600000000001</v>
      </c>
      <c r="O209" s="5">
        <f t="shared" si="119"/>
        <v>99.935765000000004</v>
      </c>
      <c r="Q209" s="5">
        <f t="shared" si="120"/>
        <v>49.529299999999999</v>
      </c>
      <c r="R209" s="5">
        <f t="shared" si="121"/>
        <v>0.27791399999999999</v>
      </c>
      <c r="S209" s="5">
        <f t="shared" si="122"/>
        <v>29.892800000000001</v>
      </c>
      <c r="T209" s="5">
        <f t="shared" si="123"/>
        <v>2.9478399999999998</v>
      </c>
      <c r="U209" s="5">
        <f t="shared" si="124"/>
        <v>3.7309000000000002E-2</v>
      </c>
      <c r="V209" s="5">
        <f t="shared" si="125"/>
        <v>1.8151600000000001</v>
      </c>
      <c r="W209" s="5">
        <f t="shared" si="126"/>
        <v>0.12676399999999999</v>
      </c>
      <c r="X209" s="9">
        <f t="shared" si="127"/>
        <v>0.57342400000000004</v>
      </c>
      <c r="Y209" s="5">
        <f t="shared" si="128"/>
        <v>10.1557</v>
      </c>
      <c r="Z209" s="5" t="str">
        <f t="shared" si="129"/>
        <v>&lt;0.022</v>
      </c>
      <c r="AA209" s="5">
        <f t="shared" si="130"/>
        <v>0.16262299999999999</v>
      </c>
      <c r="AB209" s="5">
        <v>-6.8169999999999994E-2</v>
      </c>
      <c r="AC209" s="5">
        <v>4.4851900000000002</v>
      </c>
      <c r="AD209" s="5">
        <f t="shared" si="131"/>
        <v>99.935854000000006</v>
      </c>
      <c r="AF209" s="8" t="str">
        <f t="shared" si="132"/>
        <v>N/A</v>
      </c>
      <c r="AG209" s="8">
        <f t="shared" si="133"/>
        <v>8.1450141829999996E-3</v>
      </c>
      <c r="AH209" s="8" t="str">
        <f t="shared" si="134"/>
        <v>N/A</v>
      </c>
      <c r="AI209" s="8">
        <f t="shared" si="135"/>
        <v>4.4918871795000002E-2</v>
      </c>
      <c r="AJ209" s="8">
        <f t="shared" si="136"/>
        <v>1.1896815559999999E-2</v>
      </c>
      <c r="AK209" s="8">
        <f t="shared" si="137"/>
        <v>2.1210198806999998E-2</v>
      </c>
      <c r="AL209" s="8" t="str">
        <f t="shared" si="138"/>
        <v>N/A</v>
      </c>
      <c r="AM209" s="8">
        <f t="shared" si="139"/>
        <v>2.1625133278799998E-2</v>
      </c>
      <c r="AN209" s="8">
        <f t="shared" si="140"/>
        <v>3.9109338807299998E-2</v>
      </c>
      <c r="AO209" s="8" t="str">
        <f t="shared" si="141"/>
        <v>N/A</v>
      </c>
      <c r="AP209" s="8">
        <f t="shared" si="142"/>
        <v>2.1344106126999999E-2</v>
      </c>
      <c r="AR209">
        <v>23.151499999999999</v>
      </c>
      <c r="AS209">
        <v>0.16660900000000001</v>
      </c>
      <c r="AT209">
        <v>15.820600000000001</v>
      </c>
      <c r="AU209">
        <v>2.2913700000000001</v>
      </c>
      <c r="AV209">
        <v>2.8894E-2</v>
      </c>
      <c r="AW209">
        <v>1.09459</v>
      </c>
      <c r="AX209">
        <v>9.0596999999999997E-2</v>
      </c>
      <c r="AY209">
        <v>0.425396</v>
      </c>
      <c r="AZ209">
        <v>8.43079</v>
      </c>
      <c r="BA209">
        <v>-1.39E-3</v>
      </c>
      <c r="BB209">
        <v>0.16262299999999999</v>
      </c>
      <c r="BC209">
        <v>47.770899999999997</v>
      </c>
      <c r="BD209">
        <v>0.50189600000000001</v>
      </c>
      <c r="BE209">
        <v>99.934399999999997</v>
      </c>
      <c r="BG209" s="10">
        <v>49.529299999999999</v>
      </c>
      <c r="BH209" s="10">
        <v>0.27791399999999999</v>
      </c>
      <c r="BI209" s="10">
        <v>29.892800000000001</v>
      </c>
      <c r="BJ209" s="10">
        <v>2.9478399999999998</v>
      </c>
      <c r="BK209" s="10">
        <v>3.7309000000000002E-2</v>
      </c>
      <c r="BL209" s="10">
        <v>1.8151600000000001</v>
      </c>
      <c r="BM209" s="10">
        <v>0.12676399999999999</v>
      </c>
      <c r="BN209" s="10">
        <v>0.57342400000000004</v>
      </c>
      <c r="BO209" s="10">
        <v>10.1557</v>
      </c>
      <c r="BP209" s="10">
        <v>-1.39E-3</v>
      </c>
      <c r="BQ209" s="10">
        <v>0.16262299999999999</v>
      </c>
      <c r="BR209" s="10">
        <v>-6.8169999999999994E-2</v>
      </c>
      <c r="BS209" s="10">
        <v>4.4851900000000002</v>
      </c>
      <c r="BT209" s="10">
        <v>99.934399999999997</v>
      </c>
      <c r="BV209">
        <v>15.763500000000001</v>
      </c>
      <c r="BW209">
        <v>6.6516000000000006E-2</v>
      </c>
      <c r="BX209">
        <v>11.2128</v>
      </c>
      <c r="BY209">
        <v>0.78462100000000001</v>
      </c>
      <c r="BZ209">
        <v>1.0057999999999999E-2</v>
      </c>
      <c r="CA209">
        <v>0.86123400000000006</v>
      </c>
      <c r="CB209">
        <v>4.3227000000000002E-2</v>
      </c>
      <c r="CC209">
        <v>0.35385</v>
      </c>
      <c r="CD209">
        <v>4.1231900000000001</v>
      </c>
      <c r="CE209">
        <v>-7.5000000000000002E-4</v>
      </c>
      <c r="CF209">
        <v>0.16369600000000001</v>
      </c>
      <c r="CG209">
        <v>57.096299999999999</v>
      </c>
      <c r="CH209">
        <v>9.5217600000000004</v>
      </c>
      <c r="CI209">
        <v>100</v>
      </c>
      <c r="CK209">
        <v>0</v>
      </c>
      <c r="CL209">
        <v>1.3044E-2</v>
      </c>
      <c r="CM209">
        <v>0</v>
      </c>
      <c r="CN209">
        <v>4.3188999999999998E-2</v>
      </c>
      <c r="CO209">
        <v>2.2987E-2</v>
      </c>
      <c r="CP209">
        <v>1.4524E-2</v>
      </c>
      <c r="CQ209">
        <v>0</v>
      </c>
      <c r="CR209">
        <v>2.9881999999999999E-2</v>
      </c>
      <c r="CS209">
        <v>1.4251E-2</v>
      </c>
      <c r="CT209">
        <v>2.2223E-2</v>
      </c>
      <c r="CU209">
        <v>4.2258999999999998E-2</v>
      </c>
      <c r="CV209">
        <v>0</v>
      </c>
      <c r="CW209">
        <v>2.1759000000000001E-2</v>
      </c>
      <c r="CX209">
        <v>0</v>
      </c>
      <c r="CY209">
        <v>5.5563000000000001E-2</v>
      </c>
      <c r="CZ209">
        <v>2.9682E-2</v>
      </c>
      <c r="DA209">
        <v>2.4086E-2</v>
      </c>
      <c r="DB209">
        <v>0</v>
      </c>
      <c r="DC209">
        <v>4.0280000000000003E-2</v>
      </c>
      <c r="DD209">
        <v>1.7166000000000001E-2</v>
      </c>
      <c r="DE209">
        <v>2.2223E-2</v>
      </c>
      <c r="DF209">
        <v>4.2258999999999998E-2</v>
      </c>
      <c r="DG209">
        <v>0</v>
      </c>
      <c r="DH209">
        <v>4.8887</v>
      </c>
      <c r="DI209">
        <v>0</v>
      </c>
      <c r="DJ209">
        <v>1.96035</v>
      </c>
      <c r="DK209">
        <v>41.173999999999999</v>
      </c>
      <c r="DL209">
        <v>1.93773</v>
      </c>
      <c r="DM209">
        <v>0</v>
      </c>
      <c r="DN209">
        <v>5.0835299999999997</v>
      </c>
      <c r="DO209">
        <v>0.46388699999999999</v>
      </c>
      <c r="DP209">
        <v>-648.84</v>
      </c>
      <c r="DQ209">
        <v>13.1249</v>
      </c>
      <c r="DR209">
        <v>-32.628</v>
      </c>
      <c r="DS209">
        <v>12.4163</v>
      </c>
    </row>
    <row r="210" spans="1:123" x14ac:dyDescent="0.25">
      <c r="A210" t="s">
        <v>280</v>
      </c>
      <c r="B210" s="5">
        <f t="shared" si="108"/>
        <v>22.775400000000001</v>
      </c>
      <c r="C210" s="5">
        <f t="shared" si="109"/>
        <v>0.14712700000000001</v>
      </c>
      <c r="D210" s="5">
        <f t="shared" si="110"/>
        <v>16.392299999999999</v>
      </c>
      <c r="E210" s="5">
        <f t="shared" si="111"/>
        <v>1.89649</v>
      </c>
      <c r="F210" s="5">
        <f t="shared" si="112"/>
        <v>2.9215000000000001E-2</v>
      </c>
      <c r="G210" s="5">
        <f t="shared" si="113"/>
        <v>1.01187</v>
      </c>
      <c r="H210" s="5">
        <f t="shared" si="114"/>
        <v>0.13112399999999999</v>
      </c>
      <c r="I210" s="5">
        <f t="shared" si="115"/>
        <v>0.113483</v>
      </c>
      <c r="J210" s="5">
        <f t="shared" si="116"/>
        <v>8.8827999999999996</v>
      </c>
      <c r="K210" s="5" t="str">
        <f t="shared" si="117"/>
        <v>&lt;0.018</v>
      </c>
      <c r="L210" s="5">
        <f t="shared" si="118"/>
        <v>0.127942</v>
      </c>
      <c r="M210" s="5">
        <v>47.687399999999997</v>
      </c>
      <c r="N210" s="5">
        <v>0.50220799999999999</v>
      </c>
      <c r="O210" s="5">
        <f t="shared" si="119"/>
        <v>99.697359000000006</v>
      </c>
      <c r="Q210" s="5">
        <f t="shared" si="120"/>
        <v>48.724800000000002</v>
      </c>
      <c r="R210" s="5">
        <f t="shared" si="121"/>
        <v>0.245417</v>
      </c>
      <c r="S210" s="5">
        <f t="shared" si="122"/>
        <v>30.972999999999999</v>
      </c>
      <c r="T210" s="5">
        <f t="shared" si="123"/>
        <v>2.4398300000000002</v>
      </c>
      <c r="U210" s="5">
        <f t="shared" si="124"/>
        <v>3.7724000000000001E-2</v>
      </c>
      <c r="V210" s="5">
        <f t="shared" si="125"/>
        <v>1.6779900000000001</v>
      </c>
      <c r="W210" s="5">
        <f t="shared" si="126"/>
        <v>0.18346899999999999</v>
      </c>
      <c r="X210" s="5">
        <f t="shared" si="127"/>
        <v>0.152973</v>
      </c>
      <c r="Y210" s="5">
        <f t="shared" si="128"/>
        <v>10.700200000000001</v>
      </c>
      <c r="Z210" s="5" t="str">
        <f t="shared" si="129"/>
        <v>&lt;0.018</v>
      </c>
      <c r="AA210" s="5">
        <f t="shared" si="130"/>
        <v>0.127942</v>
      </c>
      <c r="AB210" s="5">
        <v>-5.3879999999999997E-2</v>
      </c>
      <c r="AC210" s="5">
        <v>4.4879800000000003</v>
      </c>
      <c r="AD210" s="5">
        <f t="shared" si="131"/>
        <v>99.697444999999988</v>
      </c>
      <c r="AF210" s="8" t="str">
        <f t="shared" si="132"/>
        <v>N/A</v>
      </c>
      <c r="AG210" s="8">
        <f t="shared" si="133"/>
        <v>7.9550833265000006E-3</v>
      </c>
      <c r="AH210" s="8" t="str">
        <f t="shared" si="134"/>
        <v>N/A</v>
      </c>
      <c r="AI210" s="8">
        <f t="shared" si="135"/>
        <v>4.0565731451000009E-2</v>
      </c>
      <c r="AJ210" s="8">
        <f t="shared" si="136"/>
        <v>1.3278626510000001E-2</v>
      </c>
      <c r="AK210" s="8">
        <f t="shared" si="137"/>
        <v>2.0445541659000005E-2</v>
      </c>
      <c r="AL210" s="8" t="str">
        <f t="shared" si="138"/>
        <v>N/A</v>
      </c>
      <c r="AM210" s="8">
        <f t="shared" si="139"/>
        <v>1.4745640571E-2</v>
      </c>
      <c r="AN210" s="8">
        <f t="shared" si="140"/>
        <v>4.0112237615999996E-2</v>
      </c>
      <c r="AO210" s="8" t="str">
        <f t="shared" si="141"/>
        <v>N/A</v>
      </c>
      <c r="AP210" s="8">
        <f t="shared" si="142"/>
        <v>2.171431624E-2</v>
      </c>
      <c r="AR210">
        <v>22.775400000000001</v>
      </c>
      <c r="AS210">
        <v>0.14712700000000001</v>
      </c>
      <c r="AT210">
        <v>16.392299999999999</v>
      </c>
      <c r="AU210">
        <v>1.89649</v>
      </c>
      <c r="AV210">
        <v>2.9215000000000001E-2</v>
      </c>
      <c r="AW210">
        <v>1.01187</v>
      </c>
      <c r="AX210">
        <v>0.13112399999999999</v>
      </c>
      <c r="AY210">
        <v>0.113483</v>
      </c>
      <c r="AZ210">
        <v>8.8827999999999996</v>
      </c>
      <c r="BA210">
        <v>0</v>
      </c>
      <c r="BB210">
        <v>0.127942</v>
      </c>
      <c r="BC210">
        <v>47.687399999999997</v>
      </c>
      <c r="BD210">
        <v>0.50220799999999999</v>
      </c>
      <c r="BE210">
        <v>99.697299999999998</v>
      </c>
      <c r="BG210" s="10">
        <v>48.724800000000002</v>
      </c>
      <c r="BH210" s="10">
        <v>0.245417</v>
      </c>
      <c r="BI210" s="10">
        <v>30.972999999999999</v>
      </c>
      <c r="BJ210" s="10">
        <v>2.4398300000000002</v>
      </c>
      <c r="BK210" s="10">
        <v>3.7724000000000001E-2</v>
      </c>
      <c r="BL210" s="10">
        <v>1.6779900000000001</v>
      </c>
      <c r="BM210" s="10">
        <v>0.18346899999999999</v>
      </c>
      <c r="BN210" s="10">
        <v>0.152973</v>
      </c>
      <c r="BO210" s="10">
        <v>10.700200000000001</v>
      </c>
      <c r="BP210" s="10">
        <v>0</v>
      </c>
      <c r="BQ210" s="10">
        <v>0.127942</v>
      </c>
      <c r="BR210" s="10">
        <v>-5.3879999999999997E-2</v>
      </c>
      <c r="BS210" s="10">
        <v>4.4879800000000003</v>
      </c>
      <c r="BT210" s="10">
        <v>99.697299999999998</v>
      </c>
      <c r="BV210">
        <v>15.5395</v>
      </c>
      <c r="BW210">
        <v>5.8860000000000003E-2</v>
      </c>
      <c r="BX210">
        <v>11.641999999999999</v>
      </c>
      <c r="BY210">
        <v>0.65074399999999999</v>
      </c>
      <c r="BZ210">
        <v>1.0189999999999999E-2</v>
      </c>
      <c r="CA210">
        <v>0.79779299999999997</v>
      </c>
      <c r="CB210">
        <v>6.2691999999999998E-2</v>
      </c>
      <c r="CC210">
        <v>9.4591999999999996E-2</v>
      </c>
      <c r="CD210">
        <v>4.3532200000000003</v>
      </c>
      <c r="CE210">
        <v>0</v>
      </c>
      <c r="CF210">
        <v>0.129052</v>
      </c>
      <c r="CG210">
        <v>57.114100000000001</v>
      </c>
      <c r="CH210">
        <v>9.5473499999999998</v>
      </c>
      <c r="CI210">
        <v>100</v>
      </c>
      <c r="CK210">
        <v>0</v>
      </c>
      <c r="CL210">
        <v>1.3084999999999999E-2</v>
      </c>
      <c r="CM210">
        <v>0</v>
      </c>
      <c r="CN210">
        <v>3.7290999999999998E-2</v>
      </c>
      <c r="CO210">
        <v>2.6147E-2</v>
      </c>
      <c r="CP210">
        <v>1.464E-2</v>
      </c>
      <c r="CQ210">
        <v>0</v>
      </c>
      <c r="CR210">
        <v>2.8205999999999998E-2</v>
      </c>
      <c r="CS210">
        <v>1.4E-2</v>
      </c>
      <c r="CT210">
        <v>1.8964999999999999E-2</v>
      </c>
      <c r="CU210">
        <v>4.3733000000000001E-2</v>
      </c>
      <c r="CV210">
        <v>0</v>
      </c>
      <c r="CW210">
        <v>2.1826000000000002E-2</v>
      </c>
      <c r="CX210">
        <v>0</v>
      </c>
      <c r="CY210">
        <v>4.7974000000000003E-2</v>
      </c>
      <c r="CZ210">
        <v>3.3762E-2</v>
      </c>
      <c r="DA210">
        <v>2.4278000000000001E-2</v>
      </c>
      <c r="DB210">
        <v>0</v>
      </c>
      <c r="DC210">
        <v>3.8020999999999999E-2</v>
      </c>
      <c r="DD210">
        <v>1.6864000000000001E-2</v>
      </c>
      <c r="DE210">
        <v>1.8964999999999999E-2</v>
      </c>
      <c r="DF210">
        <v>4.3733000000000001E-2</v>
      </c>
      <c r="DG210">
        <v>0</v>
      </c>
      <c r="DH210">
        <v>5.4069500000000001</v>
      </c>
      <c r="DI210">
        <v>0</v>
      </c>
      <c r="DJ210">
        <v>2.1389900000000002</v>
      </c>
      <c r="DK210">
        <v>45.4514</v>
      </c>
      <c r="DL210">
        <v>2.0205700000000002</v>
      </c>
      <c r="DM210">
        <v>0</v>
      </c>
      <c r="DN210">
        <v>12.9937</v>
      </c>
      <c r="DO210">
        <v>0.45157199999999997</v>
      </c>
      <c r="DP210">
        <v>0</v>
      </c>
      <c r="DQ210">
        <v>16.972000000000001</v>
      </c>
      <c r="DR210">
        <v>-32.613</v>
      </c>
      <c r="DS210">
        <v>12.5601</v>
      </c>
    </row>
    <row r="211" spans="1:123" x14ac:dyDescent="0.25">
      <c r="A211" t="s">
        <v>281</v>
      </c>
      <c r="B211" s="5">
        <f t="shared" si="108"/>
        <v>23.172000000000001</v>
      </c>
      <c r="C211" s="5">
        <f t="shared" si="109"/>
        <v>0.16794700000000001</v>
      </c>
      <c r="D211" s="5">
        <f t="shared" si="110"/>
        <v>16.032699999999998</v>
      </c>
      <c r="E211" s="5">
        <f t="shared" si="111"/>
        <v>2.1402600000000001</v>
      </c>
      <c r="F211" s="5" t="str">
        <f t="shared" si="112"/>
        <v>&lt;0.026</v>
      </c>
      <c r="G211" s="5">
        <f t="shared" si="113"/>
        <v>1.13565</v>
      </c>
      <c r="H211" s="5">
        <f t="shared" si="114"/>
        <v>9.9537E-2</v>
      </c>
      <c r="I211" s="5">
        <f t="shared" si="115"/>
        <v>0.18001900000000001</v>
      </c>
      <c r="J211" s="5">
        <f t="shared" si="116"/>
        <v>8.5643999999999991</v>
      </c>
      <c r="K211" s="5" t="str">
        <f t="shared" si="117"/>
        <v>&lt;0.021</v>
      </c>
      <c r="L211" s="5">
        <f t="shared" si="118"/>
        <v>0.15213399999999999</v>
      </c>
      <c r="M211" s="5">
        <v>47.920699999999997</v>
      </c>
      <c r="N211" s="5">
        <v>0.50268800000000002</v>
      </c>
      <c r="O211" s="5">
        <f t="shared" si="119"/>
        <v>100.06803499999999</v>
      </c>
      <c r="Q211" s="5">
        <f t="shared" si="120"/>
        <v>49.5732</v>
      </c>
      <c r="R211" s="5">
        <f t="shared" si="121"/>
        <v>0.28014499999999998</v>
      </c>
      <c r="S211" s="5">
        <f t="shared" si="122"/>
        <v>30.293600000000001</v>
      </c>
      <c r="T211" s="5">
        <f t="shared" si="123"/>
        <v>2.7534299999999998</v>
      </c>
      <c r="U211" s="5" t="str">
        <f t="shared" si="124"/>
        <v>&lt;0.034</v>
      </c>
      <c r="V211" s="5">
        <f t="shared" si="125"/>
        <v>1.8832599999999999</v>
      </c>
      <c r="W211" s="5">
        <f t="shared" si="126"/>
        <v>0.13927200000000001</v>
      </c>
      <c r="X211" s="9">
        <f t="shared" si="127"/>
        <v>0.24266099999999999</v>
      </c>
      <c r="Y211" s="5">
        <f t="shared" si="128"/>
        <v>10.316599999999999</v>
      </c>
      <c r="Z211" s="5" t="str">
        <f t="shared" si="129"/>
        <v>&lt;0.021</v>
      </c>
      <c r="AA211" s="5">
        <f t="shared" si="130"/>
        <v>0.15213399999999999</v>
      </c>
      <c r="AB211" s="5">
        <v>-6.4380000000000007E-2</v>
      </c>
      <c r="AC211" s="5">
        <v>4.4922800000000001</v>
      </c>
      <c r="AD211" s="5">
        <f t="shared" si="131"/>
        <v>100.062202</v>
      </c>
      <c r="AF211" s="8" t="str">
        <f t="shared" si="132"/>
        <v>N/A</v>
      </c>
      <c r="AG211" s="8">
        <f t="shared" si="133"/>
        <v>8.1768187942999997E-3</v>
      </c>
      <c r="AH211" s="8" t="str">
        <f t="shared" si="134"/>
        <v>N/A</v>
      </c>
      <c r="AI211" s="8">
        <f t="shared" si="135"/>
        <v>4.2496146456E-2</v>
      </c>
      <c r="AJ211" s="8">
        <f t="shared" si="136"/>
        <v>1.3188669568E-2</v>
      </c>
      <c r="AK211" s="8">
        <f t="shared" si="137"/>
        <v>2.1566107064999999E-2</v>
      </c>
      <c r="AL211" s="8" t="str">
        <f t="shared" si="138"/>
        <v>N/A</v>
      </c>
      <c r="AM211" s="8">
        <f t="shared" si="139"/>
        <v>1.7422724871300001E-2</v>
      </c>
      <c r="AN211" s="8">
        <f t="shared" si="140"/>
        <v>3.9420049031999992E-2</v>
      </c>
      <c r="AO211" s="8">
        <f t="shared" si="141"/>
        <v>8.7886563800000008E-3</v>
      </c>
      <c r="AP211" s="8">
        <f t="shared" si="142"/>
        <v>2.1324014244E-2</v>
      </c>
      <c r="AR211">
        <v>23.172000000000001</v>
      </c>
      <c r="AS211">
        <v>0.16794700000000001</v>
      </c>
      <c r="AT211">
        <v>16.032699999999998</v>
      </c>
      <c r="AU211">
        <v>2.1402600000000001</v>
      </c>
      <c r="AV211">
        <v>2.0088999999999999E-2</v>
      </c>
      <c r="AW211">
        <v>1.13565</v>
      </c>
      <c r="AX211">
        <v>9.9537E-2</v>
      </c>
      <c r="AY211">
        <v>0.18001900000000001</v>
      </c>
      <c r="AZ211">
        <v>8.5643999999999991</v>
      </c>
      <c r="BA211">
        <v>1.3810000000000001E-3</v>
      </c>
      <c r="BB211">
        <v>0.15213399999999999</v>
      </c>
      <c r="BC211">
        <v>47.920699999999997</v>
      </c>
      <c r="BD211">
        <v>0.50268800000000002</v>
      </c>
      <c r="BE211">
        <v>100.09</v>
      </c>
      <c r="BG211" s="10">
        <v>49.5732</v>
      </c>
      <c r="BH211" s="10">
        <v>0.28014499999999998</v>
      </c>
      <c r="BI211" s="10">
        <v>30.293600000000001</v>
      </c>
      <c r="BJ211" s="10">
        <v>2.7534299999999998</v>
      </c>
      <c r="BK211" s="10">
        <v>2.5939E-2</v>
      </c>
      <c r="BL211" s="10">
        <v>1.8832599999999999</v>
      </c>
      <c r="BM211" s="10">
        <v>0.13927200000000001</v>
      </c>
      <c r="BN211" s="10">
        <v>0.24266099999999999</v>
      </c>
      <c r="BO211" s="10">
        <v>10.316599999999999</v>
      </c>
      <c r="BP211" s="10">
        <v>1.3810000000000001E-3</v>
      </c>
      <c r="BQ211" s="10">
        <v>0.15213399999999999</v>
      </c>
      <c r="BR211" s="10">
        <v>-6.4380000000000007E-2</v>
      </c>
      <c r="BS211" s="10">
        <v>4.4922800000000001</v>
      </c>
      <c r="BT211" s="10">
        <v>100.09</v>
      </c>
      <c r="BV211">
        <v>15.7471</v>
      </c>
      <c r="BW211">
        <v>6.6920999999999994E-2</v>
      </c>
      <c r="BX211">
        <v>11.3413</v>
      </c>
      <c r="BY211">
        <v>0.73146500000000003</v>
      </c>
      <c r="BZ211">
        <v>6.979E-3</v>
      </c>
      <c r="CA211">
        <v>0.891822</v>
      </c>
      <c r="CB211">
        <v>4.7400999999999999E-2</v>
      </c>
      <c r="CC211">
        <v>0.149454</v>
      </c>
      <c r="CD211">
        <v>4.1804699999999997</v>
      </c>
      <c r="CE211">
        <v>7.4299999999999995E-4</v>
      </c>
      <c r="CF211">
        <v>0.15284400000000001</v>
      </c>
      <c r="CG211">
        <v>57.165100000000002</v>
      </c>
      <c r="CH211">
        <v>9.51844</v>
      </c>
      <c r="CI211">
        <v>100</v>
      </c>
      <c r="CK211">
        <v>0</v>
      </c>
      <c r="CL211">
        <v>1.3091999999999999E-2</v>
      </c>
      <c r="CM211">
        <v>0</v>
      </c>
      <c r="CN211">
        <v>3.5603000000000003E-2</v>
      </c>
      <c r="CO211">
        <v>2.6594E-2</v>
      </c>
      <c r="CP211">
        <v>1.4777999999999999E-2</v>
      </c>
      <c r="CQ211">
        <v>0</v>
      </c>
      <c r="CR211">
        <v>3.1821000000000002E-2</v>
      </c>
      <c r="CS211">
        <v>1.4342000000000001E-2</v>
      </c>
      <c r="CT211">
        <v>2.1413000000000001E-2</v>
      </c>
      <c r="CU211">
        <v>4.2407E-2</v>
      </c>
      <c r="CV211">
        <v>0</v>
      </c>
      <c r="CW211">
        <v>2.1836999999999999E-2</v>
      </c>
      <c r="CX211">
        <v>0</v>
      </c>
      <c r="CY211">
        <v>4.5803000000000003E-2</v>
      </c>
      <c r="CZ211">
        <v>3.4340000000000002E-2</v>
      </c>
      <c r="DA211">
        <v>2.4507000000000001E-2</v>
      </c>
      <c r="DB211">
        <v>0</v>
      </c>
      <c r="DC211">
        <v>4.2894000000000002E-2</v>
      </c>
      <c r="DD211">
        <v>1.7277000000000001E-2</v>
      </c>
      <c r="DE211">
        <v>2.1413000000000001E-2</v>
      </c>
      <c r="DF211">
        <v>4.2407E-2</v>
      </c>
      <c r="DG211">
        <v>0</v>
      </c>
      <c r="DH211">
        <v>4.86869</v>
      </c>
      <c r="DI211">
        <v>0</v>
      </c>
      <c r="DJ211">
        <v>1.98556</v>
      </c>
      <c r="DK211">
        <v>65.651200000000003</v>
      </c>
      <c r="DL211">
        <v>1.8990100000000001</v>
      </c>
      <c r="DM211">
        <v>0</v>
      </c>
      <c r="DN211">
        <v>9.6782699999999995</v>
      </c>
      <c r="DO211">
        <v>0.46027800000000002</v>
      </c>
      <c r="DP211">
        <v>636.39800000000002</v>
      </c>
      <c r="DQ211">
        <v>14.0166</v>
      </c>
      <c r="DR211">
        <v>-32.69</v>
      </c>
      <c r="DS211">
        <v>12.5754</v>
      </c>
    </row>
    <row r="212" spans="1:123" x14ac:dyDescent="0.25">
      <c r="A212" t="s">
        <v>282</v>
      </c>
      <c r="B212" s="5">
        <f t="shared" si="108"/>
        <v>23.138999999999999</v>
      </c>
      <c r="C212" s="5">
        <f t="shared" si="109"/>
        <v>0.159665</v>
      </c>
      <c r="D212" s="5">
        <f t="shared" si="110"/>
        <v>15.9415</v>
      </c>
      <c r="E212" s="5">
        <f t="shared" si="111"/>
        <v>2.2104599999999999</v>
      </c>
      <c r="F212" s="5">
        <f t="shared" si="112"/>
        <v>4.6684999999999997E-2</v>
      </c>
      <c r="G212" s="5">
        <f t="shared" si="113"/>
        <v>1.1575299999999999</v>
      </c>
      <c r="H212" s="5">
        <f t="shared" si="114"/>
        <v>9.5907000000000006E-2</v>
      </c>
      <c r="I212" s="5">
        <f t="shared" si="115"/>
        <v>0.18268300000000001</v>
      </c>
      <c r="J212" s="5">
        <f t="shared" si="116"/>
        <v>8.70059</v>
      </c>
      <c r="K212" s="5" t="str">
        <f t="shared" si="117"/>
        <v>&lt;0.022</v>
      </c>
      <c r="L212" s="5">
        <f t="shared" si="118"/>
        <v>0.18920600000000001</v>
      </c>
      <c r="M212" s="5">
        <v>47.843499999999999</v>
      </c>
      <c r="N212" s="5">
        <v>0.501529</v>
      </c>
      <c r="O212" s="5">
        <f t="shared" si="119"/>
        <v>100.16825499999999</v>
      </c>
      <c r="Q212" s="5">
        <f t="shared" si="120"/>
        <v>49.502499999999998</v>
      </c>
      <c r="R212" s="5">
        <f t="shared" si="121"/>
        <v>0.26633000000000001</v>
      </c>
      <c r="S212" s="5">
        <f t="shared" si="122"/>
        <v>30.121200000000002</v>
      </c>
      <c r="T212" s="5">
        <f t="shared" si="123"/>
        <v>2.84375</v>
      </c>
      <c r="U212" s="5">
        <f t="shared" si="124"/>
        <v>6.0282000000000002E-2</v>
      </c>
      <c r="V212" s="5">
        <f t="shared" si="125"/>
        <v>1.91954</v>
      </c>
      <c r="W212" s="5">
        <f t="shared" si="126"/>
        <v>0.13419300000000001</v>
      </c>
      <c r="X212" s="9">
        <f t="shared" si="127"/>
        <v>0.246253</v>
      </c>
      <c r="Y212" s="5">
        <f t="shared" si="128"/>
        <v>10.480700000000001</v>
      </c>
      <c r="Z212" s="5" t="str">
        <f t="shared" si="129"/>
        <v>&lt;0.022</v>
      </c>
      <c r="AA212" s="5">
        <f t="shared" si="130"/>
        <v>0.18920600000000001</v>
      </c>
      <c r="AB212" s="5">
        <v>-7.7640000000000001E-2</v>
      </c>
      <c r="AC212" s="5">
        <v>4.4819199999999997</v>
      </c>
      <c r="AD212" s="5">
        <f t="shared" si="131"/>
        <v>100.16823399999998</v>
      </c>
      <c r="AF212" s="8" t="str">
        <f t="shared" si="132"/>
        <v>N/A</v>
      </c>
      <c r="AG212" s="8">
        <f t="shared" si="133"/>
        <v>8.0866330874999996E-3</v>
      </c>
      <c r="AH212" s="8" t="str">
        <f t="shared" si="134"/>
        <v>N/A</v>
      </c>
      <c r="AI212" s="8">
        <f t="shared" si="135"/>
        <v>4.2964711019999997E-2</v>
      </c>
      <c r="AJ212" s="8">
        <f t="shared" si="136"/>
        <v>1.3394346664999997E-2</v>
      </c>
      <c r="AK212" s="8">
        <f t="shared" si="137"/>
        <v>2.174767364E-2</v>
      </c>
      <c r="AL212" s="8" t="str">
        <f t="shared" si="138"/>
        <v>N/A</v>
      </c>
      <c r="AM212" s="8">
        <f t="shared" si="139"/>
        <v>1.7433000250800003E-2</v>
      </c>
      <c r="AN212" s="8">
        <f t="shared" si="140"/>
        <v>3.9686523202399994E-2</v>
      </c>
      <c r="AO212" s="8" t="str">
        <f t="shared" si="141"/>
        <v>N/A</v>
      </c>
      <c r="AP212" s="8">
        <f t="shared" si="142"/>
        <v>2.1625488976000005E-2</v>
      </c>
      <c r="AR212">
        <v>23.138999999999999</v>
      </c>
      <c r="AS212">
        <v>0.159665</v>
      </c>
      <c r="AT212">
        <v>15.9415</v>
      </c>
      <c r="AU212">
        <v>2.2104599999999999</v>
      </c>
      <c r="AV212">
        <v>4.6684999999999997E-2</v>
      </c>
      <c r="AW212">
        <v>1.1575299999999999</v>
      </c>
      <c r="AX212">
        <v>9.5907000000000006E-2</v>
      </c>
      <c r="AY212">
        <v>0.18268300000000001</v>
      </c>
      <c r="AZ212">
        <v>8.70059</v>
      </c>
      <c r="BA212">
        <v>-8.9999999999999993E-3</v>
      </c>
      <c r="BB212">
        <v>0.18920600000000001</v>
      </c>
      <c r="BC212">
        <v>47.843499999999999</v>
      </c>
      <c r="BD212">
        <v>0.501529</v>
      </c>
      <c r="BE212">
        <v>100.15900000000001</v>
      </c>
      <c r="BG212" s="10">
        <v>49.502499999999998</v>
      </c>
      <c r="BH212" s="10">
        <v>0.26633000000000001</v>
      </c>
      <c r="BI212" s="10">
        <v>30.121200000000002</v>
      </c>
      <c r="BJ212" s="10">
        <v>2.84375</v>
      </c>
      <c r="BK212" s="10">
        <v>6.0282000000000002E-2</v>
      </c>
      <c r="BL212" s="10">
        <v>1.91954</v>
      </c>
      <c r="BM212" s="10">
        <v>0.13419300000000001</v>
      </c>
      <c r="BN212" s="10">
        <v>0.246253</v>
      </c>
      <c r="BO212" s="10">
        <v>10.480700000000001</v>
      </c>
      <c r="BP212" s="10">
        <v>-8.9999999999999993E-3</v>
      </c>
      <c r="BQ212" s="10">
        <v>0.18920600000000001</v>
      </c>
      <c r="BR212" s="10">
        <v>-7.7640000000000001E-2</v>
      </c>
      <c r="BS212" s="10">
        <v>4.4819199999999997</v>
      </c>
      <c r="BT212" s="10">
        <v>100.15900000000001</v>
      </c>
      <c r="BV212">
        <v>15.7334</v>
      </c>
      <c r="BW212">
        <v>6.3656000000000004E-2</v>
      </c>
      <c r="BX212">
        <v>11.282999999999999</v>
      </c>
      <c r="BY212">
        <v>0.75587599999999999</v>
      </c>
      <c r="BZ212">
        <v>1.6227999999999999E-2</v>
      </c>
      <c r="CA212">
        <v>0.90950500000000001</v>
      </c>
      <c r="CB212">
        <v>4.5697000000000002E-2</v>
      </c>
      <c r="CC212">
        <v>0.151749</v>
      </c>
      <c r="CD212">
        <v>4.2492999999999999</v>
      </c>
      <c r="CE212">
        <v>-4.8500000000000001E-3</v>
      </c>
      <c r="CF212">
        <v>0.190194</v>
      </c>
      <c r="CG212">
        <v>57.104599999999998</v>
      </c>
      <c r="CH212">
        <v>9.5017499999999995</v>
      </c>
      <c r="CI212">
        <v>100</v>
      </c>
      <c r="CK212">
        <v>0</v>
      </c>
      <c r="CL212">
        <v>1.3084999999999999E-2</v>
      </c>
      <c r="CM212">
        <v>0</v>
      </c>
      <c r="CN212">
        <v>3.4601E-2</v>
      </c>
      <c r="CO212">
        <v>2.5141E-2</v>
      </c>
      <c r="CP212">
        <v>1.4692999999999999E-2</v>
      </c>
      <c r="CQ212">
        <v>0</v>
      </c>
      <c r="CR212">
        <v>3.1649999999999998E-2</v>
      </c>
      <c r="CS212">
        <v>1.3842999999999999E-2</v>
      </c>
      <c r="CT212">
        <v>2.2904999999999998E-2</v>
      </c>
      <c r="CU212">
        <v>4.2383999999999998E-2</v>
      </c>
      <c r="CV212">
        <v>0</v>
      </c>
      <c r="CW212">
        <v>2.1826000000000002E-2</v>
      </c>
      <c r="CX212">
        <v>0</v>
      </c>
      <c r="CY212">
        <v>4.4514999999999999E-2</v>
      </c>
      <c r="CZ212">
        <v>3.2462999999999999E-2</v>
      </c>
      <c r="DA212">
        <v>2.4365999999999999E-2</v>
      </c>
      <c r="DB212">
        <v>0</v>
      </c>
      <c r="DC212">
        <v>4.2664000000000001E-2</v>
      </c>
      <c r="DD212">
        <v>1.6674999999999999E-2</v>
      </c>
      <c r="DE212">
        <v>2.2904999999999998E-2</v>
      </c>
      <c r="DF212">
        <v>4.2383999999999998E-2</v>
      </c>
      <c r="DG212">
        <v>0</v>
      </c>
      <c r="DH212">
        <v>5.0647500000000001</v>
      </c>
      <c r="DI212">
        <v>0</v>
      </c>
      <c r="DJ212">
        <v>1.9437</v>
      </c>
      <c r="DK212">
        <v>28.690899999999999</v>
      </c>
      <c r="DL212">
        <v>1.8788</v>
      </c>
      <c r="DM212">
        <v>0</v>
      </c>
      <c r="DN212">
        <v>9.5427599999999995</v>
      </c>
      <c r="DO212">
        <v>0.45613599999999999</v>
      </c>
      <c r="DP212">
        <v>-100.82</v>
      </c>
      <c r="DQ212">
        <v>11.429600000000001</v>
      </c>
      <c r="DR212">
        <v>-32.805999999999997</v>
      </c>
      <c r="DS212">
        <v>12.7456</v>
      </c>
    </row>
    <row r="213" spans="1:123" x14ac:dyDescent="0.25">
      <c r="A213" t="s">
        <v>283</v>
      </c>
      <c r="B213" s="5">
        <f t="shared" si="108"/>
        <v>22.960799999999999</v>
      </c>
      <c r="C213" s="5">
        <f t="shared" si="109"/>
        <v>0.44227300000000003</v>
      </c>
      <c r="D213" s="5">
        <f t="shared" si="110"/>
        <v>15.934799999999999</v>
      </c>
      <c r="E213" s="5">
        <f t="shared" si="111"/>
        <v>1.98841</v>
      </c>
      <c r="F213" s="5">
        <f t="shared" si="112"/>
        <v>4.5494E-2</v>
      </c>
      <c r="G213" s="5">
        <f t="shared" si="113"/>
        <v>0.95410099999999998</v>
      </c>
      <c r="H213" s="5">
        <f t="shared" si="114"/>
        <v>5.5178999999999999E-2</v>
      </c>
      <c r="I213" s="5">
        <f t="shared" si="115"/>
        <v>0.27007500000000001</v>
      </c>
      <c r="J213" s="5">
        <f t="shared" si="116"/>
        <v>8.7626899999999992</v>
      </c>
      <c r="K213" s="5" t="str">
        <f t="shared" si="117"/>
        <v>&lt;0.019</v>
      </c>
      <c r="L213" s="5">
        <f t="shared" si="118"/>
        <v>0.15198200000000001</v>
      </c>
      <c r="M213" s="5">
        <v>47.666200000000003</v>
      </c>
      <c r="N213" s="5">
        <v>0.50176600000000005</v>
      </c>
      <c r="O213" s="5">
        <f t="shared" si="119"/>
        <v>99.733770000000007</v>
      </c>
      <c r="Q213" s="5">
        <f t="shared" si="120"/>
        <v>49.121299999999998</v>
      </c>
      <c r="R213" s="5">
        <f t="shared" si="121"/>
        <v>0.737738</v>
      </c>
      <c r="S213" s="5">
        <f t="shared" si="122"/>
        <v>30.108499999999999</v>
      </c>
      <c r="T213" s="5">
        <f t="shared" si="123"/>
        <v>2.5580799999999999</v>
      </c>
      <c r="U213" s="5">
        <f t="shared" si="124"/>
        <v>5.8743999999999998E-2</v>
      </c>
      <c r="V213" s="5">
        <f t="shared" si="125"/>
        <v>1.58219</v>
      </c>
      <c r="W213" s="5">
        <f t="shared" si="126"/>
        <v>7.7205999999999997E-2</v>
      </c>
      <c r="X213" s="9">
        <f t="shared" si="127"/>
        <v>0.36405399999999999</v>
      </c>
      <c r="Y213" s="5">
        <f t="shared" si="128"/>
        <v>10.5555</v>
      </c>
      <c r="Z213" s="5" t="str">
        <f t="shared" si="129"/>
        <v>&lt;0.019</v>
      </c>
      <c r="AA213" s="5">
        <f t="shared" si="130"/>
        <v>0.15198200000000001</v>
      </c>
      <c r="AB213" s="5">
        <v>-6.5610000000000002E-2</v>
      </c>
      <c r="AC213" s="5">
        <v>4.4840400000000002</v>
      </c>
      <c r="AD213" s="5">
        <f t="shared" si="131"/>
        <v>99.733723999999995</v>
      </c>
      <c r="AF213" s="8" t="str">
        <f t="shared" si="132"/>
        <v>N/A</v>
      </c>
      <c r="AG213" s="8">
        <f t="shared" si="133"/>
        <v>1.0672843581400001E-2</v>
      </c>
      <c r="AH213" s="8" t="str">
        <f t="shared" si="134"/>
        <v>N/A</v>
      </c>
      <c r="AI213" s="8">
        <f t="shared" si="135"/>
        <v>4.1456558930999997E-2</v>
      </c>
      <c r="AJ213" s="8">
        <f t="shared" si="136"/>
        <v>1.3782270817999999E-2</v>
      </c>
      <c r="AK213" s="8">
        <f t="shared" si="137"/>
        <v>2.01784728692E-2</v>
      </c>
      <c r="AL213" s="8" t="str">
        <f t="shared" si="138"/>
        <v>N/A</v>
      </c>
      <c r="AM213" s="8">
        <f t="shared" si="139"/>
        <v>1.8306655769999999E-2</v>
      </c>
      <c r="AN213" s="8">
        <f t="shared" si="140"/>
        <v>3.9841410249899997E-2</v>
      </c>
      <c r="AO213" s="8">
        <f t="shared" si="141"/>
        <v>8.2802412699999987E-3</v>
      </c>
      <c r="AP213" s="8">
        <f t="shared" si="142"/>
        <v>2.1549071834000001E-2</v>
      </c>
      <c r="AR213">
        <v>22.960799999999999</v>
      </c>
      <c r="AS213">
        <v>0.44227300000000003</v>
      </c>
      <c r="AT213">
        <v>15.934799999999999</v>
      </c>
      <c r="AU213">
        <v>1.98841</v>
      </c>
      <c r="AV213">
        <v>4.5494E-2</v>
      </c>
      <c r="AW213">
        <v>0.95410099999999998</v>
      </c>
      <c r="AX213">
        <v>5.5178999999999999E-2</v>
      </c>
      <c r="AY213">
        <v>0.27007500000000001</v>
      </c>
      <c r="AZ213">
        <v>8.7626899999999992</v>
      </c>
      <c r="BA213">
        <v>7.1529999999999996E-3</v>
      </c>
      <c r="BB213">
        <v>0.15198200000000001</v>
      </c>
      <c r="BC213">
        <v>47.666200000000003</v>
      </c>
      <c r="BD213">
        <v>0.50176600000000005</v>
      </c>
      <c r="BE213">
        <v>99.740799999999993</v>
      </c>
      <c r="BG213" s="10">
        <v>49.121299999999998</v>
      </c>
      <c r="BH213" s="10">
        <v>0.737738</v>
      </c>
      <c r="BI213" s="10">
        <v>30.108499999999999</v>
      </c>
      <c r="BJ213" s="10">
        <v>2.5580799999999999</v>
      </c>
      <c r="BK213" s="10">
        <v>5.8743999999999998E-2</v>
      </c>
      <c r="BL213" s="10">
        <v>1.58219</v>
      </c>
      <c r="BM213" s="10">
        <v>7.7205999999999997E-2</v>
      </c>
      <c r="BN213" s="10">
        <v>0.36405399999999999</v>
      </c>
      <c r="BO213" s="10">
        <v>10.5555</v>
      </c>
      <c r="BP213" s="10">
        <v>7.1529999999999996E-3</v>
      </c>
      <c r="BQ213" s="10">
        <v>0.15198200000000001</v>
      </c>
      <c r="BR213" s="10">
        <v>-6.5610000000000002E-2</v>
      </c>
      <c r="BS213" s="10">
        <v>4.4840400000000002</v>
      </c>
      <c r="BT213" s="10">
        <v>99.740799999999993</v>
      </c>
      <c r="BV213">
        <v>15.6752</v>
      </c>
      <c r="BW213">
        <v>0.17704</v>
      </c>
      <c r="BX213">
        <v>11.323700000000001</v>
      </c>
      <c r="BY213">
        <v>0.68268700000000004</v>
      </c>
      <c r="BZ213">
        <v>1.5878E-2</v>
      </c>
      <c r="CA213">
        <v>0.75268800000000002</v>
      </c>
      <c r="CB213">
        <v>2.6397E-2</v>
      </c>
      <c r="CC213">
        <v>0.225248</v>
      </c>
      <c r="CD213">
        <v>4.2968900000000003</v>
      </c>
      <c r="CE213">
        <v>3.8679999999999999E-3</v>
      </c>
      <c r="CF213">
        <v>0.153392</v>
      </c>
      <c r="CG213">
        <v>57.122399999999999</v>
      </c>
      <c r="CH213">
        <v>9.5445799999999998</v>
      </c>
      <c r="CI213">
        <v>100</v>
      </c>
      <c r="CK213">
        <v>0</v>
      </c>
      <c r="CL213">
        <v>1.3115E-2</v>
      </c>
      <c r="CM213">
        <v>0</v>
      </c>
      <c r="CN213">
        <v>3.7865000000000003E-2</v>
      </c>
      <c r="CO213">
        <v>2.6155999999999999E-2</v>
      </c>
      <c r="CP213">
        <v>1.6025999999999999E-2</v>
      </c>
      <c r="CQ213">
        <v>0</v>
      </c>
      <c r="CR213">
        <v>2.8247000000000001E-2</v>
      </c>
      <c r="CS213">
        <v>1.4581999999999999E-2</v>
      </c>
      <c r="CT213">
        <v>1.9682000000000002E-2</v>
      </c>
      <c r="CU213">
        <v>4.2909000000000003E-2</v>
      </c>
      <c r="CV213">
        <v>0</v>
      </c>
      <c r="CW213">
        <v>2.1877000000000001E-2</v>
      </c>
      <c r="CX213">
        <v>0</v>
      </c>
      <c r="CY213">
        <v>4.8712999999999999E-2</v>
      </c>
      <c r="CZ213">
        <v>3.3773999999999998E-2</v>
      </c>
      <c r="DA213">
        <v>2.6575999999999999E-2</v>
      </c>
      <c r="DB213">
        <v>0</v>
      </c>
      <c r="DC213">
        <v>3.8075999999999999E-2</v>
      </c>
      <c r="DD213">
        <v>1.7565999999999998E-2</v>
      </c>
      <c r="DE213">
        <v>1.9682000000000002E-2</v>
      </c>
      <c r="DF213">
        <v>4.2909000000000003E-2</v>
      </c>
      <c r="DG213">
        <v>0</v>
      </c>
      <c r="DH213">
        <v>2.4131800000000001</v>
      </c>
      <c r="DI213">
        <v>0</v>
      </c>
      <c r="DJ213">
        <v>2.0849099999999998</v>
      </c>
      <c r="DK213">
        <v>30.294699999999999</v>
      </c>
      <c r="DL213">
        <v>2.1149200000000001</v>
      </c>
      <c r="DM213">
        <v>0</v>
      </c>
      <c r="DN213">
        <v>6.7783600000000002</v>
      </c>
      <c r="DO213">
        <v>0.45467099999999999</v>
      </c>
      <c r="DP213">
        <v>115.759</v>
      </c>
      <c r="DQ213">
        <v>14.178699999999999</v>
      </c>
      <c r="DR213">
        <v>3.7025999999999999</v>
      </c>
      <c r="DS213">
        <v>24.0623</v>
      </c>
    </row>
    <row r="214" spans="1:123" x14ac:dyDescent="0.25">
      <c r="A214" t="s">
        <v>284</v>
      </c>
      <c r="B214" s="5">
        <f t="shared" si="108"/>
        <v>23.909600000000001</v>
      </c>
      <c r="C214" s="5">
        <f t="shared" si="109"/>
        <v>0.154641</v>
      </c>
      <c r="D214" s="5">
        <f t="shared" si="110"/>
        <v>14.701499999999999</v>
      </c>
      <c r="E214" s="5">
        <f t="shared" si="111"/>
        <v>2.4813299999999998</v>
      </c>
      <c r="F214" s="5">
        <f t="shared" si="112"/>
        <v>4.1688999999999997E-2</v>
      </c>
      <c r="G214" s="5">
        <f t="shared" si="113"/>
        <v>0.90343600000000002</v>
      </c>
      <c r="H214" s="5">
        <f t="shared" si="114"/>
        <v>0.105646</v>
      </c>
      <c r="I214" s="5">
        <f t="shared" si="115"/>
        <v>1.04158</v>
      </c>
      <c r="J214" s="5">
        <f t="shared" si="116"/>
        <v>7.7599</v>
      </c>
      <c r="K214" s="5" t="str">
        <f t="shared" si="117"/>
        <v>&lt;0.021</v>
      </c>
      <c r="L214" s="5">
        <f t="shared" si="118"/>
        <v>0.12177399999999999</v>
      </c>
      <c r="M214" s="5">
        <v>47.677599999999998</v>
      </c>
      <c r="N214" s="5">
        <v>0.50360899999999997</v>
      </c>
      <c r="O214" s="5">
        <f t="shared" si="119"/>
        <v>99.402304999999998</v>
      </c>
      <c r="Q214" s="5">
        <f t="shared" si="120"/>
        <v>51.1511</v>
      </c>
      <c r="R214" s="5">
        <f t="shared" si="121"/>
        <v>0.25795000000000001</v>
      </c>
      <c r="S214" s="5">
        <f t="shared" si="122"/>
        <v>27.778199999999998</v>
      </c>
      <c r="T214" s="5">
        <f t="shared" si="123"/>
        <v>3.1922299999999999</v>
      </c>
      <c r="U214" s="5">
        <f t="shared" si="124"/>
        <v>5.3830000000000003E-2</v>
      </c>
      <c r="V214" s="5">
        <f t="shared" si="125"/>
        <v>1.49817</v>
      </c>
      <c r="W214" s="5">
        <f t="shared" si="126"/>
        <v>0.14782000000000001</v>
      </c>
      <c r="X214" s="9">
        <f t="shared" si="127"/>
        <v>1.4040299999999999</v>
      </c>
      <c r="Y214" s="5">
        <f t="shared" si="128"/>
        <v>9.3475300000000008</v>
      </c>
      <c r="Z214" s="5" t="str">
        <f t="shared" si="129"/>
        <v>&lt;0.021</v>
      </c>
      <c r="AA214" s="5">
        <f t="shared" si="130"/>
        <v>0.12177399999999999</v>
      </c>
      <c r="AB214" s="5">
        <v>-5.0810000000000001E-2</v>
      </c>
      <c r="AC214" s="5">
        <v>4.5005100000000002</v>
      </c>
      <c r="AD214" s="5">
        <f t="shared" si="131"/>
        <v>99.402334000000025</v>
      </c>
      <c r="AF214" s="8" t="str">
        <f t="shared" si="132"/>
        <v>N/A</v>
      </c>
      <c r="AG214" s="8">
        <f t="shared" si="133"/>
        <v>7.9795374564000012E-3</v>
      </c>
      <c r="AH214" s="8" t="str">
        <f t="shared" si="134"/>
        <v>N/A</v>
      </c>
      <c r="AI214" s="8">
        <f t="shared" si="135"/>
        <v>4.5758206529999991E-2</v>
      </c>
      <c r="AJ214" s="8">
        <f t="shared" si="136"/>
        <v>1.3489434796999999E-2</v>
      </c>
      <c r="AK214" s="8">
        <f t="shared" si="137"/>
        <v>1.9727970557600002E-2</v>
      </c>
      <c r="AL214" s="8" t="str">
        <f t="shared" si="138"/>
        <v>N/A</v>
      </c>
      <c r="AM214" s="8">
        <f t="shared" si="139"/>
        <v>3.0990233897999996E-2</v>
      </c>
      <c r="AN214" s="8">
        <f t="shared" si="140"/>
        <v>3.7513451773000001E-2</v>
      </c>
      <c r="AO214" s="8" t="str">
        <f t="shared" si="141"/>
        <v>N/A</v>
      </c>
      <c r="AP214" s="8">
        <f t="shared" si="142"/>
        <v>2.1102460008E-2</v>
      </c>
      <c r="AR214">
        <v>23.909600000000001</v>
      </c>
      <c r="AS214">
        <v>0.154641</v>
      </c>
      <c r="AT214">
        <v>14.701499999999999</v>
      </c>
      <c r="AU214">
        <v>2.4813299999999998</v>
      </c>
      <c r="AV214">
        <v>4.1688999999999997E-2</v>
      </c>
      <c r="AW214">
        <v>0.90343600000000002</v>
      </c>
      <c r="AX214">
        <v>0.105646</v>
      </c>
      <c r="AY214">
        <v>1.04158</v>
      </c>
      <c r="AZ214">
        <v>7.7599</v>
      </c>
      <c r="BA214">
        <v>-2.1199999999999999E-3</v>
      </c>
      <c r="BB214">
        <v>0.12177399999999999</v>
      </c>
      <c r="BC214">
        <v>47.677599999999998</v>
      </c>
      <c r="BD214">
        <v>0.50360899999999997</v>
      </c>
      <c r="BE214">
        <v>99.400199999999998</v>
      </c>
      <c r="BG214" s="10">
        <v>51.1511</v>
      </c>
      <c r="BH214" s="10">
        <v>0.25795000000000001</v>
      </c>
      <c r="BI214" s="10">
        <v>27.778199999999998</v>
      </c>
      <c r="BJ214" s="10">
        <v>3.1922299999999999</v>
      </c>
      <c r="BK214" s="10">
        <v>5.3830000000000003E-2</v>
      </c>
      <c r="BL214" s="10">
        <v>1.49817</v>
      </c>
      <c r="BM214" s="10">
        <v>0.14782000000000001</v>
      </c>
      <c r="BN214" s="10">
        <v>1.4040299999999999</v>
      </c>
      <c r="BO214" s="10">
        <v>9.3475300000000008</v>
      </c>
      <c r="BP214" s="10">
        <v>-2.1199999999999999E-3</v>
      </c>
      <c r="BQ214" s="10">
        <v>0.12177399999999999</v>
      </c>
      <c r="BR214" s="10">
        <v>-5.0810000000000001E-2</v>
      </c>
      <c r="BS214" s="10">
        <v>4.5005100000000002</v>
      </c>
      <c r="BT214" s="10">
        <v>99.400199999999998</v>
      </c>
      <c r="BV214">
        <v>16.327300000000001</v>
      </c>
      <c r="BW214">
        <v>6.1919000000000002E-2</v>
      </c>
      <c r="BX214">
        <v>10.450100000000001</v>
      </c>
      <c r="BY214">
        <v>0.85215399999999997</v>
      </c>
      <c r="BZ214">
        <v>1.4553999999999999E-2</v>
      </c>
      <c r="CA214">
        <v>0.71290900000000001</v>
      </c>
      <c r="CB214">
        <v>5.0554000000000002E-2</v>
      </c>
      <c r="CC214">
        <v>0.86893600000000004</v>
      </c>
      <c r="CD214">
        <v>3.8061799999999999</v>
      </c>
      <c r="CE214">
        <v>-1.15E-3</v>
      </c>
      <c r="CF214">
        <v>0.122936</v>
      </c>
      <c r="CG214">
        <v>57.151400000000002</v>
      </c>
      <c r="CH214">
        <v>9.5822099999999999</v>
      </c>
      <c r="CI214">
        <v>100</v>
      </c>
      <c r="CK214">
        <v>0</v>
      </c>
      <c r="CL214">
        <v>1.2945E-2</v>
      </c>
      <c r="CM214">
        <v>0</v>
      </c>
      <c r="CN214">
        <v>3.8514E-2</v>
      </c>
      <c r="CO214">
        <v>2.5739000000000001E-2</v>
      </c>
      <c r="CP214">
        <v>1.5611E-2</v>
      </c>
      <c r="CQ214">
        <v>0</v>
      </c>
      <c r="CR214">
        <v>3.2858999999999999E-2</v>
      </c>
      <c r="CS214">
        <v>1.3646999999999999E-2</v>
      </c>
      <c r="CT214">
        <v>2.1078E-2</v>
      </c>
      <c r="CU214">
        <v>4.2507999999999997E-2</v>
      </c>
      <c r="CV214">
        <v>0</v>
      </c>
      <c r="CW214">
        <v>2.1593000000000001E-2</v>
      </c>
      <c r="CX214">
        <v>0</v>
      </c>
      <c r="CY214">
        <v>4.9548000000000002E-2</v>
      </c>
      <c r="CZ214">
        <v>3.3235000000000001E-2</v>
      </c>
      <c r="DA214">
        <v>2.5888000000000001E-2</v>
      </c>
      <c r="DB214">
        <v>0</v>
      </c>
      <c r="DC214">
        <v>4.4292999999999999E-2</v>
      </c>
      <c r="DD214">
        <v>1.6438999999999999E-2</v>
      </c>
      <c r="DE214">
        <v>2.1078E-2</v>
      </c>
      <c r="DF214">
        <v>4.2507999999999997E-2</v>
      </c>
      <c r="DG214">
        <v>0</v>
      </c>
      <c r="DH214">
        <v>5.1600400000000004</v>
      </c>
      <c r="DI214">
        <v>0</v>
      </c>
      <c r="DJ214">
        <v>1.8441000000000001</v>
      </c>
      <c r="DK214">
        <v>32.357300000000002</v>
      </c>
      <c r="DL214">
        <v>2.1836600000000002</v>
      </c>
      <c r="DM214">
        <v>0</v>
      </c>
      <c r="DN214">
        <v>2.9753099999999999</v>
      </c>
      <c r="DO214">
        <v>0.483427</v>
      </c>
      <c r="DP214">
        <v>-402.57</v>
      </c>
      <c r="DQ214">
        <v>17.3292</v>
      </c>
      <c r="DR214">
        <v>3.6396899999999999</v>
      </c>
      <c r="DS214">
        <v>24.0001</v>
      </c>
    </row>
    <row r="215" spans="1:123" x14ac:dyDescent="0.25">
      <c r="A215" t="s">
        <v>285</v>
      </c>
      <c r="B215" s="5">
        <f t="shared" si="108"/>
        <v>22.773199999999999</v>
      </c>
      <c r="C215" s="5">
        <f t="shared" si="109"/>
        <v>0.195691</v>
      </c>
      <c r="D215" s="5">
        <f t="shared" si="110"/>
        <v>15.890599999999999</v>
      </c>
      <c r="E215" s="5">
        <f t="shared" si="111"/>
        <v>2.3187700000000002</v>
      </c>
      <c r="F215" s="5">
        <f t="shared" si="112"/>
        <v>3.4225999999999999E-2</v>
      </c>
      <c r="G215" s="5">
        <f t="shared" si="113"/>
        <v>1.0309299999999999</v>
      </c>
      <c r="H215" s="5">
        <f t="shared" si="114"/>
        <v>3.8475000000000002E-2</v>
      </c>
      <c r="I215" s="5">
        <f t="shared" si="115"/>
        <v>3.5965999999999998E-2</v>
      </c>
      <c r="J215" s="5">
        <f t="shared" si="116"/>
        <v>9.07409</v>
      </c>
      <c r="K215" s="5" t="str">
        <f t="shared" si="117"/>
        <v>&lt;0.019</v>
      </c>
      <c r="L215" s="5">
        <f t="shared" si="118"/>
        <v>0.154917</v>
      </c>
      <c r="M215" s="5">
        <v>47.349699999999999</v>
      </c>
      <c r="N215" s="5">
        <v>0.500085</v>
      </c>
      <c r="O215" s="5">
        <f t="shared" si="119"/>
        <v>99.39664999999998</v>
      </c>
      <c r="Q215" s="5">
        <f t="shared" si="120"/>
        <v>48.72</v>
      </c>
      <c r="R215" s="5">
        <f t="shared" si="121"/>
        <v>0.32642500000000002</v>
      </c>
      <c r="S215" s="5">
        <f t="shared" si="122"/>
        <v>30.024999999999999</v>
      </c>
      <c r="T215" s="5">
        <f t="shared" si="123"/>
        <v>2.9830899999999998</v>
      </c>
      <c r="U215" s="5">
        <f t="shared" si="124"/>
        <v>4.4193999999999997E-2</v>
      </c>
      <c r="V215" s="5">
        <f t="shared" si="125"/>
        <v>1.7095899999999999</v>
      </c>
      <c r="W215" s="5">
        <f t="shared" si="126"/>
        <v>5.3834E-2</v>
      </c>
      <c r="X215" s="5">
        <f t="shared" si="127"/>
        <v>4.8481000000000003E-2</v>
      </c>
      <c r="Y215" s="5">
        <f t="shared" si="128"/>
        <v>10.9306</v>
      </c>
      <c r="Z215" s="5" t="str">
        <f t="shared" si="129"/>
        <v>&lt;0.019</v>
      </c>
      <c r="AA215" s="5">
        <f t="shared" si="130"/>
        <v>0.154917</v>
      </c>
      <c r="AB215" s="5">
        <v>-6.855E-2</v>
      </c>
      <c r="AC215" s="5">
        <v>4.4690200000000004</v>
      </c>
      <c r="AD215" s="5">
        <f t="shared" si="131"/>
        <v>99.396601000000004</v>
      </c>
      <c r="AF215" s="8" t="str">
        <f t="shared" si="132"/>
        <v>N/A</v>
      </c>
      <c r="AG215" s="8">
        <f t="shared" si="133"/>
        <v>8.4335971815000001E-3</v>
      </c>
      <c r="AH215" s="8" t="str">
        <f t="shared" si="134"/>
        <v>N/A</v>
      </c>
      <c r="AI215" s="8">
        <f t="shared" si="135"/>
        <v>4.4107642939999997E-2</v>
      </c>
      <c r="AJ215" s="8">
        <f t="shared" si="136"/>
        <v>1.3411560778000001E-2</v>
      </c>
      <c r="AK215" s="8">
        <f t="shared" si="137"/>
        <v>2.0850456157E-2</v>
      </c>
      <c r="AL215" s="8" t="str">
        <f t="shared" si="138"/>
        <v>N/A</v>
      </c>
      <c r="AM215" s="8">
        <f t="shared" si="139"/>
        <v>1.4840254953999998E-2</v>
      </c>
      <c r="AN215" s="8">
        <f t="shared" si="140"/>
        <v>4.0491946993299999E-2</v>
      </c>
      <c r="AO215" s="8">
        <f t="shared" si="141"/>
        <v>8.2741370759999988E-3</v>
      </c>
      <c r="AP215" s="8">
        <f t="shared" si="142"/>
        <v>2.1770021258999999E-2</v>
      </c>
      <c r="AR215">
        <v>22.773199999999999</v>
      </c>
      <c r="AS215">
        <v>0.195691</v>
      </c>
      <c r="AT215">
        <v>15.890599999999999</v>
      </c>
      <c r="AU215">
        <v>2.3187700000000002</v>
      </c>
      <c r="AV215">
        <v>3.4225999999999999E-2</v>
      </c>
      <c r="AW215">
        <v>1.0309299999999999</v>
      </c>
      <c r="AX215">
        <v>3.8475000000000002E-2</v>
      </c>
      <c r="AY215">
        <v>3.5965999999999998E-2</v>
      </c>
      <c r="AZ215">
        <v>9.07409</v>
      </c>
      <c r="BA215">
        <v>1.4723999999999999E-2</v>
      </c>
      <c r="BB215">
        <v>0.154917</v>
      </c>
      <c r="BC215">
        <v>47.349699999999999</v>
      </c>
      <c r="BD215">
        <v>0.500085</v>
      </c>
      <c r="BE215">
        <v>99.411299999999997</v>
      </c>
      <c r="BG215" s="10">
        <v>48.72</v>
      </c>
      <c r="BH215" s="10">
        <v>0.32642500000000002</v>
      </c>
      <c r="BI215" s="10">
        <v>30.024999999999999</v>
      </c>
      <c r="BJ215" s="10">
        <v>2.9830899999999998</v>
      </c>
      <c r="BK215" s="10">
        <v>4.4193999999999997E-2</v>
      </c>
      <c r="BL215" s="10">
        <v>1.7095899999999999</v>
      </c>
      <c r="BM215" s="10">
        <v>5.3834E-2</v>
      </c>
      <c r="BN215" s="10">
        <v>4.8481000000000003E-2</v>
      </c>
      <c r="BO215" s="10">
        <v>10.9306</v>
      </c>
      <c r="BP215" s="10">
        <v>1.4723999999999999E-2</v>
      </c>
      <c r="BQ215" s="10">
        <v>0.154917</v>
      </c>
      <c r="BR215" s="10">
        <v>-6.855E-2</v>
      </c>
      <c r="BS215" s="10">
        <v>4.4690200000000004</v>
      </c>
      <c r="BT215" s="10">
        <v>99.411299999999997</v>
      </c>
      <c r="BV215">
        <v>15.632</v>
      </c>
      <c r="BW215">
        <v>7.8761999999999999E-2</v>
      </c>
      <c r="BX215">
        <v>11.353899999999999</v>
      </c>
      <c r="BY215">
        <v>0.80045699999999997</v>
      </c>
      <c r="BZ215">
        <v>1.2011000000000001E-2</v>
      </c>
      <c r="CA215">
        <v>0.81773700000000005</v>
      </c>
      <c r="CB215">
        <v>1.8506999999999999E-2</v>
      </c>
      <c r="CC215">
        <v>3.0159999999999999E-2</v>
      </c>
      <c r="CD215">
        <v>4.4738800000000003</v>
      </c>
      <c r="CE215">
        <v>8.0059999999999992E-3</v>
      </c>
      <c r="CF215">
        <v>0.15720600000000001</v>
      </c>
      <c r="CG215">
        <v>57.052799999999998</v>
      </c>
      <c r="CH215">
        <v>9.5645299999999995</v>
      </c>
      <c r="CI215">
        <v>100</v>
      </c>
      <c r="CK215">
        <v>0</v>
      </c>
      <c r="CL215">
        <v>1.3011999999999999E-2</v>
      </c>
      <c r="CM215">
        <v>0</v>
      </c>
      <c r="CN215">
        <v>3.6308E-2</v>
      </c>
      <c r="CO215">
        <v>2.6096000000000001E-2</v>
      </c>
      <c r="CP215">
        <v>1.5924000000000001E-2</v>
      </c>
      <c r="CQ215">
        <v>0</v>
      </c>
      <c r="CR215">
        <v>3.4047000000000001E-2</v>
      </c>
      <c r="CS215">
        <v>1.3852E-2</v>
      </c>
      <c r="CT215">
        <v>1.9012000000000001E-2</v>
      </c>
      <c r="CU215">
        <v>4.3360000000000003E-2</v>
      </c>
      <c r="CV215">
        <v>0</v>
      </c>
      <c r="CW215">
        <v>2.1704999999999999E-2</v>
      </c>
      <c r="CX215">
        <v>0</v>
      </c>
      <c r="CY215">
        <v>4.6710000000000002E-2</v>
      </c>
      <c r="CZ215">
        <v>3.3695999999999997E-2</v>
      </c>
      <c r="DA215">
        <v>2.6407E-2</v>
      </c>
      <c r="DB215">
        <v>0</v>
      </c>
      <c r="DC215">
        <v>4.5894999999999998E-2</v>
      </c>
      <c r="DD215">
        <v>1.6685999999999999E-2</v>
      </c>
      <c r="DE215">
        <v>1.9012000000000001E-2</v>
      </c>
      <c r="DF215">
        <v>4.3360000000000003E-2</v>
      </c>
      <c r="DG215">
        <v>0</v>
      </c>
      <c r="DH215">
        <v>4.3096500000000004</v>
      </c>
      <c r="DI215">
        <v>0</v>
      </c>
      <c r="DJ215">
        <v>1.9021999999999999</v>
      </c>
      <c r="DK215">
        <v>39.185299999999998</v>
      </c>
      <c r="DL215">
        <v>2.0224899999999999</v>
      </c>
      <c r="DM215">
        <v>0</v>
      </c>
      <c r="DN215">
        <v>41.261899999999997</v>
      </c>
      <c r="DO215">
        <v>0.44623699999999999</v>
      </c>
      <c r="DP215">
        <v>56.194899999999997</v>
      </c>
      <c r="DQ215">
        <v>14.0527</v>
      </c>
      <c r="DR215">
        <v>3.5608</v>
      </c>
      <c r="DS215">
        <v>24.081499999999998</v>
      </c>
    </row>
    <row r="216" spans="1:123" x14ac:dyDescent="0.25">
      <c r="A216" t="s">
        <v>286</v>
      </c>
      <c r="B216" s="5">
        <f t="shared" si="108"/>
        <v>22.3505</v>
      </c>
      <c r="C216" s="5">
        <f t="shared" si="109"/>
        <v>0.35475200000000001</v>
      </c>
      <c r="D216" s="5">
        <f t="shared" si="110"/>
        <v>15.9819</v>
      </c>
      <c r="E216" s="5">
        <f t="shared" si="111"/>
        <v>1.8731899999999999</v>
      </c>
      <c r="F216" s="5" t="str">
        <f t="shared" si="112"/>
        <v>&lt;0.025</v>
      </c>
      <c r="G216" s="5">
        <f t="shared" si="113"/>
        <v>0.94717399999999996</v>
      </c>
      <c r="H216" s="5">
        <f t="shared" si="114"/>
        <v>0.14890900000000001</v>
      </c>
      <c r="I216" s="5">
        <f t="shared" si="115"/>
        <v>0.214702</v>
      </c>
      <c r="J216" s="5">
        <f t="shared" si="116"/>
        <v>8.6043599999999998</v>
      </c>
      <c r="K216" s="5" t="str">
        <f t="shared" si="117"/>
        <v>&lt;0.020</v>
      </c>
      <c r="L216" s="5">
        <f t="shared" si="118"/>
        <v>0.25299300000000002</v>
      </c>
      <c r="M216" s="5">
        <v>46.845999999999997</v>
      </c>
      <c r="N216" s="5">
        <v>0.50140099999999999</v>
      </c>
      <c r="O216" s="5">
        <f t="shared" si="119"/>
        <v>98.075880999999995</v>
      </c>
      <c r="Q216" s="5">
        <f t="shared" si="120"/>
        <v>47.8157</v>
      </c>
      <c r="R216" s="5">
        <f t="shared" si="121"/>
        <v>0.59174700000000002</v>
      </c>
      <c r="S216" s="5">
        <f t="shared" si="122"/>
        <v>30.197399999999998</v>
      </c>
      <c r="T216" s="5">
        <f t="shared" si="123"/>
        <v>2.40985</v>
      </c>
      <c r="U216" s="5" t="str">
        <f t="shared" si="124"/>
        <v>&lt;0.033</v>
      </c>
      <c r="V216" s="5">
        <f t="shared" si="125"/>
        <v>1.5707</v>
      </c>
      <c r="W216" s="5">
        <f t="shared" si="126"/>
        <v>0.20835400000000001</v>
      </c>
      <c r="X216" s="9">
        <f t="shared" si="127"/>
        <v>0.28941299999999998</v>
      </c>
      <c r="Y216" s="5">
        <f t="shared" si="128"/>
        <v>10.364800000000001</v>
      </c>
      <c r="Z216" s="5" t="str">
        <f t="shared" si="129"/>
        <v>&lt;0.020</v>
      </c>
      <c r="AA216" s="5">
        <f t="shared" si="130"/>
        <v>0.25299300000000002</v>
      </c>
      <c r="AB216" s="5">
        <v>-0.10878</v>
      </c>
      <c r="AC216" s="5">
        <v>4.4807699999999997</v>
      </c>
      <c r="AD216" s="5">
        <f t="shared" si="131"/>
        <v>98.072946999999999</v>
      </c>
      <c r="AF216" s="8" t="str">
        <f t="shared" si="132"/>
        <v>N/A</v>
      </c>
      <c r="AG216" s="8">
        <f t="shared" si="133"/>
        <v>9.9630325440000014E-3</v>
      </c>
      <c r="AH216" s="8" t="str">
        <f t="shared" si="134"/>
        <v>N/A</v>
      </c>
      <c r="AI216" s="8">
        <f t="shared" si="135"/>
        <v>3.9914119838999999E-2</v>
      </c>
      <c r="AJ216" s="8">
        <f t="shared" si="136"/>
        <v>1.2486198600000002E-2</v>
      </c>
      <c r="AK216" s="8">
        <f t="shared" si="137"/>
        <v>1.9983855921600003E-2</v>
      </c>
      <c r="AL216" s="8" t="str">
        <f t="shared" si="138"/>
        <v>N/A</v>
      </c>
      <c r="AM216" s="8">
        <f t="shared" si="139"/>
        <v>1.77501013864E-2</v>
      </c>
      <c r="AN216" s="8">
        <f t="shared" si="140"/>
        <v>3.9496765795199999E-2</v>
      </c>
      <c r="AO216" s="8">
        <f t="shared" si="141"/>
        <v>8.8148215280000001E-3</v>
      </c>
      <c r="AP216" s="8">
        <f t="shared" si="142"/>
        <v>2.24136365427E-2</v>
      </c>
      <c r="AR216">
        <v>22.3505</v>
      </c>
      <c r="AS216">
        <v>0.35475200000000001</v>
      </c>
      <c r="AT216">
        <v>15.9819</v>
      </c>
      <c r="AU216">
        <v>1.8731899999999999</v>
      </c>
      <c r="AV216">
        <v>1.0044000000000001E-2</v>
      </c>
      <c r="AW216">
        <v>0.94717399999999996</v>
      </c>
      <c r="AX216">
        <v>0.14890900000000001</v>
      </c>
      <c r="AY216">
        <v>0.214702</v>
      </c>
      <c r="AZ216">
        <v>8.6043599999999998</v>
      </c>
      <c r="BA216">
        <v>9.946E-3</v>
      </c>
      <c r="BB216">
        <v>0.25299300000000002</v>
      </c>
      <c r="BC216">
        <v>46.845999999999997</v>
      </c>
      <c r="BD216">
        <v>0.50140099999999999</v>
      </c>
      <c r="BE216">
        <v>98.095799999999997</v>
      </c>
      <c r="BG216" s="10">
        <v>47.8157</v>
      </c>
      <c r="BH216" s="10">
        <v>0.59174700000000002</v>
      </c>
      <c r="BI216" s="10">
        <v>30.197399999999998</v>
      </c>
      <c r="BJ216" s="10">
        <v>2.40985</v>
      </c>
      <c r="BK216" s="10">
        <v>1.2969E-2</v>
      </c>
      <c r="BL216" s="10">
        <v>1.5707</v>
      </c>
      <c r="BM216" s="10">
        <v>0.20835400000000001</v>
      </c>
      <c r="BN216" s="10">
        <v>0.28941299999999998</v>
      </c>
      <c r="BO216" s="10">
        <v>10.364800000000001</v>
      </c>
      <c r="BP216" s="10">
        <v>9.946E-3</v>
      </c>
      <c r="BQ216" s="10">
        <v>0.25299300000000002</v>
      </c>
      <c r="BR216" s="10">
        <v>-0.10878</v>
      </c>
      <c r="BS216" s="10">
        <v>4.4807699999999997</v>
      </c>
      <c r="BT216" s="10">
        <v>98.095799999999997</v>
      </c>
      <c r="BV216">
        <v>15.4816</v>
      </c>
      <c r="BW216">
        <v>0.14408199999999999</v>
      </c>
      <c r="BX216">
        <v>11.523199999999999</v>
      </c>
      <c r="BY216">
        <v>0.65253000000000005</v>
      </c>
      <c r="BZ216">
        <v>3.5569999999999998E-3</v>
      </c>
      <c r="CA216">
        <v>0.75814800000000004</v>
      </c>
      <c r="CB216">
        <v>7.2278999999999996E-2</v>
      </c>
      <c r="CC216">
        <v>0.18168400000000001</v>
      </c>
      <c r="CD216">
        <v>4.2809400000000002</v>
      </c>
      <c r="CE216">
        <v>5.4580000000000002E-3</v>
      </c>
      <c r="CF216">
        <v>0.25907200000000002</v>
      </c>
      <c r="CG216">
        <v>56.960299999999997</v>
      </c>
      <c r="CH216">
        <v>9.6770800000000001</v>
      </c>
      <c r="CI216">
        <v>100</v>
      </c>
      <c r="CK216">
        <v>0</v>
      </c>
      <c r="CL216">
        <v>1.3155E-2</v>
      </c>
      <c r="CM216">
        <v>0</v>
      </c>
      <c r="CN216">
        <v>3.4408000000000001E-2</v>
      </c>
      <c r="CO216">
        <v>2.5765E-2</v>
      </c>
      <c r="CP216">
        <v>1.5287E-2</v>
      </c>
      <c r="CQ216">
        <v>0</v>
      </c>
      <c r="CR216">
        <v>3.0433999999999999E-2</v>
      </c>
      <c r="CS216">
        <v>1.4371E-2</v>
      </c>
      <c r="CT216">
        <v>2.0806000000000002E-2</v>
      </c>
      <c r="CU216">
        <v>4.2979000000000003E-2</v>
      </c>
      <c r="CV216">
        <v>0</v>
      </c>
      <c r="CW216">
        <v>2.1944000000000002E-2</v>
      </c>
      <c r="CX216">
        <v>0</v>
      </c>
      <c r="CY216">
        <v>4.4264999999999999E-2</v>
      </c>
      <c r="CZ216">
        <v>3.3269E-2</v>
      </c>
      <c r="DA216">
        <v>2.5350999999999999E-2</v>
      </c>
      <c r="DB216">
        <v>0</v>
      </c>
      <c r="DC216">
        <v>4.1023999999999998E-2</v>
      </c>
      <c r="DD216">
        <v>1.7311E-2</v>
      </c>
      <c r="DE216">
        <v>2.0806000000000002E-2</v>
      </c>
      <c r="DF216">
        <v>4.2979000000000003E-2</v>
      </c>
      <c r="DG216">
        <v>0</v>
      </c>
      <c r="DH216">
        <v>2.8084500000000001</v>
      </c>
      <c r="DI216">
        <v>0</v>
      </c>
      <c r="DJ216">
        <v>2.1308099999999999</v>
      </c>
      <c r="DK216">
        <v>124.315</v>
      </c>
      <c r="DL216">
        <v>2.1098400000000002</v>
      </c>
      <c r="DM216">
        <v>0</v>
      </c>
      <c r="DN216">
        <v>8.2673199999999998</v>
      </c>
      <c r="DO216">
        <v>0.459032</v>
      </c>
      <c r="DP216">
        <v>88.626800000000003</v>
      </c>
      <c r="DQ216">
        <v>8.8593899999999994</v>
      </c>
      <c r="DR216">
        <v>3.54399</v>
      </c>
      <c r="DS216">
        <v>24.270600000000002</v>
      </c>
    </row>
    <row r="217" spans="1:123" x14ac:dyDescent="0.25">
      <c r="A217" t="s">
        <v>287</v>
      </c>
      <c r="B217" s="5">
        <f t="shared" si="108"/>
        <v>23.193899999999999</v>
      </c>
      <c r="C217" s="5">
        <f t="shared" si="109"/>
        <v>0.175397</v>
      </c>
      <c r="D217" s="5">
        <f t="shared" si="110"/>
        <v>15.8559</v>
      </c>
      <c r="E217" s="5">
        <f t="shared" si="111"/>
        <v>2.2261299999999999</v>
      </c>
      <c r="F217" s="5" t="str">
        <f t="shared" si="112"/>
        <v>&lt;0.027</v>
      </c>
      <c r="G217" s="5">
        <f t="shared" si="113"/>
        <v>0.95371399999999995</v>
      </c>
      <c r="H217" s="5">
        <f t="shared" si="114"/>
        <v>6.1849000000000001E-2</v>
      </c>
      <c r="I217" s="5">
        <f t="shared" si="115"/>
        <v>9.0117000000000003E-2</v>
      </c>
      <c r="J217" s="5">
        <f t="shared" si="116"/>
        <v>9.1548599999999993</v>
      </c>
      <c r="K217" s="5" t="str">
        <f t="shared" si="117"/>
        <v>&lt;0.021</v>
      </c>
      <c r="L217" s="5">
        <f t="shared" si="118"/>
        <v>0.15556200000000001</v>
      </c>
      <c r="M217" s="5">
        <v>47.751399999999997</v>
      </c>
      <c r="N217" s="5">
        <v>0.50063599999999997</v>
      </c>
      <c r="O217" s="5">
        <f t="shared" si="119"/>
        <v>100.11946500000001</v>
      </c>
      <c r="Q217" s="5">
        <f t="shared" si="120"/>
        <v>49.620100000000001</v>
      </c>
      <c r="R217" s="5">
        <f t="shared" si="121"/>
        <v>0.292572</v>
      </c>
      <c r="S217" s="5">
        <f t="shared" si="122"/>
        <v>29.959499999999998</v>
      </c>
      <c r="T217" s="5">
        <f t="shared" si="123"/>
        <v>2.8639000000000001</v>
      </c>
      <c r="U217" s="5" t="str">
        <f t="shared" si="124"/>
        <v>&lt;0.034</v>
      </c>
      <c r="V217" s="5">
        <f t="shared" si="125"/>
        <v>1.58155</v>
      </c>
      <c r="W217" s="5">
        <f t="shared" si="126"/>
        <v>8.6539000000000005E-2</v>
      </c>
      <c r="X217" s="5">
        <f t="shared" si="127"/>
        <v>0.121475</v>
      </c>
      <c r="Y217" s="5">
        <f t="shared" si="128"/>
        <v>11.027900000000001</v>
      </c>
      <c r="Z217" s="5" t="str">
        <f t="shared" si="129"/>
        <v>&lt;0.021</v>
      </c>
      <c r="AA217" s="5">
        <f t="shared" si="130"/>
        <v>0.15556200000000001</v>
      </c>
      <c r="AB217" s="5">
        <v>-6.7790000000000003E-2</v>
      </c>
      <c r="AC217" s="5">
        <v>4.4739399999999998</v>
      </c>
      <c r="AD217" s="5">
        <f t="shared" si="131"/>
        <v>100.11524800000001</v>
      </c>
      <c r="AF217" s="8" t="str">
        <f t="shared" si="132"/>
        <v>N/A</v>
      </c>
      <c r="AG217" s="8">
        <f t="shared" si="133"/>
        <v>8.0569839728999986E-3</v>
      </c>
      <c r="AH217" s="8" t="str">
        <f t="shared" si="134"/>
        <v>N/A</v>
      </c>
      <c r="AI217" s="8">
        <f t="shared" si="135"/>
        <v>4.2631947790999998E-2</v>
      </c>
      <c r="AJ217" s="8">
        <f t="shared" si="136"/>
        <v>1.3236165584999997E-2</v>
      </c>
      <c r="AK217" s="8">
        <f t="shared" si="137"/>
        <v>2.0093418780400003E-2</v>
      </c>
      <c r="AL217" s="8" t="str">
        <f t="shared" si="138"/>
        <v>N/A</v>
      </c>
      <c r="AM217" s="8">
        <f t="shared" si="139"/>
        <v>1.5321151638E-2</v>
      </c>
      <c r="AN217" s="8">
        <f t="shared" si="140"/>
        <v>4.0661127592800002E-2</v>
      </c>
      <c r="AO217" s="8">
        <f t="shared" si="141"/>
        <v>9.2642308360000002E-3</v>
      </c>
      <c r="AP217" s="8">
        <f t="shared" si="142"/>
        <v>2.1619851198000001E-2</v>
      </c>
      <c r="AR217">
        <v>23.193899999999999</v>
      </c>
      <c r="AS217">
        <v>0.175397</v>
      </c>
      <c r="AT217">
        <v>15.8559</v>
      </c>
      <c r="AU217">
        <v>2.2261299999999999</v>
      </c>
      <c r="AV217">
        <v>1.5004999999999999E-2</v>
      </c>
      <c r="AW217">
        <v>0.95371399999999995</v>
      </c>
      <c r="AX217">
        <v>6.1849000000000001E-2</v>
      </c>
      <c r="AY217">
        <v>9.0117000000000003E-2</v>
      </c>
      <c r="AZ217">
        <v>9.1548599999999993</v>
      </c>
      <c r="BA217">
        <v>1.0106E-2</v>
      </c>
      <c r="BB217">
        <v>0.15556200000000001</v>
      </c>
      <c r="BC217">
        <v>47.751399999999997</v>
      </c>
      <c r="BD217">
        <v>0.50063599999999997</v>
      </c>
      <c r="BE217">
        <v>100.145</v>
      </c>
      <c r="BG217" s="10">
        <v>49.620100000000001</v>
      </c>
      <c r="BH217" s="10">
        <v>0.292572</v>
      </c>
      <c r="BI217" s="10">
        <v>29.959499999999998</v>
      </c>
      <c r="BJ217" s="10">
        <v>2.8639000000000001</v>
      </c>
      <c r="BK217" s="10">
        <v>1.9375E-2</v>
      </c>
      <c r="BL217" s="10">
        <v>1.58155</v>
      </c>
      <c r="BM217" s="10">
        <v>8.6539000000000005E-2</v>
      </c>
      <c r="BN217" s="10">
        <v>0.121475</v>
      </c>
      <c r="BO217" s="10">
        <v>11.027900000000001</v>
      </c>
      <c r="BP217" s="10">
        <v>1.0106E-2</v>
      </c>
      <c r="BQ217" s="10">
        <v>0.15556200000000001</v>
      </c>
      <c r="BR217" s="10">
        <v>-6.7790000000000003E-2</v>
      </c>
      <c r="BS217" s="10">
        <v>4.4739399999999998</v>
      </c>
      <c r="BT217" s="10">
        <v>100.145</v>
      </c>
      <c r="BV217">
        <v>15.803000000000001</v>
      </c>
      <c r="BW217">
        <v>7.0071999999999995E-2</v>
      </c>
      <c r="BX217">
        <v>11.2454</v>
      </c>
      <c r="BY217">
        <v>0.76279200000000003</v>
      </c>
      <c r="BZ217">
        <v>5.2269999999999999E-3</v>
      </c>
      <c r="CA217">
        <v>0.75089399999999995</v>
      </c>
      <c r="CB217">
        <v>2.9530000000000001E-2</v>
      </c>
      <c r="CC217">
        <v>7.5010999999999994E-2</v>
      </c>
      <c r="CD217">
        <v>4.4803199999999999</v>
      </c>
      <c r="CE217">
        <v>5.4549999999999998E-3</v>
      </c>
      <c r="CF217">
        <v>0.156694</v>
      </c>
      <c r="CG217">
        <v>57.111400000000003</v>
      </c>
      <c r="CH217">
        <v>9.5042500000000008</v>
      </c>
      <c r="CI217">
        <v>100</v>
      </c>
      <c r="CK217">
        <v>0</v>
      </c>
      <c r="CL217">
        <v>1.2527999999999999E-2</v>
      </c>
      <c r="CM217">
        <v>0</v>
      </c>
      <c r="CN217">
        <v>3.1009999999999999E-2</v>
      </c>
      <c r="CO217">
        <v>2.7057000000000001E-2</v>
      </c>
      <c r="CP217">
        <v>1.5558000000000001E-2</v>
      </c>
      <c r="CQ217">
        <v>0</v>
      </c>
      <c r="CR217">
        <v>3.1663999999999998E-2</v>
      </c>
      <c r="CS217">
        <v>1.3635E-2</v>
      </c>
      <c r="CT217">
        <v>2.1933999999999999E-2</v>
      </c>
      <c r="CU217">
        <v>4.3006000000000003E-2</v>
      </c>
      <c r="CV217">
        <v>0</v>
      </c>
      <c r="CW217">
        <v>2.0896999999999999E-2</v>
      </c>
      <c r="CX217">
        <v>0</v>
      </c>
      <c r="CY217">
        <v>3.9893999999999999E-2</v>
      </c>
      <c r="CZ217">
        <v>3.4937000000000003E-2</v>
      </c>
      <c r="DA217">
        <v>2.5798999999999999E-2</v>
      </c>
      <c r="DB217">
        <v>0</v>
      </c>
      <c r="DC217">
        <v>4.2681999999999998E-2</v>
      </c>
      <c r="DD217">
        <v>1.6424999999999999E-2</v>
      </c>
      <c r="DE217">
        <v>2.1933999999999999E-2</v>
      </c>
      <c r="DF217">
        <v>4.3006000000000003E-2</v>
      </c>
      <c r="DG217">
        <v>0</v>
      </c>
      <c r="DH217">
        <v>4.5935699999999997</v>
      </c>
      <c r="DI217">
        <v>0</v>
      </c>
      <c r="DJ217">
        <v>1.9150700000000001</v>
      </c>
      <c r="DK217">
        <v>88.211699999999993</v>
      </c>
      <c r="DL217">
        <v>2.1068600000000002</v>
      </c>
      <c r="DM217">
        <v>0</v>
      </c>
      <c r="DN217">
        <v>17.0014</v>
      </c>
      <c r="DO217">
        <v>0.44414799999999999</v>
      </c>
      <c r="DP217">
        <v>91.670599999999993</v>
      </c>
      <c r="DQ217">
        <v>13.8979</v>
      </c>
      <c r="DR217">
        <v>3.1924999999999999</v>
      </c>
      <c r="DS217">
        <v>24.626100000000001</v>
      </c>
    </row>
    <row r="218" spans="1:123" x14ac:dyDescent="0.25">
      <c r="A218" t="s">
        <v>288</v>
      </c>
      <c r="B218" s="5">
        <f t="shared" si="108"/>
        <v>22.5748</v>
      </c>
      <c r="C218" s="5">
        <f t="shared" si="109"/>
        <v>0.114569</v>
      </c>
      <c r="D218" s="5">
        <f t="shared" si="110"/>
        <v>15.829599999999999</v>
      </c>
      <c r="E218" s="5">
        <f t="shared" si="111"/>
        <v>2.21055</v>
      </c>
      <c r="F218" s="5" t="str">
        <f t="shared" si="112"/>
        <v>&lt;0.026</v>
      </c>
      <c r="G218" s="5">
        <f t="shared" si="113"/>
        <v>0.97798200000000002</v>
      </c>
      <c r="H218" s="5">
        <f t="shared" si="114"/>
        <v>0.11124000000000001</v>
      </c>
      <c r="I218" s="5">
        <f t="shared" si="115"/>
        <v>5.0366000000000001E-2</v>
      </c>
      <c r="J218" s="5">
        <f t="shared" si="116"/>
        <v>8.4571500000000004</v>
      </c>
      <c r="K218" s="5" t="str">
        <f t="shared" si="117"/>
        <v>&lt;0.018</v>
      </c>
      <c r="L218" s="5">
        <f t="shared" si="118"/>
        <v>0.208622</v>
      </c>
      <c r="M218" s="5">
        <v>46.846800000000002</v>
      </c>
      <c r="N218" s="5">
        <v>0.50230699999999995</v>
      </c>
      <c r="O218" s="5">
        <f t="shared" si="119"/>
        <v>97.883985999999993</v>
      </c>
      <c r="Q218" s="5">
        <f t="shared" si="120"/>
        <v>48.2956</v>
      </c>
      <c r="R218" s="5">
        <f t="shared" si="121"/>
        <v>0.191108</v>
      </c>
      <c r="S218" s="5">
        <f t="shared" si="122"/>
        <v>29.909800000000001</v>
      </c>
      <c r="T218" s="5">
        <f t="shared" si="123"/>
        <v>2.8438599999999998</v>
      </c>
      <c r="U218" s="5" t="str">
        <f t="shared" si="124"/>
        <v>&lt;0.034</v>
      </c>
      <c r="V218" s="5">
        <f t="shared" si="125"/>
        <v>1.6217900000000001</v>
      </c>
      <c r="W218" s="5">
        <f t="shared" si="126"/>
        <v>0.15564800000000001</v>
      </c>
      <c r="X218" s="5">
        <f t="shared" si="127"/>
        <v>6.7892999999999995E-2</v>
      </c>
      <c r="Y218" s="5">
        <f t="shared" si="128"/>
        <v>10.1874</v>
      </c>
      <c r="Z218" s="5" t="str">
        <f t="shared" si="129"/>
        <v>&lt;0.018</v>
      </c>
      <c r="AA218" s="5">
        <f t="shared" si="130"/>
        <v>0.208622</v>
      </c>
      <c r="AB218" s="5">
        <v>-9.1929999999999998E-2</v>
      </c>
      <c r="AC218" s="5">
        <v>4.4888700000000004</v>
      </c>
      <c r="AD218" s="5">
        <f t="shared" si="131"/>
        <v>97.878661000000008</v>
      </c>
      <c r="AF218" s="8" t="str">
        <f t="shared" si="132"/>
        <v>N/A</v>
      </c>
      <c r="AG218" s="8">
        <f t="shared" si="133"/>
        <v>7.5695967438000012E-3</v>
      </c>
      <c r="AH218" s="8" t="str">
        <f t="shared" si="134"/>
        <v>N/A</v>
      </c>
      <c r="AI218" s="8">
        <f t="shared" si="135"/>
        <v>4.2954081270000007E-2</v>
      </c>
      <c r="AJ218" s="8">
        <f t="shared" si="136"/>
        <v>1.3030370521000001E-2</v>
      </c>
      <c r="AK218" s="8">
        <f t="shared" si="137"/>
        <v>2.0146918191E-2</v>
      </c>
      <c r="AL218" s="8" t="str">
        <f t="shared" si="138"/>
        <v>N/A</v>
      </c>
      <c r="AM218" s="8">
        <f t="shared" si="139"/>
        <v>1.4484909038E-2</v>
      </c>
      <c r="AN218" s="8">
        <f t="shared" si="140"/>
        <v>3.9168867367499999E-2</v>
      </c>
      <c r="AO218" s="8">
        <f t="shared" si="141"/>
        <v>8.1785325240000002E-3</v>
      </c>
      <c r="AP218" s="8">
        <f t="shared" si="142"/>
        <v>2.2474222194000002E-2</v>
      </c>
      <c r="AR218">
        <v>22.5748</v>
      </c>
      <c r="AS218">
        <v>0.114569</v>
      </c>
      <c r="AT218">
        <v>15.829599999999999</v>
      </c>
      <c r="AU218">
        <v>2.21055</v>
      </c>
      <c r="AV218">
        <v>1.8407E-2</v>
      </c>
      <c r="AW218">
        <v>0.97798200000000002</v>
      </c>
      <c r="AX218">
        <v>0.11124000000000001</v>
      </c>
      <c r="AY218">
        <v>5.0366000000000001E-2</v>
      </c>
      <c r="AZ218">
        <v>8.4571500000000004</v>
      </c>
      <c r="BA218">
        <v>1.8107999999999999E-2</v>
      </c>
      <c r="BB218">
        <v>0.208622</v>
      </c>
      <c r="BC218">
        <v>46.846800000000002</v>
      </c>
      <c r="BD218">
        <v>0.50230699999999995</v>
      </c>
      <c r="BE218">
        <v>97.920500000000004</v>
      </c>
      <c r="BG218" s="10">
        <v>48.2956</v>
      </c>
      <c r="BH218" s="10">
        <v>0.191108</v>
      </c>
      <c r="BI218" s="10">
        <v>29.909800000000001</v>
      </c>
      <c r="BJ218" s="10">
        <v>2.8438599999999998</v>
      </c>
      <c r="BK218" s="10">
        <v>2.3768000000000001E-2</v>
      </c>
      <c r="BL218" s="10">
        <v>1.6217900000000001</v>
      </c>
      <c r="BM218" s="10">
        <v>0.15564800000000001</v>
      </c>
      <c r="BN218" s="10">
        <v>6.7892999999999995E-2</v>
      </c>
      <c r="BO218" s="10">
        <v>10.1874</v>
      </c>
      <c r="BP218" s="10">
        <v>1.8107999999999999E-2</v>
      </c>
      <c r="BQ218" s="10">
        <v>0.208622</v>
      </c>
      <c r="BR218" s="10">
        <v>-9.1929999999999998E-2</v>
      </c>
      <c r="BS218" s="10">
        <v>4.4888700000000004</v>
      </c>
      <c r="BT218" s="10">
        <v>97.920500000000004</v>
      </c>
      <c r="BV218">
        <v>15.662100000000001</v>
      </c>
      <c r="BW218">
        <v>4.6607000000000003E-2</v>
      </c>
      <c r="BX218">
        <v>11.431699999999999</v>
      </c>
      <c r="BY218">
        <v>0.771285</v>
      </c>
      <c r="BZ218">
        <v>6.5290000000000001E-3</v>
      </c>
      <c r="CA218">
        <v>0.78406200000000004</v>
      </c>
      <c r="CB218">
        <v>5.4081999999999998E-2</v>
      </c>
      <c r="CC218">
        <v>4.2688999999999998E-2</v>
      </c>
      <c r="CD218">
        <v>4.2144399999999997</v>
      </c>
      <c r="CE218">
        <v>9.953E-3</v>
      </c>
      <c r="CF218">
        <v>0.213977</v>
      </c>
      <c r="CG218">
        <v>57.052500000000002</v>
      </c>
      <c r="CH218">
        <v>9.7101000000000006</v>
      </c>
      <c r="CI218">
        <v>100</v>
      </c>
      <c r="CK218">
        <v>0</v>
      </c>
      <c r="CL218">
        <v>1.302E-2</v>
      </c>
      <c r="CM218">
        <v>0</v>
      </c>
      <c r="CN218">
        <v>3.4465000000000003E-2</v>
      </c>
      <c r="CO218">
        <v>2.6362E-2</v>
      </c>
      <c r="CP218">
        <v>1.456E-2</v>
      </c>
      <c r="CQ218">
        <v>0</v>
      </c>
      <c r="CR218">
        <v>3.2126000000000002E-2</v>
      </c>
      <c r="CS218">
        <v>1.4205000000000001E-2</v>
      </c>
      <c r="CT218">
        <v>1.8454999999999999E-2</v>
      </c>
      <c r="CU218">
        <v>4.3966999999999999E-2</v>
      </c>
      <c r="CV218">
        <v>0</v>
      </c>
      <c r="CW218">
        <v>2.1718000000000001E-2</v>
      </c>
      <c r="CX218">
        <v>0</v>
      </c>
      <c r="CY218">
        <v>4.4339000000000003E-2</v>
      </c>
      <c r="CZ218">
        <v>3.4040000000000001E-2</v>
      </c>
      <c r="DA218">
        <v>2.4146000000000001E-2</v>
      </c>
      <c r="DB218">
        <v>0</v>
      </c>
      <c r="DC218">
        <v>4.3305000000000003E-2</v>
      </c>
      <c r="DD218">
        <v>1.7111000000000001E-2</v>
      </c>
      <c r="DE218">
        <v>1.8454999999999999E-2</v>
      </c>
      <c r="DF218">
        <v>4.3966999999999999E-2</v>
      </c>
      <c r="DG218">
        <v>0</v>
      </c>
      <c r="DH218">
        <v>6.6070200000000003</v>
      </c>
      <c r="DI218">
        <v>0</v>
      </c>
      <c r="DJ218">
        <v>1.9431400000000001</v>
      </c>
      <c r="DK218">
        <v>70.790300000000002</v>
      </c>
      <c r="DL218">
        <v>2.0600499999999999</v>
      </c>
      <c r="DM218">
        <v>0</v>
      </c>
      <c r="DN218">
        <v>28.7593</v>
      </c>
      <c r="DO218">
        <v>0.46314499999999997</v>
      </c>
      <c r="DP218">
        <v>45.165300000000002</v>
      </c>
      <c r="DQ218">
        <v>10.7727</v>
      </c>
      <c r="DR218">
        <v>5.2592999999999996</v>
      </c>
      <c r="DS218">
        <v>23.904499999999999</v>
      </c>
    </row>
    <row r="219" spans="1:123" x14ac:dyDescent="0.25">
      <c r="A219" t="s">
        <v>289</v>
      </c>
      <c r="B219" s="5">
        <f t="shared" si="108"/>
        <v>22.7333</v>
      </c>
      <c r="C219" s="5">
        <f t="shared" si="109"/>
        <v>0.145259</v>
      </c>
      <c r="D219" s="5">
        <f t="shared" si="110"/>
        <v>16.678799999999999</v>
      </c>
      <c r="E219" s="5">
        <f t="shared" si="111"/>
        <v>1.68462</v>
      </c>
      <c r="F219" s="5">
        <f t="shared" si="112"/>
        <v>4.5065000000000001E-2</v>
      </c>
      <c r="G219" s="5">
        <f t="shared" si="113"/>
        <v>0.96729100000000001</v>
      </c>
      <c r="H219" s="5">
        <f t="shared" si="114"/>
        <v>0.116573</v>
      </c>
      <c r="I219" s="5" t="str">
        <f t="shared" si="115"/>
        <v>&lt;0.035</v>
      </c>
      <c r="J219" s="5">
        <f t="shared" si="116"/>
        <v>8.7784300000000002</v>
      </c>
      <c r="K219" s="5" t="str">
        <f t="shared" si="117"/>
        <v>&lt;0.019</v>
      </c>
      <c r="L219" s="5">
        <f t="shared" si="118"/>
        <v>0.15784799999999999</v>
      </c>
      <c r="M219" s="5">
        <v>47.745600000000003</v>
      </c>
      <c r="N219" s="5">
        <v>0.50333700000000003</v>
      </c>
      <c r="O219" s="5">
        <f t="shared" si="119"/>
        <v>99.556123000000014</v>
      </c>
      <c r="Q219" s="5">
        <f t="shared" si="120"/>
        <v>48.634700000000002</v>
      </c>
      <c r="R219" s="5">
        <f t="shared" si="121"/>
        <v>0.24229999999999999</v>
      </c>
      <c r="S219" s="5">
        <f t="shared" si="122"/>
        <v>31.514399999999998</v>
      </c>
      <c r="T219" s="5">
        <f t="shared" si="123"/>
        <v>2.1672600000000002</v>
      </c>
      <c r="U219" s="5">
        <f t="shared" si="124"/>
        <v>5.8188999999999998E-2</v>
      </c>
      <c r="V219" s="5">
        <f t="shared" si="125"/>
        <v>1.60406</v>
      </c>
      <c r="W219" s="5">
        <f t="shared" si="126"/>
        <v>0.163109</v>
      </c>
      <c r="X219" s="5" t="str">
        <f t="shared" si="127"/>
        <v>&lt;0.048</v>
      </c>
      <c r="Y219" s="5">
        <f t="shared" si="128"/>
        <v>10.574400000000001</v>
      </c>
      <c r="Z219" s="5" t="str">
        <f t="shared" si="129"/>
        <v>&lt;0.019</v>
      </c>
      <c r="AA219" s="5">
        <f t="shared" si="130"/>
        <v>0.15784799999999999</v>
      </c>
      <c r="AB219" s="5">
        <v>-6.8540000000000004E-2</v>
      </c>
      <c r="AC219" s="5">
        <v>4.4980700000000002</v>
      </c>
      <c r="AD219" s="5">
        <f t="shared" si="131"/>
        <v>99.54579600000001</v>
      </c>
      <c r="AF219" s="8" t="str">
        <f t="shared" si="132"/>
        <v>N/A</v>
      </c>
      <c r="AG219" s="8">
        <f t="shared" si="133"/>
        <v>7.9219029276E-3</v>
      </c>
      <c r="AH219" s="8" t="str">
        <f t="shared" si="134"/>
        <v>N/A</v>
      </c>
      <c r="AI219" s="8">
        <f t="shared" si="135"/>
        <v>3.888018729E-2</v>
      </c>
      <c r="AJ219" s="8">
        <f t="shared" si="136"/>
        <v>1.2265746635E-2</v>
      </c>
      <c r="AK219" s="8">
        <f t="shared" si="137"/>
        <v>1.9958405390299999E-2</v>
      </c>
      <c r="AL219" s="8" t="str">
        <f t="shared" si="138"/>
        <v>N/A</v>
      </c>
      <c r="AM219" s="8">
        <f t="shared" si="139"/>
        <v>1.5395906560000002E-2</v>
      </c>
      <c r="AN219" s="8">
        <f t="shared" si="140"/>
        <v>3.99276354434E-2</v>
      </c>
      <c r="AO219" s="8">
        <f t="shared" si="141"/>
        <v>8.1004630779999993E-3</v>
      </c>
      <c r="AP219" s="8">
        <f t="shared" si="142"/>
        <v>2.1255969527999997E-2</v>
      </c>
      <c r="AR219">
        <v>22.7333</v>
      </c>
      <c r="AS219">
        <v>0.145259</v>
      </c>
      <c r="AT219">
        <v>16.678799999999999</v>
      </c>
      <c r="AU219">
        <v>1.68462</v>
      </c>
      <c r="AV219">
        <v>4.5065000000000001E-2</v>
      </c>
      <c r="AW219">
        <v>0.96729100000000001</v>
      </c>
      <c r="AX219">
        <v>0.116573</v>
      </c>
      <c r="AY219">
        <v>2.9888000000000001E-2</v>
      </c>
      <c r="AZ219">
        <v>8.7784300000000002</v>
      </c>
      <c r="BA219">
        <v>9.1690000000000001E-3</v>
      </c>
      <c r="BB219">
        <v>0.15784799999999999</v>
      </c>
      <c r="BC219">
        <v>47.745600000000003</v>
      </c>
      <c r="BD219">
        <v>0.50333700000000003</v>
      </c>
      <c r="BE219">
        <v>99.595200000000006</v>
      </c>
      <c r="BG219" s="10">
        <v>48.634700000000002</v>
      </c>
      <c r="BH219" s="10">
        <v>0.24229999999999999</v>
      </c>
      <c r="BI219" s="10">
        <v>31.514399999999998</v>
      </c>
      <c r="BJ219" s="10">
        <v>2.1672600000000002</v>
      </c>
      <c r="BK219" s="10">
        <v>5.8188999999999998E-2</v>
      </c>
      <c r="BL219" s="10">
        <v>1.60406</v>
      </c>
      <c r="BM219" s="10">
        <v>0.163109</v>
      </c>
      <c r="BN219" s="10">
        <v>4.0287999999999997E-2</v>
      </c>
      <c r="BO219" s="10">
        <v>10.574400000000001</v>
      </c>
      <c r="BP219" s="10">
        <v>9.1690000000000001E-3</v>
      </c>
      <c r="BQ219" s="10">
        <v>0.15784799999999999</v>
      </c>
      <c r="BR219" s="10">
        <v>-6.8540000000000004E-2</v>
      </c>
      <c r="BS219" s="10">
        <v>4.4980700000000002</v>
      </c>
      <c r="BT219" s="10">
        <v>99.595200000000006</v>
      </c>
      <c r="BV219">
        <v>15.4999</v>
      </c>
      <c r="BW219">
        <v>5.8070999999999998E-2</v>
      </c>
      <c r="BX219">
        <v>11.8371</v>
      </c>
      <c r="BY219">
        <v>0.57763900000000001</v>
      </c>
      <c r="BZ219">
        <v>1.5708E-2</v>
      </c>
      <c r="CA219">
        <v>0.76210699999999998</v>
      </c>
      <c r="CB219">
        <v>5.5696000000000002E-2</v>
      </c>
      <c r="CC219">
        <v>2.4895E-2</v>
      </c>
      <c r="CD219">
        <v>4.2990500000000003</v>
      </c>
      <c r="CE219">
        <v>4.9519999999999998E-3</v>
      </c>
      <c r="CF219">
        <v>0.159106</v>
      </c>
      <c r="CG219">
        <v>57.143700000000003</v>
      </c>
      <c r="CH219">
        <v>9.5620899999999995</v>
      </c>
      <c r="CI219">
        <v>100</v>
      </c>
      <c r="CK219">
        <v>0</v>
      </c>
      <c r="CL219">
        <v>1.3051E-2</v>
      </c>
      <c r="CM219">
        <v>0</v>
      </c>
      <c r="CN219">
        <v>3.9212999999999998E-2</v>
      </c>
      <c r="CO219">
        <v>2.2533000000000001E-2</v>
      </c>
      <c r="CP219">
        <v>1.4308E-2</v>
      </c>
      <c r="CQ219">
        <v>0</v>
      </c>
      <c r="CR219">
        <v>3.5895999999999997E-2</v>
      </c>
      <c r="CS219">
        <v>1.4839E-2</v>
      </c>
      <c r="CT219">
        <v>1.9051999999999999E-2</v>
      </c>
      <c r="CU219">
        <v>4.2131000000000002E-2</v>
      </c>
      <c r="CV219">
        <v>0</v>
      </c>
      <c r="CW219">
        <v>2.1769E-2</v>
      </c>
      <c r="CX219">
        <v>0</v>
      </c>
      <c r="CY219">
        <v>5.0448E-2</v>
      </c>
      <c r="CZ219">
        <v>2.9096E-2</v>
      </c>
      <c r="DA219">
        <v>2.3727000000000002E-2</v>
      </c>
      <c r="DB219">
        <v>0</v>
      </c>
      <c r="DC219">
        <v>4.8386999999999999E-2</v>
      </c>
      <c r="DD219">
        <v>1.7874999999999999E-2</v>
      </c>
      <c r="DE219">
        <v>1.9051999999999999E-2</v>
      </c>
      <c r="DF219">
        <v>4.2131000000000002E-2</v>
      </c>
      <c r="DG219">
        <v>0</v>
      </c>
      <c r="DH219">
        <v>5.45364</v>
      </c>
      <c r="DI219">
        <v>0</v>
      </c>
      <c r="DJ219">
        <v>2.3079499999999999</v>
      </c>
      <c r="DK219">
        <v>27.2179</v>
      </c>
      <c r="DL219">
        <v>2.0633300000000001</v>
      </c>
      <c r="DM219">
        <v>0</v>
      </c>
      <c r="DN219">
        <v>51.512</v>
      </c>
      <c r="DO219">
        <v>0.45483800000000002</v>
      </c>
      <c r="DP219">
        <v>88.346199999999996</v>
      </c>
      <c r="DQ219">
        <v>13.466100000000001</v>
      </c>
      <c r="DR219">
        <v>5.4954999999999998</v>
      </c>
      <c r="DS219">
        <v>23.8139</v>
      </c>
    </row>
    <row r="220" spans="1:123" x14ac:dyDescent="0.25">
      <c r="A220" t="s">
        <v>290</v>
      </c>
      <c r="B220" s="5">
        <f t="shared" si="108"/>
        <v>22.176200000000001</v>
      </c>
      <c r="C220" s="5">
        <f t="shared" si="109"/>
        <v>0.23034499999999999</v>
      </c>
      <c r="D220" s="5">
        <f t="shared" si="110"/>
        <v>16.156300000000002</v>
      </c>
      <c r="E220" s="5">
        <f t="shared" si="111"/>
        <v>1.7762899999999999</v>
      </c>
      <c r="F220" s="5" t="str">
        <f t="shared" si="112"/>
        <v>&lt;0.029</v>
      </c>
      <c r="G220" s="5">
        <f t="shared" si="113"/>
        <v>0.94725999999999999</v>
      </c>
      <c r="H220" s="5">
        <f t="shared" si="114"/>
        <v>0.156835</v>
      </c>
      <c r="I220" s="5">
        <f t="shared" si="115"/>
        <v>9.0814000000000006E-2</v>
      </c>
      <c r="J220" s="5">
        <f t="shared" si="116"/>
        <v>8.7881099999999996</v>
      </c>
      <c r="K220" s="5" t="str">
        <f t="shared" si="117"/>
        <v>&lt;0.018</v>
      </c>
      <c r="L220" s="5">
        <f t="shared" si="118"/>
        <v>0.17730000000000001</v>
      </c>
      <c r="M220" s="5">
        <v>46.723500000000001</v>
      </c>
      <c r="N220" s="5">
        <v>0.501911</v>
      </c>
      <c r="O220" s="5">
        <f t="shared" si="119"/>
        <v>97.724865000000023</v>
      </c>
      <c r="Q220" s="5">
        <f t="shared" si="120"/>
        <v>47.442799999999998</v>
      </c>
      <c r="R220" s="5">
        <f t="shared" si="121"/>
        <v>0.38422899999999999</v>
      </c>
      <c r="S220" s="5">
        <f t="shared" si="122"/>
        <v>30.527000000000001</v>
      </c>
      <c r="T220" s="5">
        <f t="shared" si="123"/>
        <v>2.2851900000000001</v>
      </c>
      <c r="U220" s="5" t="str">
        <f t="shared" si="124"/>
        <v>&lt;0.038</v>
      </c>
      <c r="V220" s="5">
        <f t="shared" si="125"/>
        <v>1.57084</v>
      </c>
      <c r="W220" s="5">
        <f t="shared" si="126"/>
        <v>0.219444</v>
      </c>
      <c r="X220" s="5">
        <f t="shared" si="127"/>
        <v>0.122415</v>
      </c>
      <c r="Y220" s="5">
        <f t="shared" si="128"/>
        <v>10.5861</v>
      </c>
      <c r="Z220" s="5" t="str">
        <f t="shared" si="129"/>
        <v>&lt;0.018</v>
      </c>
      <c r="AA220" s="5">
        <f t="shared" si="130"/>
        <v>0.17730000000000001</v>
      </c>
      <c r="AB220" s="5">
        <v>-7.707E-2</v>
      </c>
      <c r="AC220" s="5">
        <v>4.4853300000000003</v>
      </c>
      <c r="AD220" s="9">
        <f t="shared" si="131"/>
        <v>97.723578000000003</v>
      </c>
      <c r="AF220" s="8" t="str">
        <f t="shared" si="132"/>
        <v>N/A</v>
      </c>
      <c r="AG220" s="8">
        <f t="shared" si="133"/>
        <v>8.8996324544999995E-3</v>
      </c>
      <c r="AH220" s="8" t="str">
        <f t="shared" si="134"/>
        <v>N/A</v>
      </c>
      <c r="AI220" s="8">
        <f t="shared" si="135"/>
        <v>3.9111774251999999E-2</v>
      </c>
      <c r="AJ220" s="8">
        <f t="shared" si="136"/>
        <v>1.4190055039999998E-2</v>
      </c>
      <c r="AK220" s="8">
        <f t="shared" si="137"/>
        <v>1.9931676564000002E-2</v>
      </c>
      <c r="AL220" s="8" t="str">
        <f t="shared" si="138"/>
        <v>N/A</v>
      </c>
      <c r="AM220" s="8">
        <f t="shared" si="139"/>
        <v>1.4756820930000001E-2</v>
      </c>
      <c r="AN220" s="8">
        <f t="shared" si="140"/>
        <v>3.9838787538599998E-2</v>
      </c>
      <c r="AO220" s="8">
        <f t="shared" si="141"/>
        <v>7.990320104E-3</v>
      </c>
      <c r="AP220" s="8">
        <f t="shared" si="142"/>
        <v>2.2013568000000004E-2</v>
      </c>
      <c r="AR220">
        <v>22.176200000000001</v>
      </c>
      <c r="AS220">
        <v>0.23034499999999999</v>
      </c>
      <c r="AT220">
        <v>16.156300000000002</v>
      </c>
      <c r="AU220">
        <v>1.7762899999999999</v>
      </c>
      <c r="AV220">
        <v>4.2139999999999999E-3</v>
      </c>
      <c r="AW220">
        <v>0.94725999999999999</v>
      </c>
      <c r="AX220">
        <v>0.156835</v>
      </c>
      <c r="AY220">
        <v>9.0814000000000006E-2</v>
      </c>
      <c r="AZ220">
        <v>8.7881099999999996</v>
      </c>
      <c r="BA220">
        <v>1.0673E-2</v>
      </c>
      <c r="BB220">
        <v>0.17730000000000001</v>
      </c>
      <c r="BC220">
        <v>46.723500000000001</v>
      </c>
      <c r="BD220">
        <v>0.501911</v>
      </c>
      <c r="BE220">
        <v>97.739699999999999</v>
      </c>
      <c r="BG220" s="10">
        <v>47.442799999999998</v>
      </c>
      <c r="BH220" s="10">
        <v>0.38422899999999999</v>
      </c>
      <c r="BI220" s="10">
        <v>30.527000000000001</v>
      </c>
      <c r="BJ220" s="10">
        <v>2.2851900000000001</v>
      </c>
      <c r="BK220" s="10">
        <v>5.4409999999999997E-3</v>
      </c>
      <c r="BL220" s="10">
        <v>1.57084</v>
      </c>
      <c r="BM220" s="10">
        <v>0.219444</v>
      </c>
      <c r="BN220" s="10">
        <v>0.122415</v>
      </c>
      <c r="BO220" s="10">
        <v>10.5861</v>
      </c>
      <c r="BP220" s="10">
        <v>1.0673E-2</v>
      </c>
      <c r="BQ220" s="10">
        <v>0.17730000000000001</v>
      </c>
      <c r="BR220" s="10">
        <v>-7.707E-2</v>
      </c>
      <c r="BS220" s="10">
        <v>4.4853300000000003</v>
      </c>
      <c r="BT220" s="10">
        <v>97.739699999999999</v>
      </c>
      <c r="BV220">
        <v>15.408200000000001</v>
      </c>
      <c r="BW220">
        <v>9.3841999999999995E-2</v>
      </c>
      <c r="BX220">
        <v>11.684799999999999</v>
      </c>
      <c r="BY220">
        <v>0.62068299999999998</v>
      </c>
      <c r="BZ220">
        <v>1.4970000000000001E-3</v>
      </c>
      <c r="CA220">
        <v>0.76055200000000001</v>
      </c>
      <c r="CB220">
        <v>7.6360999999999998E-2</v>
      </c>
      <c r="CC220">
        <v>7.7085000000000001E-2</v>
      </c>
      <c r="CD220">
        <v>4.3858300000000003</v>
      </c>
      <c r="CE220">
        <v>5.8739999999999999E-3</v>
      </c>
      <c r="CF220">
        <v>0.18212</v>
      </c>
      <c r="CG220">
        <v>56.9863</v>
      </c>
      <c r="CH220">
        <v>9.7167600000000007</v>
      </c>
      <c r="CI220">
        <v>100</v>
      </c>
      <c r="CK220">
        <v>0</v>
      </c>
      <c r="CL220">
        <v>1.3365E-2</v>
      </c>
      <c r="CM220">
        <v>0</v>
      </c>
      <c r="CN220">
        <v>3.5132999999999998E-2</v>
      </c>
      <c r="CO220">
        <v>2.9838E-2</v>
      </c>
      <c r="CP220">
        <v>1.5105E-2</v>
      </c>
      <c r="CQ220">
        <v>0</v>
      </c>
      <c r="CR220">
        <v>2.9988000000000001E-2</v>
      </c>
      <c r="CS220">
        <v>1.3067E-2</v>
      </c>
      <c r="CT220">
        <v>1.8634999999999999E-2</v>
      </c>
      <c r="CU220">
        <v>4.3479999999999998E-2</v>
      </c>
      <c r="CV220">
        <v>0</v>
      </c>
      <c r="CW220">
        <v>2.2294000000000001E-2</v>
      </c>
      <c r="CX220">
        <v>0</v>
      </c>
      <c r="CY220">
        <v>4.5199000000000003E-2</v>
      </c>
      <c r="CZ220">
        <v>3.8528E-2</v>
      </c>
      <c r="DA220">
        <v>2.5048999999999998E-2</v>
      </c>
      <c r="DB220">
        <v>0</v>
      </c>
      <c r="DC220">
        <v>4.0424000000000002E-2</v>
      </c>
      <c r="DD220">
        <v>1.5740000000000001E-2</v>
      </c>
      <c r="DE220">
        <v>1.8634999999999999E-2</v>
      </c>
      <c r="DF220">
        <v>4.3479999999999998E-2</v>
      </c>
      <c r="DG220">
        <v>0</v>
      </c>
      <c r="DH220">
        <v>3.86361</v>
      </c>
      <c r="DI220">
        <v>0</v>
      </c>
      <c r="DJ220">
        <v>2.2018800000000001</v>
      </c>
      <c r="DK220">
        <v>336.73599999999999</v>
      </c>
      <c r="DL220">
        <v>2.1041400000000001</v>
      </c>
      <c r="DM220">
        <v>0</v>
      </c>
      <c r="DN220">
        <v>16.249500000000001</v>
      </c>
      <c r="DO220">
        <v>0.45332600000000001</v>
      </c>
      <c r="DP220">
        <v>74.864800000000002</v>
      </c>
      <c r="DQ220">
        <v>12.416</v>
      </c>
      <c r="DR220">
        <v>6.1150900000000004</v>
      </c>
      <c r="DS220">
        <v>23.8703</v>
      </c>
    </row>
    <row r="221" spans="1:123" x14ac:dyDescent="0.25">
      <c r="A221" t="s">
        <v>291</v>
      </c>
      <c r="B221" s="5">
        <f t="shared" si="108"/>
        <v>22.5854</v>
      </c>
      <c r="C221" s="5">
        <f t="shared" si="109"/>
        <v>0.181066</v>
      </c>
      <c r="D221" s="5">
        <f t="shared" si="110"/>
        <v>17.0974</v>
      </c>
      <c r="E221" s="5">
        <f t="shared" si="111"/>
        <v>1.68937</v>
      </c>
      <c r="F221" s="5" t="str">
        <f t="shared" si="112"/>
        <v>&lt;0.025</v>
      </c>
      <c r="G221" s="5">
        <f t="shared" si="113"/>
        <v>0.92149999999999999</v>
      </c>
      <c r="H221" s="5">
        <f t="shared" si="114"/>
        <v>6.1282999999999997E-2</v>
      </c>
      <c r="I221" s="5">
        <f t="shared" si="115"/>
        <v>8.0496999999999999E-2</v>
      </c>
      <c r="J221" s="5">
        <f t="shared" si="116"/>
        <v>9.0507500000000007</v>
      </c>
      <c r="K221" s="5" t="str">
        <f t="shared" si="117"/>
        <v>&lt;0.023</v>
      </c>
      <c r="L221" s="5">
        <f t="shared" si="118"/>
        <v>0.11727600000000001</v>
      </c>
      <c r="M221" s="5">
        <v>47.999499999999998</v>
      </c>
      <c r="N221" s="5">
        <v>0.50243199999999999</v>
      </c>
      <c r="O221" s="5">
        <f t="shared" si="119"/>
        <v>100.286474</v>
      </c>
      <c r="Q221" s="5">
        <f t="shared" si="120"/>
        <v>48.318199999999997</v>
      </c>
      <c r="R221" s="5">
        <f t="shared" si="121"/>
        <v>0.30202800000000002</v>
      </c>
      <c r="S221" s="5">
        <f t="shared" si="122"/>
        <v>32.305300000000003</v>
      </c>
      <c r="T221" s="5">
        <f t="shared" si="123"/>
        <v>2.1733600000000002</v>
      </c>
      <c r="U221" s="5" t="str">
        <f t="shared" si="124"/>
        <v>&lt;0.032</v>
      </c>
      <c r="V221" s="5">
        <f t="shared" si="125"/>
        <v>1.5281199999999999</v>
      </c>
      <c r="W221" s="5">
        <f t="shared" si="126"/>
        <v>8.5747000000000004E-2</v>
      </c>
      <c r="X221" s="5">
        <f t="shared" si="127"/>
        <v>0.10850899999999999</v>
      </c>
      <c r="Y221" s="5">
        <f t="shared" si="128"/>
        <v>10.9025</v>
      </c>
      <c r="Z221" s="5" t="str">
        <f t="shared" si="129"/>
        <v>&lt;0.023</v>
      </c>
      <c r="AA221" s="5">
        <f t="shared" si="130"/>
        <v>0.11727600000000001</v>
      </c>
      <c r="AB221" s="5">
        <v>-4.9630000000000001E-2</v>
      </c>
      <c r="AC221" s="5">
        <v>4.4899800000000001</v>
      </c>
      <c r="AD221" s="5">
        <f t="shared" si="131"/>
        <v>100.28139000000002</v>
      </c>
      <c r="AF221" s="8" t="str">
        <f t="shared" si="132"/>
        <v>N/A</v>
      </c>
      <c r="AG221" s="8">
        <f t="shared" si="133"/>
        <v>8.0180732516000001E-3</v>
      </c>
      <c r="AH221" s="8" t="str">
        <f t="shared" si="134"/>
        <v>N/A</v>
      </c>
      <c r="AI221" s="8">
        <f t="shared" si="135"/>
        <v>3.9073776604000007E-2</v>
      </c>
      <c r="AJ221" s="8">
        <f t="shared" si="136"/>
        <v>1.2515326642E-2</v>
      </c>
      <c r="AK221" s="8">
        <f t="shared" si="137"/>
        <v>1.9638915850000001E-2</v>
      </c>
      <c r="AL221" s="8" t="str">
        <f t="shared" si="138"/>
        <v>N/A</v>
      </c>
      <c r="AM221" s="8">
        <f t="shared" si="139"/>
        <v>1.4247968999999999E-2</v>
      </c>
      <c r="AN221" s="8">
        <f t="shared" si="140"/>
        <v>4.0454861335000002E-2</v>
      </c>
      <c r="AO221" s="8">
        <f t="shared" si="141"/>
        <v>9.4619758399999976E-3</v>
      </c>
      <c r="AP221" s="8">
        <f t="shared" si="142"/>
        <v>2.1016445580000001E-2</v>
      </c>
      <c r="AR221">
        <v>22.5854</v>
      </c>
      <c r="AS221">
        <v>0.181066</v>
      </c>
      <c r="AT221">
        <v>17.0974</v>
      </c>
      <c r="AU221">
        <v>1.68937</v>
      </c>
      <c r="AV221">
        <v>1.7654E-2</v>
      </c>
      <c r="AW221">
        <v>0.92149999999999999</v>
      </c>
      <c r="AX221">
        <v>6.1282999999999997E-2</v>
      </c>
      <c r="AY221">
        <v>8.0496999999999999E-2</v>
      </c>
      <c r="AZ221">
        <v>9.0507500000000007</v>
      </c>
      <c r="BA221">
        <v>1.0839999999999999E-3</v>
      </c>
      <c r="BB221">
        <v>0.11727600000000001</v>
      </c>
      <c r="BC221">
        <v>47.999499999999998</v>
      </c>
      <c r="BD221">
        <v>0.50243199999999999</v>
      </c>
      <c r="BE221">
        <v>100.30500000000001</v>
      </c>
      <c r="BG221" s="10">
        <v>48.318199999999997</v>
      </c>
      <c r="BH221" s="10">
        <v>0.30202800000000002</v>
      </c>
      <c r="BI221" s="10">
        <v>32.305300000000003</v>
      </c>
      <c r="BJ221" s="10">
        <v>2.1733600000000002</v>
      </c>
      <c r="BK221" s="10">
        <v>2.2794999999999999E-2</v>
      </c>
      <c r="BL221" s="10">
        <v>1.5281199999999999</v>
      </c>
      <c r="BM221" s="10">
        <v>8.5747000000000004E-2</v>
      </c>
      <c r="BN221" s="10">
        <v>0.10850899999999999</v>
      </c>
      <c r="BO221" s="10">
        <v>10.9025</v>
      </c>
      <c r="BP221" s="10">
        <v>1.0839999999999999E-3</v>
      </c>
      <c r="BQ221" s="10">
        <v>0.11727600000000001</v>
      </c>
      <c r="BR221" s="10">
        <v>-4.9630000000000001E-2</v>
      </c>
      <c r="BS221" s="10">
        <v>4.4899800000000001</v>
      </c>
      <c r="BT221" s="10">
        <v>100.30500000000001</v>
      </c>
      <c r="BV221">
        <v>15.313700000000001</v>
      </c>
      <c r="BW221">
        <v>7.1984999999999993E-2</v>
      </c>
      <c r="BX221">
        <v>12.067</v>
      </c>
      <c r="BY221">
        <v>0.57605799999999996</v>
      </c>
      <c r="BZ221">
        <v>6.1190000000000003E-3</v>
      </c>
      <c r="CA221">
        <v>0.72200799999999998</v>
      </c>
      <c r="CB221">
        <v>2.9117000000000001E-2</v>
      </c>
      <c r="CC221">
        <v>6.6678000000000001E-2</v>
      </c>
      <c r="CD221">
        <v>4.4078600000000003</v>
      </c>
      <c r="CE221">
        <v>5.8200000000000005E-4</v>
      </c>
      <c r="CF221">
        <v>0.11755500000000001</v>
      </c>
      <c r="CG221">
        <v>57.129300000000001</v>
      </c>
      <c r="CH221">
        <v>9.4920200000000001</v>
      </c>
      <c r="CI221">
        <v>100</v>
      </c>
      <c r="CK221">
        <v>0</v>
      </c>
      <c r="CL221">
        <v>1.223E-2</v>
      </c>
      <c r="CM221">
        <v>0</v>
      </c>
      <c r="CN221">
        <v>4.0089E-2</v>
      </c>
      <c r="CO221">
        <v>2.5269E-2</v>
      </c>
      <c r="CP221">
        <v>1.4926E-2</v>
      </c>
      <c r="CQ221">
        <v>0</v>
      </c>
      <c r="CR221">
        <v>2.9295000000000002E-2</v>
      </c>
      <c r="CS221">
        <v>1.3638000000000001E-2</v>
      </c>
      <c r="CT221">
        <v>2.3102000000000001E-2</v>
      </c>
      <c r="CU221">
        <v>4.2375999999999997E-2</v>
      </c>
      <c r="CV221">
        <v>0</v>
      </c>
      <c r="CW221">
        <v>2.0400000000000001E-2</v>
      </c>
      <c r="CX221">
        <v>0</v>
      </c>
      <c r="CY221">
        <v>5.1574000000000002E-2</v>
      </c>
      <c r="CZ221">
        <v>3.2627999999999997E-2</v>
      </c>
      <c r="DA221">
        <v>2.4752E-2</v>
      </c>
      <c r="DB221">
        <v>0</v>
      </c>
      <c r="DC221">
        <v>3.9489999999999997E-2</v>
      </c>
      <c r="DD221">
        <v>1.6428000000000002E-2</v>
      </c>
      <c r="DE221">
        <v>2.3102000000000001E-2</v>
      </c>
      <c r="DF221">
        <v>4.2375999999999997E-2</v>
      </c>
      <c r="DG221">
        <v>0</v>
      </c>
      <c r="DH221">
        <v>4.4282599999999999</v>
      </c>
      <c r="DI221">
        <v>0</v>
      </c>
      <c r="DJ221">
        <v>2.3129200000000001</v>
      </c>
      <c r="DK221">
        <v>70.892300000000006</v>
      </c>
      <c r="DL221">
        <v>2.1311900000000001</v>
      </c>
      <c r="DM221">
        <v>0</v>
      </c>
      <c r="DN221">
        <v>17.7</v>
      </c>
      <c r="DO221">
        <v>0.44697799999999999</v>
      </c>
      <c r="DP221">
        <v>872.87599999999998</v>
      </c>
      <c r="DQ221">
        <v>17.920500000000001</v>
      </c>
      <c r="DR221">
        <v>6.2714999999999996</v>
      </c>
      <c r="DS221">
        <v>23.805900000000001</v>
      </c>
    </row>
    <row r="222" spans="1:123" x14ac:dyDescent="0.25">
      <c r="A222" t="s">
        <v>292</v>
      </c>
      <c r="B222" s="5">
        <f t="shared" si="108"/>
        <v>22.6494</v>
      </c>
      <c r="C222" s="5">
        <f t="shared" si="109"/>
        <v>0.15556</v>
      </c>
      <c r="D222" s="5">
        <f t="shared" si="110"/>
        <v>16.6601</v>
      </c>
      <c r="E222" s="5">
        <f t="shared" si="111"/>
        <v>1.7421500000000001</v>
      </c>
      <c r="F222" s="5" t="str">
        <f t="shared" si="112"/>
        <v>&lt;0.024</v>
      </c>
      <c r="G222" s="5">
        <f t="shared" si="113"/>
        <v>0.91132800000000003</v>
      </c>
      <c r="H222" s="5">
        <f t="shared" si="114"/>
        <v>5.8436000000000002E-2</v>
      </c>
      <c r="I222" s="5">
        <f t="shared" si="115"/>
        <v>5.8562999999999997E-2</v>
      </c>
      <c r="J222" s="5">
        <f t="shared" si="116"/>
        <v>8.93004</v>
      </c>
      <c r="K222" s="5" t="str">
        <f t="shared" si="117"/>
        <v>&lt;0.017</v>
      </c>
      <c r="L222" s="5">
        <f t="shared" si="118"/>
        <v>0.16059999999999999</v>
      </c>
      <c r="M222" s="5">
        <v>47.621400000000001</v>
      </c>
      <c r="N222" s="5">
        <v>0.50258499999999995</v>
      </c>
      <c r="O222" s="5">
        <f t="shared" si="119"/>
        <v>99.450161999999992</v>
      </c>
      <c r="Q222" s="5">
        <f t="shared" si="120"/>
        <v>48.455199999999998</v>
      </c>
      <c r="R222" s="5">
        <f t="shared" si="121"/>
        <v>0.25948399999999999</v>
      </c>
      <c r="S222" s="5">
        <f t="shared" si="122"/>
        <v>31.478899999999999</v>
      </c>
      <c r="T222" s="5">
        <f t="shared" si="123"/>
        <v>2.2412700000000001</v>
      </c>
      <c r="U222" s="5" t="str">
        <f t="shared" si="124"/>
        <v>&lt;0.032</v>
      </c>
      <c r="V222" s="5">
        <f t="shared" si="125"/>
        <v>1.51126</v>
      </c>
      <c r="W222" s="5">
        <f t="shared" si="126"/>
        <v>8.1764000000000003E-2</v>
      </c>
      <c r="X222" s="5">
        <f t="shared" si="127"/>
        <v>7.8940999999999997E-2</v>
      </c>
      <c r="Y222" s="5">
        <f t="shared" si="128"/>
        <v>10.757099999999999</v>
      </c>
      <c r="Z222" s="5" t="str">
        <f t="shared" si="129"/>
        <v>&lt;0.017</v>
      </c>
      <c r="AA222" s="5">
        <f t="shared" si="130"/>
        <v>0.16059999999999999</v>
      </c>
      <c r="AB222" s="5">
        <v>-7.1160000000000001E-2</v>
      </c>
      <c r="AC222" s="5">
        <v>4.4913600000000002</v>
      </c>
      <c r="AD222" s="5">
        <f t="shared" si="131"/>
        <v>99.444718999999992</v>
      </c>
      <c r="AF222" s="8" t="str">
        <f t="shared" si="132"/>
        <v>N/A</v>
      </c>
      <c r="AG222" s="8">
        <f t="shared" si="133"/>
        <v>8.0428720120000012E-3</v>
      </c>
      <c r="AH222" s="8" t="str">
        <f t="shared" si="134"/>
        <v>N/A</v>
      </c>
      <c r="AI222" s="8">
        <f t="shared" si="135"/>
        <v>3.9000466760000005E-2</v>
      </c>
      <c r="AJ222" s="8">
        <f t="shared" si="136"/>
        <v>1.2424609461E-2</v>
      </c>
      <c r="AK222" s="8">
        <f t="shared" si="137"/>
        <v>1.9801152518399999E-2</v>
      </c>
      <c r="AL222" s="8" t="str">
        <f t="shared" si="138"/>
        <v>N/A</v>
      </c>
      <c r="AM222" s="8">
        <f t="shared" si="139"/>
        <v>1.4310337553999998E-2</v>
      </c>
      <c r="AN222" s="8">
        <f t="shared" si="140"/>
        <v>4.0220364357600007E-2</v>
      </c>
      <c r="AO222" s="8">
        <f t="shared" si="141"/>
        <v>7.8224229369999992E-3</v>
      </c>
      <c r="AP222" s="8">
        <f t="shared" si="142"/>
        <v>2.1505785399999998E-2</v>
      </c>
      <c r="AR222">
        <v>22.6494</v>
      </c>
      <c r="AS222">
        <v>0.15556</v>
      </c>
      <c r="AT222">
        <v>16.6601</v>
      </c>
      <c r="AU222">
        <v>1.7421500000000001</v>
      </c>
      <c r="AV222">
        <v>1.8776999999999999E-2</v>
      </c>
      <c r="AW222">
        <v>0.91132800000000003</v>
      </c>
      <c r="AX222">
        <v>5.8436000000000002E-2</v>
      </c>
      <c r="AY222">
        <v>5.8562999999999997E-2</v>
      </c>
      <c r="AZ222">
        <v>8.93004</v>
      </c>
      <c r="BA222">
        <v>1.5643000000000001E-2</v>
      </c>
      <c r="BB222">
        <v>0.16059999999999999</v>
      </c>
      <c r="BC222">
        <v>47.621400000000001</v>
      </c>
      <c r="BD222">
        <v>0.50258499999999995</v>
      </c>
      <c r="BE222">
        <v>99.484499999999997</v>
      </c>
      <c r="BG222" s="10">
        <v>48.455199999999998</v>
      </c>
      <c r="BH222" s="10">
        <v>0.25948399999999999</v>
      </c>
      <c r="BI222" s="10">
        <v>31.478899999999999</v>
      </c>
      <c r="BJ222" s="10">
        <v>2.2412700000000001</v>
      </c>
      <c r="BK222" s="10">
        <v>2.4246E-2</v>
      </c>
      <c r="BL222" s="10">
        <v>1.51126</v>
      </c>
      <c r="BM222" s="10">
        <v>8.1764000000000003E-2</v>
      </c>
      <c r="BN222" s="10">
        <v>7.8940999999999997E-2</v>
      </c>
      <c r="BO222" s="10">
        <v>10.757099999999999</v>
      </c>
      <c r="BP222" s="10">
        <v>1.5643000000000001E-2</v>
      </c>
      <c r="BQ222" s="10">
        <v>0.16059999999999999</v>
      </c>
      <c r="BR222" s="10">
        <v>-7.1160000000000001E-2</v>
      </c>
      <c r="BS222" s="10">
        <v>4.4913600000000002</v>
      </c>
      <c r="BT222" s="10">
        <v>99.484499999999997</v>
      </c>
      <c r="BV222">
        <v>15.471500000000001</v>
      </c>
      <c r="BW222">
        <v>6.2306E-2</v>
      </c>
      <c r="BX222">
        <v>11.8459</v>
      </c>
      <c r="BY222">
        <v>0.59848000000000001</v>
      </c>
      <c r="BZ222">
        <v>6.5570000000000003E-3</v>
      </c>
      <c r="CA222">
        <v>0.71935499999999997</v>
      </c>
      <c r="CB222">
        <v>2.7972E-2</v>
      </c>
      <c r="CC222">
        <v>4.8870999999999998E-2</v>
      </c>
      <c r="CD222">
        <v>4.3814599999999997</v>
      </c>
      <c r="CE222">
        <v>8.4650000000000003E-3</v>
      </c>
      <c r="CF222">
        <v>0.16218199999999999</v>
      </c>
      <c r="CG222">
        <v>57.101399999999998</v>
      </c>
      <c r="CH222">
        <v>9.5656400000000001</v>
      </c>
      <c r="CI222">
        <v>100</v>
      </c>
      <c r="CK222">
        <v>0</v>
      </c>
      <c r="CL222">
        <v>1.3077999999999999E-2</v>
      </c>
      <c r="CM222">
        <v>0</v>
      </c>
      <c r="CN222">
        <v>3.6533000000000003E-2</v>
      </c>
      <c r="CO222">
        <v>2.4983000000000002E-2</v>
      </c>
      <c r="CP222">
        <v>1.6333E-2</v>
      </c>
      <c r="CQ222">
        <v>0</v>
      </c>
      <c r="CR222">
        <v>3.1088999999999999E-2</v>
      </c>
      <c r="CS222">
        <v>1.4038999999999999E-2</v>
      </c>
      <c r="CT222">
        <v>1.7739000000000001E-2</v>
      </c>
      <c r="CU222">
        <v>4.2645000000000002E-2</v>
      </c>
      <c r="CV222">
        <v>0</v>
      </c>
      <c r="CW222">
        <v>2.1814E-2</v>
      </c>
      <c r="CX222">
        <v>0</v>
      </c>
      <c r="CY222">
        <v>4.7E-2</v>
      </c>
      <c r="CZ222">
        <v>3.2258000000000002E-2</v>
      </c>
      <c r="DA222">
        <v>2.7085000000000001E-2</v>
      </c>
      <c r="DB222">
        <v>0</v>
      </c>
      <c r="DC222">
        <v>4.1908000000000001E-2</v>
      </c>
      <c r="DD222">
        <v>1.6910999999999999E-2</v>
      </c>
      <c r="DE222">
        <v>1.7739000000000001E-2</v>
      </c>
      <c r="DF222">
        <v>4.2645000000000002E-2</v>
      </c>
      <c r="DG222">
        <v>0</v>
      </c>
      <c r="DH222">
        <v>5.1702700000000004</v>
      </c>
      <c r="DI222">
        <v>0</v>
      </c>
      <c r="DJ222">
        <v>2.2386400000000002</v>
      </c>
      <c r="DK222">
        <v>66.169300000000007</v>
      </c>
      <c r="DL222">
        <v>2.1727799999999999</v>
      </c>
      <c r="DM222">
        <v>0</v>
      </c>
      <c r="DN222">
        <v>24.4358</v>
      </c>
      <c r="DO222">
        <v>0.45039400000000002</v>
      </c>
      <c r="DP222">
        <v>50.005899999999997</v>
      </c>
      <c r="DQ222">
        <v>13.3909</v>
      </c>
      <c r="DR222">
        <v>6.2793000000000001</v>
      </c>
      <c r="DS222">
        <v>23.861000000000001</v>
      </c>
    </row>
    <row r="223" spans="1:123" x14ac:dyDescent="0.25">
      <c r="A223" t="s">
        <v>293</v>
      </c>
      <c r="B223" s="5">
        <f t="shared" si="108"/>
        <v>23.097799999999999</v>
      </c>
      <c r="C223" s="5">
        <f t="shared" si="109"/>
        <v>0.206764</v>
      </c>
      <c r="D223" s="5">
        <f t="shared" si="110"/>
        <v>16.4025</v>
      </c>
      <c r="E223" s="5">
        <f t="shared" si="111"/>
        <v>1.7171700000000001</v>
      </c>
      <c r="F223" s="5">
        <f t="shared" si="112"/>
        <v>3.1816999999999998E-2</v>
      </c>
      <c r="G223" s="5">
        <f t="shared" si="113"/>
        <v>0.85787400000000003</v>
      </c>
      <c r="H223" s="5">
        <f t="shared" si="114"/>
        <v>0.13139300000000001</v>
      </c>
      <c r="I223" s="5">
        <f t="shared" si="115"/>
        <v>0.35746</v>
      </c>
      <c r="J223" s="5">
        <f t="shared" si="116"/>
        <v>8.6137499999999996</v>
      </c>
      <c r="K223" s="5" t="str">
        <f t="shared" si="117"/>
        <v>&lt;0.022</v>
      </c>
      <c r="L223" s="5">
        <f t="shared" si="118"/>
        <v>0.14565600000000001</v>
      </c>
      <c r="M223" s="5">
        <v>47.9848</v>
      </c>
      <c r="N223" s="5">
        <v>0.50355799999999995</v>
      </c>
      <c r="O223" s="5">
        <f t="shared" si="119"/>
        <v>100.05054200000001</v>
      </c>
      <c r="Q223" s="5">
        <f t="shared" si="120"/>
        <v>49.414400000000001</v>
      </c>
      <c r="R223" s="5">
        <f t="shared" si="121"/>
        <v>0.34489399999999998</v>
      </c>
      <c r="S223" s="5">
        <f t="shared" si="122"/>
        <v>30.992100000000001</v>
      </c>
      <c r="T223" s="5">
        <f t="shared" si="123"/>
        <v>2.20913</v>
      </c>
      <c r="U223" s="5">
        <f t="shared" si="124"/>
        <v>4.1083000000000001E-2</v>
      </c>
      <c r="V223" s="5">
        <f t="shared" si="125"/>
        <v>1.4226099999999999</v>
      </c>
      <c r="W223" s="5">
        <f t="shared" si="126"/>
        <v>0.18384500000000001</v>
      </c>
      <c r="X223" s="9">
        <f t="shared" si="127"/>
        <v>0.481848</v>
      </c>
      <c r="Y223" s="5">
        <f t="shared" si="128"/>
        <v>10.376099999999999</v>
      </c>
      <c r="Z223" s="5" t="str">
        <f t="shared" si="129"/>
        <v>&lt;0.022</v>
      </c>
      <c r="AA223" s="5">
        <f t="shared" si="130"/>
        <v>0.14565600000000001</v>
      </c>
      <c r="AB223" s="5">
        <v>-6.1289999999999997E-2</v>
      </c>
      <c r="AC223" s="5">
        <v>4.5000499999999999</v>
      </c>
      <c r="AD223" s="5">
        <f t="shared" si="131"/>
        <v>100.05042600000002</v>
      </c>
      <c r="AF223" s="8" t="str">
        <f t="shared" si="132"/>
        <v>N/A</v>
      </c>
      <c r="AG223" s="8">
        <f t="shared" si="133"/>
        <v>8.5749579607999997E-3</v>
      </c>
      <c r="AH223" s="8" t="str">
        <f t="shared" si="134"/>
        <v>N/A</v>
      </c>
      <c r="AI223" s="8">
        <f t="shared" si="135"/>
        <v>3.8819547039000001E-2</v>
      </c>
      <c r="AJ223" s="8">
        <f t="shared" si="136"/>
        <v>1.3299028744999998E-2</v>
      </c>
      <c r="AK223" s="8">
        <f t="shared" si="137"/>
        <v>1.9063933390200002E-2</v>
      </c>
      <c r="AL223" s="8" t="str">
        <f t="shared" si="138"/>
        <v>N/A</v>
      </c>
      <c r="AM223" s="8">
        <f t="shared" si="139"/>
        <v>2.0450107870000001E-2</v>
      </c>
      <c r="AN223" s="8">
        <f t="shared" si="140"/>
        <v>3.9505500037500002E-2</v>
      </c>
      <c r="AO223" s="8" t="str">
        <f t="shared" si="141"/>
        <v>N/A</v>
      </c>
      <c r="AP223" s="8">
        <f t="shared" si="142"/>
        <v>2.1287333088000002E-2</v>
      </c>
      <c r="AR223">
        <v>23.097799999999999</v>
      </c>
      <c r="AS223">
        <v>0.206764</v>
      </c>
      <c r="AT223">
        <v>16.4025</v>
      </c>
      <c r="AU223">
        <v>1.7171700000000001</v>
      </c>
      <c r="AV223">
        <v>3.1816999999999998E-2</v>
      </c>
      <c r="AW223">
        <v>0.85787400000000003</v>
      </c>
      <c r="AX223">
        <v>0.13139300000000001</v>
      </c>
      <c r="AY223">
        <v>0.35746</v>
      </c>
      <c r="AZ223">
        <v>8.6137499999999996</v>
      </c>
      <c r="BA223">
        <v>-1.7000000000000001E-4</v>
      </c>
      <c r="BB223">
        <v>0.14565600000000001</v>
      </c>
      <c r="BC223">
        <v>47.9848</v>
      </c>
      <c r="BD223">
        <v>0.50355799999999995</v>
      </c>
      <c r="BE223">
        <v>100.05</v>
      </c>
      <c r="BG223" s="10">
        <v>49.414400000000001</v>
      </c>
      <c r="BH223" s="10">
        <v>0.34489399999999998</v>
      </c>
      <c r="BI223" s="10">
        <v>30.992100000000001</v>
      </c>
      <c r="BJ223" s="10">
        <v>2.20913</v>
      </c>
      <c r="BK223" s="10">
        <v>4.1083000000000001E-2</v>
      </c>
      <c r="BL223" s="10">
        <v>1.4226099999999999</v>
      </c>
      <c r="BM223" s="10">
        <v>0.18384500000000001</v>
      </c>
      <c r="BN223" s="10">
        <v>0.481848</v>
      </c>
      <c r="BO223" s="10">
        <v>10.376099999999999</v>
      </c>
      <c r="BP223" s="10">
        <v>-1.7000000000000001E-4</v>
      </c>
      <c r="BQ223" s="10">
        <v>0.14565600000000001</v>
      </c>
      <c r="BR223" s="10">
        <v>-6.1289999999999997E-2</v>
      </c>
      <c r="BS223" s="10">
        <v>4.5000499999999999</v>
      </c>
      <c r="BT223" s="10">
        <v>100.05</v>
      </c>
      <c r="BV223">
        <v>15.6747</v>
      </c>
      <c r="BW223">
        <v>8.2272999999999999E-2</v>
      </c>
      <c r="BX223">
        <v>11.586600000000001</v>
      </c>
      <c r="BY223">
        <v>0.58604800000000001</v>
      </c>
      <c r="BZ223">
        <v>1.1037999999999999E-2</v>
      </c>
      <c r="CA223">
        <v>0.67274100000000003</v>
      </c>
      <c r="CB223">
        <v>6.2482999999999997E-2</v>
      </c>
      <c r="CC223">
        <v>0.296352</v>
      </c>
      <c r="CD223">
        <v>4.1986800000000004</v>
      </c>
      <c r="CE223">
        <v>-9.0000000000000006E-5</v>
      </c>
      <c r="CF223">
        <v>0.14613000000000001</v>
      </c>
      <c r="CG223">
        <v>57.161499999999997</v>
      </c>
      <c r="CH223">
        <v>9.5215800000000002</v>
      </c>
      <c r="CI223">
        <v>100</v>
      </c>
      <c r="CK223">
        <v>0</v>
      </c>
      <c r="CL223">
        <v>1.3089999999999999E-2</v>
      </c>
      <c r="CM223">
        <v>0</v>
      </c>
      <c r="CN223">
        <v>3.6908000000000003E-2</v>
      </c>
      <c r="CO223">
        <v>2.6006999999999999E-2</v>
      </c>
      <c r="CP223">
        <v>1.4888999999999999E-2</v>
      </c>
      <c r="CQ223">
        <v>0</v>
      </c>
      <c r="CR223">
        <v>3.0179999999999998E-2</v>
      </c>
      <c r="CS223">
        <v>1.3860000000000001E-2</v>
      </c>
      <c r="CT223">
        <v>2.2072000000000001E-2</v>
      </c>
      <c r="CU223">
        <v>4.2438999999999998E-2</v>
      </c>
      <c r="CV223">
        <v>0</v>
      </c>
      <c r="CW223">
        <v>2.1833999999999999E-2</v>
      </c>
      <c r="CX223">
        <v>0</v>
      </c>
      <c r="CY223">
        <v>4.7482000000000003E-2</v>
      </c>
      <c r="CZ223">
        <v>3.3581E-2</v>
      </c>
      <c r="DA223">
        <v>2.469E-2</v>
      </c>
      <c r="DB223">
        <v>0</v>
      </c>
      <c r="DC223">
        <v>4.0681000000000002E-2</v>
      </c>
      <c r="DD223">
        <v>1.6695999999999999E-2</v>
      </c>
      <c r="DE223">
        <v>2.2072000000000001E-2</v>
      </c>
      <c r="DF223">
        <v>4.2438999999999998E-2</v>
      </c>
      <c r="DG223">
        <v>0</v>
      </c>
      <c r="DH223">
        <v>4.1472199999999999</v>
      </c>
      <c r="DI223">
        <v>0</v>
      </c>
      <c r="DJ223">
        <v>2.2606700000000002</v>
      </c>
      <c r="DK223">
        <v>41.798499999999997</v>
      </c>
      <c r="DL223">
        <v>2.2222300000000001</v>
      </c>
      <c r="DM223">
        <v>0</v>
      </c>
      <c r="DN223">
        <v>5.7209500000000002</v>
      </c>
      <c r="DO223">
        <v>0.45863300000000001</v>
      </c>
      <c r="DP223">
        <v>-5421.2</v>
      </c>
      <c r="DQ223">
        <v>14.614800000000001</v>
      </c>
      <c r="DR223">
        <v>6.4742899999999999</v>
      </c>
      <c r="DS223">
        <v>23.9727</v>
      </c>
    </row>
    <row r="224" spans="1:123" x14ac:dyDescent="0.25">
      <c r="A224" t="s">
        <v>294</v>
      </c>
      <c r="B224" s="5">
        <f t="shared" si="108"/>
        <v>22.526800000000001</v>
      </c>
      <c r="C224" s="5">
        <f t="shared" si="109"/>
        <v>0.150698</v>
      </c>
      <c r="D224" s="5">
        <f t="shared" si="110"/>
        <v>16.462900000000001</v>
      </c>
      <c r="E224" s="5">
        <f t="shared" si="111"/>
        <v>1.7703800000000001</v>
      </c>
      <c r="F224" s="5" t="str">
        <f t="shared" si="112"/>
        <v>&lt;0.026</v>
      </c>
      <c r="G224" s="5">
        <f t="shared" si="113"/>
        <v>0.91079100000000002</v>
      </c>
      <c r="H224" s="5">
        <f t="shared" si="114"/>
        <v>8.2431000000000004E-2</v>
      </c>
      <c r="I224" s="5">
        <f t="shared" si="115"/>
        <v>8.9748999999999995E-2</v>
      </c>
      <c r="J224" s="5">
        <f t="shared" si="116"/>
        <v>8.7527200000000001</v>
      </c>
      <c r="K224" s="5" t="str">
        <f t="shared" si="117"/>
        <v>&lt;0.020</v>
      </c>
      <c r="L224" s="5">
        <f t="shared" si="118"/>
        <v>0.12672900000000001</v>
      </c>
      <c r="M224" s="5">
        <v>47.315600000000003</v>
      </c>
      <c r="N224" s="5">
        <v>0.50321000000000005</v>
      </c>
      <c r="O224" s="5">
        <f t="shared" si="119"/>
        <v>98.692008000000001</v>
      </c>
      <c r="Q224" s="5">
        <f t="shared" si="120"/>
        <v>48.192799999999998</v>
      </c>
      <c r="R224" s="5">
        <f t="shared" si="121"/>
        <v>0.25137300000000001</v>
      </c>
      <c r="S224" s="5">
        <f t="shared" si="122"/>
        <v>31.106300000000001</v>
      </c>
      <c r="T224" s="5">
        <f t="shared" si="123"/>
        <v>2.27759</v>
      </c>
      <c r="U224" s="5" t="str">
        <f t="shared" si="124"/>
        <v>&lt;0.033</v>
      </c>
      <c r="V224" s="5">
        <f t="shared" si="125"/>
        <v>1.51037</v>
      </c>
      <c r="W224" s="5">
        <f t="shared" si="126"/>
        <v>0.115337</v>
      </c>
      <c r="X224" s="5">
        <f t="shared" si="127"/>
        <v>0.120979</v>
      </c>
      <c r="Y224" s="5">
        <f t="shared" si="128"/>
        <v>10.5435</v>
      </c>
      <c r="Z224" s="5" t="str">
        <f t="shared" si="129"/>
        <v>&lt;0.020</v>
      </c>
      <c r="AA224" s="5">
        <f t="shared" si="130"/>
        <v>0.12672900000000001</v>
      </c>
      <c r="AB224" s="5">
        <v>-5.5809999999999998E-2</v>
      </c>
      <c r="AC224" s="5">
        <v>4.4969400000000004</v>
      </c>
      <c r="AD224" s="5">
        <f t="shared" si="131"/>
        <v>98.68610799999999</v>
      </c>
      <c r="AF224" s="8" t="str">
        <f t="shared" si="132"/>
        <v>N/A</v>
      </c>
      <c r="AG224" s="8">
        <f t="shared" si="133"/>
        <v>7.8111897132000004E-3</v>
      </c>
      <c r="AH224" s="8" t="str">
        <f t="shared" si="134"/>
        <v>N/A</v>
      </c>
      <c r="AI224" s="8">
        <f t="shared" si="135"/>
        <v>3.9163638208E-2</v>
      </c>
      <c r="AJ224" s="8">
        <f t="shared" si="136"/>
        <v>1.3037016564E-2</v>
      </c>
      <c r="AK224" s="8">
        <f t="shared" si="137"/>
        <v>1.97638003836E-2</v>
      </c>
      <c r="AL224" s="8" t="str">
        <f t="shared" si="138"/>
        <v>N/A</v>
      </c>
      <c r="AM224" s="8">
        <f t="shared" si="139"/>
        <v>1.5877226343000001E-2</v>
      </c>
      <c r="AN224" s="8">
        <f t="shared" si="140"/>
        <v>3.9875904357600002E-2</v>
      </c>
      <c r="AO224" s="8">
        <f t="shared" si="141"/>
        <v>8.6086489530000001E-3</v>
      </c>
      <c r="AP224" s="8">
        <f t="shared" si="142"/>
        <v>2.2041848241000001E-2</v>
      </c>
      <c r="AR224">
        <v>22.526800000000001</v>
      </c>
      <c r="AS224">
        <v>0.150698</v>
      </c>
      <c r="AT224">
        <v>16.462900000000001</v>
      </c>
      <c r="AU224">
        <v>1.7703800000000001</v>
      </c>
      <c r="AV224">
        <v>2.0261999999999999E-2</v>
      </c>
      <c r="AW224">
        <v>0.91079100000000002</v>
      </c>
      <c r="AX224">
        <v>8.2431000000000004E-2</v>
      </c>
      <c r="AY224">
        <v>8.9748999999999995E-2</v>
      </c>
      <c r="AZ224">
        <v>8.7527200000000001</v>
      </c>
      <c r="BA224">
        <v>1.0848999999999999E-2</v>
      </c>
      <c r="BB224">
        <v>0.12672900000000001</v>
      </c>
      <c r="BC224">
        <v>47.315600000000003</v>
      </c>
      <c r="BD224">
        <v>0.50321000000000005</v>
      </c>
      <c r="BE224">
        <v>98.723100000000002</v>
      </c>
      <c r="BG224" s="10">
        <v>48.192799999999998</v>
      </c>
      <c r="BH224" s="10">
        <v>0.25137300000000001</v>
      </c>
      <c r="BI224" s="10">
        <v>31.106300000000001</v>
      </c>
      <c r="BJ224" s="10">
        <v>2.27759</v>
      </c>
      <c r="BK224" s="10">
        <v>2.6162999999999999E-2</v>
      </c>
      <c r="BL224" s="10">
        <v>1.51037</v>
      </c>
      <c r="BM224" s="10">
        <v>0.115337</v>
      </c>
      <c r="BN224" s="10">
        <v>0.120979</v>
      </c>
      <c r="BO224" s="10">
        <v>10.5435</v>
      </c>
      <c r="BP224" s="10">
        <v>1.0848999999999999E-2</v>
      </c>
      <c r="BQ224" s="10">
        <v>0.12672900000000001</v>
      </c>
      <c r="BR224" s="10">
        <v>-5.5809999999999998E-2</v>
      </c>
      <c r="BS224" s="10">
        <v>4.4969400000000004</v>
      </c>
      <c r="BT224" s="10">
        <v>98.723100000000002</v>
      </c>
      <c r="BV224">
        <v>15.4895</v>
      </c>
      <c r="BW224">
        <v>6.0758E-2</v>
      </c>
      <c r="BX224">
        <v>11.783099999999999</v>
      </c>
      <c r="BY224">
        <v>0.61220200000000002</v>
      </c>
      <c r="BZ224">
        <v>7.123E-3</v>
      </c>
      <c r="CA224">
        <v>0.723688</v>
      </c>
      <c r="CB224">
        <v>3.9718000000000003E-2</v>
      </c>
      <c r="CC224">
        <v>7.5391E-2</v>
      </c>
      <c r="CD224">
        <v>4.32287</v>
      </c>
      <c r="CE224">
        <v>5.9100000000000003E-3</v>
      </c>
      <c r="CF224">
        <v>0.12882399999999999</v>
      </c>
      <c r="CG224">
        <v>57.110100000000003</v>
      </c>
      <c r="CH224">
        <v>9.6408699999999996</v>
      </c>
      <c r="CI224">
        <v>100</v>
      </c>
      <c r="CK224">
        <v>0</v>
      </c>
      <c r="CL224">
        <v>1.2578000000000001E-2</v>
      </c>
      <c r="CM224">
        <v>0</v>
      </c>
      <c r="CN224">
        <v>3.5804999999999997E-2</v>
      </c>
      <c r="CO224">
        <v>2.6242999999999999E-2</v>
      </c>
      <c r="CP224">
        <v>1.6109999999999999E-2</v>
      </c>
      <c r="CQ224">
        <v>0</v>
      </c>
      <c r="CR224">
        <v>3.3323999999999999E-2</v>
      </c>
      <c r="CS224">
        <v>1.4723999999999999E-2</v>
      </c>
      <c r="CT224">
        <v>2.0205999999999998E-2</v>
      </c>
      <c r="CU224">
        <v>4.4485999999999998E-2</v>
      </c>
      <c r="CV224">
        <v>0</v>
      </c>
      <c r="CW224">
        <v>2.0982000000000001E-2</v>
      </c>
      <c r="CX224">
        <v>0</v>
      </c>
      <c r="CY224">
        <v>4.6063E-2</v>
      </c>
      <c r="CZ224">
        <v>3.3884999999999998E-2</v>
      </c>
      <c r="DA224">
        <v>2.6714999999999999E-2</v>
      </c>
      <c r="DB224">
        <v>0</v>
      </c>
      <c r="DC224">
        <v>4.4920000000000002E-2</v>
      </c>
      <c r="DD224">
        <v>1.7735999999999998E-2</v>
      </c>
      <c r="DE224">
        <v>2.0205999999999998E-2</v>
      </c>
      <c r="DF224">
        <v>4.4485999999999998E-2</v>
      </c>
      <c r="DG224">
        <v>0</v>
      </c>
      <c r="DH224">
        <v>5.1833400000000003</v>
      </c>
      <c r="DI224">
        <v>0</v>
      </c>
      <c r="DJ224">
        <v>2.2121599999999999</v>
      </c>
      <c r="DK224">
        <v>64.342200000000005</v>
      </c>
      <c r="DL224">
        <v>2.1699600000000001</v>
      </c>
      <c r="DM224">
        <v>0</v>
      </c>
      <c r="DN224">
        <v>17.6907</v>
      </c>
      <c r="DO224">
        <v>0.45558300000000002</v>
      </c>
      <c r="DP224">
        <v>79.349699999999999</v>
      </c>
      <c r="DQ224">
        <v>17.392900000000001</v>
      </c>
      <c r="DR224">
        <v>6.2431000000000001</v>
      </c>
      <c r="DS224">
        <v>24.227900000000002</v>
      </c>
    </row>
    <row r="225" spans="1:123" x14ac:dyDescent="0.25">
      <c r="A225" t="s">
        <v>295</v>
      </c>
      <c r="B225" s="5">
        <f t="shared" si="108"/>
        <v>22.386900000000001</v>
      </c>
      <c r="C225" s="5">
        <f t="shared" si="109"/>
        <v>0.49415199999999998</v>
      </c>
      <c r="D225" s="5">
        <f t="shared" si="110"/>
        <v>16.8002</v>
      </c>
      <c r="E225" s="5">
        <f t="shared" si="111"/>
        <v>1.60989</v>
      </c>
      <c r="F225" s="5">
        <f t="shared" si="112"/>
        <v>4.0922E-2</v>
      </c>
      <c r="G225" s="5">
        <f t="shared" si="113"/>
        <v>0.87370000000000003</v>
      </c>
      <c r="H225" s="5">
        <f t="shared" si="114"/>
        <v>0.12157</v>
      </c>
      <c r="I225" s="5">
        <f t="shared" si="115"/>
        <v>4.8708000000000001E-2</v>
      </c>
      <c r="J225" s="5">
        <f t="shared" si="116"/>
        <v>8.79068</v>
      </c>
      <c r="K225" s="5" t="str">
        <f t="shared" si="117"/>
        <v>&lt;0.020</v>
      </c>
      <c r="L225" s="5">
        <f t="shared" si="118"/>
        <v>0.143346</v>
      </c>
      <c r="M225" s="5">
        <v>47.622300000000003</v>
      </c>
      <c r="N225" s="5">
        <v>0.50282899999999997</v>
      </c>
      <c r="O225" s="5">
        <f t="shared" si="119"/>
        <v>99.435197000000002</v>
      </c>
      <c r="Q225" s="5">
        <f t="shared" si="120"/>
        <v>47.893700000000003</v>
      </c>
      <c r="R225" s="5">
        <f t="shared" si="121"/>
        <v>0.82427399999999995</v>
      </c>
      <c r="S225" s="5">
        <f t="shared" si="122"/>
        <v>31.7437</v>
      </c>
      <c r="T225" s="5">
        <f t="shared" si="123"/>
        <v>2.0711200000000001</v>
      </c>
      <c r="U225" s="5">
        <f t="shared" si="124"/>
        <v>5.2839999999999998E-2</v>
      </c>
      <c r="V225" s="5">
        <f t="shared" si="125"/>
        <v>1.44886</v>
      </c>
      <c r="W225" s="5">
        <f t="shared" si="126"/>
        <v>0.170101</v>
      </c>
      <c r="X225" s="5">
        <f t="shared" si="127"/>
        <v>6.5656999999999993E-2</v>
      </c>
      <c r="Y225" s="5">
        <f t="shared" si="128"/>
        <v>10.5892</v>
      </c>
      <c r="Z225" s="5" t="str">
        <f t="shared" si="129"/>
        <v>&lt;0.020</v>
      </c>
      <c r="AA225" s="5">
        <f t="shared" si="130"/>
        <v>0.143346</v>
      </c>
      <c r="AB225" s="5">
        <v>-6.1039999999999997E-2</v>
      </c>
      <c r="AC225" s="5">
        <v>4.4935299999999998</v>
      </c>
      <c r="AD225" s="5">
        <f t="shared" si="131"/>
        <v>99.435287999999986</v>
      </c>
      <c r="AF225" s="8" t="str">
        <f t="shared" si="132"/>
        <v>N/A</v>
      </c>
      <c r="AG225" s="8">
        <f t="shared" si="133"/>
        <v>1.10311033416E-2</v>
      </c>
      <c r="AH225" s="8" t="str">
        <f t="shared" si="134"/>
        <v>N/A</v>
      </c>
      <c r="AI225" s="8">
        <f t="shared" si="135"/>
        <v>3.7786050167999997E-2</v>
      </c>
      <c r="AJ225" s="8">
        <f t="shared" si="136"/>
        <v>1.3486868150000001E-2</v>
      </c>
      <c r="AK225" s="8">
        <f t="shared" si="137"/>
        <v>1.9370627960000001E-2</v>
      </c>
      <c r="AL225" s="8" t="str">
        <f t="shared" si="138"/>
        <v>N/A</v>
      </c>
      <c r="AM225" s="8">
        <f t="shared" si="139"/>
        <v>1.3775304312000001E-2</v>
      </c>
      <c r="AN225" s="8">
        <f t="shared" si="140"/>
        <v>3.9853163127599997E-2</v>
      </c>
      <c r="AO225" s="8">
        <f t="shared" si="141"/>
        <v>8.5643479999999994E-3</v>
      </c>
      <c r="AP225" s="8">
        <f t="shared" si="142"/>
        <v>2.1369734987999999E-2</v>
      </c>
      <c r="AR225">
        <v>22.386900000000001</v>
      </c>
      <c r="AS225">
        <v>0.49415199999999998</v>
      </c>
      <c r="AT225">
        <v>16.8002</v>
      </c>
      <c r="AU225">
        <v>1.60989</v>
      </c>
      <c r="AV225">
        <v>4.0922E-2</v>
      </c>
      <c r="AW225">
        <v>0.87370000000000003</v>
      </c>
      <c r="AX225">
        <v>0.12157</v>
      </c>
      <c r="AY225">
        <v>4.8708000000000001E-2</v>
      </c>
      <c r="AZ225">
        <v>8.79068</v>
      </c>
      <c r="BA225">
        <v>3.0219999999999999E-3</v>
      </c>
      <c r="BB225">
        <v>0.143346</v>
      </c>
      <c r="BC225">
        <v>47.622300000000003</v>
      </c>
      <c r="BD225">
        <v>0.50282899999999997</v>
      </c>
      <c r="BE225">
        <v>99.438299999999998</v>
      </c>
      <c r="BG225" s="10">
        <v>47.893700000000003</v>
      </c>
      <c r="BH225" s="10">
        <v>0.82427399999999995</v>
      </c>
      <c r="BI225" s="10">
        <v>31.7437</v>
      </c>
      <c r="BJ225" s="10">
        <v>2.0711200000000001</v>
      </c>
      <c r="BK225" s="10">
        <v>5.2839999999999998E-2</v>
      </c>
      <c r="BL225" s="10">
        <v>1.44886</v>
      </c>
      <c r="BM225" s="10">
        <v>0.170101</v>
      </c>
      <c r="BN225" s="10">
        <v>6.5656999999999993E-2</v>
      </c>
      <c r="BO225" s="10">
        <v>10.5892</v>
      </c>
      <c r="BP225" s="10">
        <v>3.0219999999999999E-3</v>
      </c>
      <c r="BQ225" s="10">
        <v>0.143346</v>
      </c>
      <c r="BR225" s="10">
        <v>-6.1039999999999997E-2</v>
      </c>
      <c r="BS225" s="10">
        <v>4.4935299999999998</v>
      </c>
      <c r="BT225" s="10">
        <v>99.438299999999998</v>
      </c>
      <c r="BV225">
        <v>15.303900000000001</v>
      </c>
      <c r="BW225">
        <v>0.198071</v>
      </c>
      <c r="BX225">
        <v>11.954700000000001</v>
      </c>
      <c r="BY225">
        <v>0.55346899999999999</v>
      </c>
      <c r="BZ225">
        <v>1.4300999999999999E-2</v>
      </c>
      <c r="CA225">
        <v>0.69018100000000004</v>
      </c>
      <c r="CB225">
        <v>5.8236000000000003E-2</v>
      </c>
      <c r="CC225">
        <v>4.0677999999999999E-2</v>
      </c>
      <c r="CD225">
        <v>4.3163799999999997</v>
      </c>
      <c r="CE225">
        <v>1.6360000000000001E-3</v>
      </c>
      <c r="CF225">
        <v>0.144869</v>
      </c>
      <c r="CG225">
        <v>57.146099999999997</v>
      </c>
      <c r="CH225">
        <v>9.5775799999999993</v>
      </c>
      <c r="CI225">
        <v>100</v>
      </c>
      <c r="CK225">
        <v>0</v>
      </c>
      <c r="CL225">
        <v>1.2893E-2</v>
      </c>
      <c r="CM225">
        <v>0</v>
      </c>
      <c r="CN225">
        <v>3.6965999999999999E-2</v>
      </c>
      <c r="CO225">
        <v>2.5783E-2</v>
      </c>
      <c r="CP225">
        <v>1.5879999999999998E-2</v>
      </c>
      <c r="CQ225">
        <v>0</v>
      </c>
      <c r="CR225">
        <v>3.0336999999999999E-2</v>
      </c>
      <c r="CS225">
        <v>1.3285E-2</v>
      </c>
      <c r="CT225">
        <v>2.0732E-2</v>
      </c>
      <c r="CU225">
        <v>4.2654999999999998E-2</v>
      </c>
      <c r="CV225">
        <v>0</v>
      </c>
      <c r="CW225">
        <v>2.1506999999999998E-2</v>
      </c>
      <c r="CX225">
        <v>0</v>
      </c>
      <c r="CY225">
        <v>4.7557000000000002E-2</v>
      </c>
      <c r="CZ225">
        <v>3.3292000000000002E-2</v>
      </c>
      <c r="DA225">
        <v>2.6334E-2</v>
      </c>
      <c r="DB225">
        <v>0</v>
      </c>
      <c r="DC225">
        <v>4.0894E-2</v>
      </c>
      <c r="DD225">
        <v>1.6003E-2</v>
      </c>
      <c r="DE225">
        <v>2.0732E-2</v>
      </c>
      <c r="DF225">
        <v>4.2654999999999998E-2</v>
      </c>
      <c r="DG225">
        <v>0</v>
      </c>
      <c r="DH225">
        <v>2.2323300000000001</v>
      </c>
      <c r="DI225">
        <v>0</v>
      </c>
      <c r="DJ225">
        <v>2.3471199999999999</v>
      </c>
      <c r="DK225">
        <v>32.957500000000003</v>
      </c>
      <c r="DL225">
        <v>2.2170800000000002</v>
      </c>
      <c r="DM225">
        <v>0</v>
      </c>
      <c r="DN225">
        <v>28.281400000000001</v>
      </c>
      <c r="DO225">
        <v>0.45335700000000001</v>
      </c>
      <c r="DP225">
        <v>283.39999999999998</v>
      </c>
      <c r="DQ225">
        <v>14.9078</v>
      </c>
      <c r="DR225">
        <v>6.3757999999999999</v>
      </c>
      <c r="DS225">
        <v>24.307600000000001</v>
      </c>
    </row>
    <row r="226" spans="1:123" x14ac:dyDescent="0.25">
      <c r="A226" t="s">
        <v>296</v>
      </c>
      <c r="B226" s="5">
        <f t="shared" si="108"/>
        <v>23.443899999999999</v>
      </c>
      <c r="C226" s="5">
        <f t="shared" si="109"/>
        <v>0.15861500000000001</v>
      </c>
      <c r="D226" s="5">
        <f t="shared" si="110"/>
        <v>16.066099999999999</v>
      </c>
      <c r="E226" s="5">
        <f t="shared" si="111"/>
        <v>1.74089</v>
      </c>
      <c r="F226" s="5">
        <f t="shared" si="112"/>
        <v>5.0307999999999999E-2</v>
      </c>
      <c r="G226" s="5">
        <f t="shared" si="113"/>
        <v>0.91172399999999998</v>
      </c>
      <c r="H226" s="5">
        <f t="shared" si="114"/>
        <v>0.10566</v>
      </c>
      <c r="I226" s="5">
        <f t="shared" si="115"/>
        <v>0.62655799999999995</v>
      </c>
      <c r="J226" s="5">
        <f t="shared" si="116"/>
        <v>8.2462199999999992</v>
      </c>
      <c r="K226" s="5" t="str">
        <f t="shared" si="117"/>
        <v>&lt;0.022</v>
      </c>
      <c r="L226" s="5">
        <f t="shared" si="118"/>
        <v>0.12684100000000001</v>
      </c>
      <c r="M226" s="5">
        <v>48.122900000000001</v>
      </c>
      <c r="N226" s="5">
        <v>0.50477399999999994</v>
      </c>
      <c r="O226" s="5">
        <f t="shared" si="119"/>
        <v>100.10449</v>
      </c>
      <c r="Q226" s="5">
        <f t="shared" si="120"/>
        <v>50.154899999999998</v>
      </c>
      <c r="R226" s="5">
        <f t="shared" si="121"/>
        <v>0.26457799999999998</v>
      </c>
      <c r="S226" s="5">
        <f t="shared" si="122"/>
        <v>30.3565</v>
      </c>
      <c r="T226" s="5">
        <f t="shared" si="123"/>
        <v>2.2396500000000001</v>
      </c>
      <c r="U226" s="5">
        <f t="shared" si="124"/>
        <v>6.4959000000000003E-2</v>
      </c>
      <c r="V226" s="5">
        <f t="shared" si="125"/>
        <v>1.5119100000000001</v>
      </c>
      <c r="W226" s="5">
        <f t="shared" si="126"/>
        <v>0.147839</v>
      </c>
      <c r="X226" s="9">
        <f t="shared" si="127"/>
        <v>0.84458500000000003</v>
      </c>
      <c r="Y226" s="5">
        <f t="shared" si="128"/>
        <v>9.9333399999999994</v>
      </c>
      <c r="Z226" s="5" t="str">
        <f t="shared" si="129"/>
        <v>&lt;0.022</v>
      </c>
      <c r="AA226" s="5">
        <f t="shared" si="130"/>
        <v>0.12684100000000001</v>
      </c>
      <c r="AB226" s="5">
        <v>-5.1650000000000001E-2</v>
      </c>
      <c r="AC226" s="5">
        <v>4.5109199999999996</v>
      </c>
      <c r="AD226" s="5">
        <f t="shared" si="131"/>
        <v>100.104372</v>
      </c>
      <c r="AF226" s="8" t="str">
        <f t="shared" si="132"/>
        <v>N/A</v>
      </c>
      <c r="AG226" s="8">
        <f t="shared" si="133"/>
        <v>8.0847493034999999E-3</v>
      </c>
      <c r="AH226" s="8" t="str">
        <f t="shared" si="134"/>
        <v>N/A</v>
      </c>
      <c r="AI226" s="8">
        <f t="shared" si="135"/>
        <v>3.8638879461000003E-2</v>
      </c>
      <c r="AJ226" s="8">
        <f t="shared" si="136"/>
        <v>1.3245190856E-2</v>
      </c>
      <c r="AK226" s="8">
        <f t="shared" si="137"/>
        <v>1.9583102140799998E-2</v>
      </c>
      <c r="AL226" s="8" t="str">
        <f t="shared" si="138"/>
        <v>N/A</v>
      </c>
      <c r="AM226" s="8">
        <f t="shared" si="139"/>
        <v>2.5441199622599994E-2</v>
      </c>
      <c r="AN226" s="8">
        <f t="shared" si="140"/>
        <v>3.8688542987400001E-2</v>
      </c>
      <c r="AO226" s="8" t="str">
        <f t="shared" si="141"/>
        <v>N/A</v>
      </c>
      <c r="AP226" s="8">
        <f t="shared" si="142"/>
        <v>2.1414819711999999E-2</v>
      </c>
      <c r="AR226">
        <v>23.443899999999999</v>
      </c>
      <c r="AS226">
        <v>0.15861500000000001</v>
      </c>
      <c r="AT226">
        <v>16.066099999999999</v>
      </c>
      <c r="AU226">
        <v>1.74089</v>
      </c>
      <c r="AV226">
        <v>5.0307999999999999E-2</v>
      </c>
      <c r="AW226">
        <v>0.91172399999999998</v>
      </c>
      <c r="AX226">
        <v>0.10566</v>
      </c>
      <c r="AY226">
        <v>0.62655799999999995</v>
      </c>
      <c r="AZ226">
        <v>8.2462199999999992</v>
      </c>
      <c r="BA226">
        <v>-7.8300000000000002E-3</v>
      </c>
      <c r="BB226">
        <v>0.12684100000000001</v>
      </c>
      <c r="BC226">
        <v>48.122900000000001</v>
      </c>
      <c r="BD226">
        <v>0.50477399999999994</v>
      </c>
      <c r="BE226">
        <v>100.09699999999999</v>
      </c>
      <c r="BG226" s="10">
        <v>50.154899999999998</v>
      </c>
      <c r="BH226" s="10">
        <v>0.26457799999999998</v>
      </c>
      <c r="BI226" s="10">
        <v>30.3565</v>
      </c>
      <c r="BJ226" s="10">
        <v>2.2396500000000001</v>
      </c>
      <c r="BK226" s="10">
        <v>6.4959000000000003E-2</v>
      </c>
      <c r="BL226" s="10">
        <v>1.5119100000000001</v>
      </c>
      <c r="BM226" s="10">
        <v>0.147839</v>
      </c>
      <c r="BN226" s="10">
        <v>0.84458500000000003</v>
      </c>
      <c r="BO226" s="10">
        <v>9.9333399999999994</v>
      </c>
      <c r="BP226" s="10">
        <v>-7.8300000000000002E-3</v>
      </c>
      <c r="BQ226" s="10">
        <v>0.12684100000000001</v>
      </c>
      <c r="BR226" s="10">
        <v>-5.1650000000000001E-2</v>
      </c>
      <c r="BS226" s="10">
        <v>4.5109199999999996</v>
      </c>
      <c r="BT226" s="10">
        <v>100.09699999999999</v>
      </c>
      <c r="BV226">
        <v>15.872999999999999</v>
      </c>
      <c r="BW226">
        <v>6.2968999999999997E-2</v>
      </c>
      <c r="BX226">
        <v>11.322800000000001</v>
      </c>
      <c r="BY226">
        <v>0.59277400000000002</v>
      </c>
      <c r="BZ226">
        <v>1.7413000000000001E-2</v>
      </c>
      <c r="CA226">
        <v>0.71332200000000001</v>
      </c>
      <c r="CB226">
        <v>5.0130000000000001E-2</v>
      </c>
      <c r="CC226">
        <v>0.51824999999999999</v>
      </c>
      <c r="CD226">
        <v>4.0102700000000002</v>
      </c>
      <c r="CE226">
        <v>-4.1999999999999997E-3</v>
      </c>
      <c r="CF226">
        <v>0.12696099999999999</v>
      </c>
      <c r="CG226">
        <v>57.193800000000003</v>
      </c>
      <c r="CH226">
        <v>9.52257</v>
      </c>
      <c r="CI226">
        <v>100</v>
      </c>
      <c r="CK226">
        <v>0</v>
      </c>
      <c r="CL226">
        <v>1.3106E-2</v>
      </c>
      <c r="CM226">
        <v>0</v>
      </c>
      <c r="CN226">
        <v>3.4215000000000002E-2</v>
      </c>
      <c r="CO226">
        <v>2.4504000000000001E-2</v>
      </c>
      <c r="CP226">
        <v>1.4815999999999999E-2</v>
      </c>
      <c r="CQ226">
        <v>0</v>
      </c>
      <c r="CR226">
        <v>3.2946999999999997E-2</v>
      </c>
      <c r="CS226">
        <v>1.3917000000000001E-2</v>
      </c>
      <c r="CT226">
        <v>2.2169999999999999E-2</v>
      </c>
      <c r="CU226">
        <v>4.3091999999999998E-2</v>
      </c>
      <c r="CV226">
        <v>0</v>
      </c>
      <c r="CW226">
        <v>2.1860999999999998E-2</v>
      </c>
      <c r="CX226">
        <v>0</v>
      </c>
      <c r="CY226">
        <v>4.4017000000000001E-2</v>
      </c>
      <c r="CZ226">
        <v>3.1640000000000001E-2</v>
      </c>
      <c r="DA226">
        <v>2.4569000000000001E-2</v>
      </c>
      <c r="DB226">
        <v>0</v>
      </c>
      <c r="DC226">
        <v>4.4410999999999999E-2</v>
      </c>
      <c r="DD226">
        <v>1.6764000000000001E-2</v>
      </c>
      <c r="DE226">
        <v>2.2169999999999999E-2</v>
      </c>
      <c r="DF226">
        <v>4.3091999999999998E-2</v>
      </c>
      <c r="DG226">
        <v>0</v>
      </c>
      <c r="DH226">
        <v>5.0970899999999997</v>
      </c>
      <c r="DI226">
        <v>0</v>
      </c>
      <c r="DJ226">
        <v>2.21949</v>
      </c>
      <c r="DK226">
        <v>26.328199999999999</v>
      </c>
      <c r="DL226">
        <v>2.1479200000000001</v>
      </c>
      <c r="DM226">
        <v>0</v>
      </c>
      <c r="DN226">
        <v>4.0604699999999996</v>
      </c>
      <c r="DO226">
        <v>0.469167</v>
      </c>
      <c r="DP226">
        <v>-112.48</v>
      </c>
      <c r="DQ226">
        <v>16.883199999999999</v>
      </c>
      <c r="DR226">
        <v>6.3878000000000004</v>
      </c>
      <c r="DS226">
        <v>24.4221</v>
      </c>
    </row>
    <row r="227" spans="1:123" x14ac:dyDescent="0.25">
      <c r="A227" t="s">
        <v>297</v>
      </c>
      <c r="B227" s="5">
        <f t="shared" si="108"/>
        <v>23.929200000000002</v>
      </c>
      <c r="C227" s="5">
        <f t="shared" si="109"/>
        <v>0.116337</v>
      </c>
      <c r="D227" s="5">
        <f t="shared" si="110"/>
        <v>15.8697</v>
      </c>
      <c r="E227" s="5">
        <f t="shared" si="111"/>
        <v>1.5906499999999999</v>
      </c>
      <c r="F227" s="5">
        <f t="shared" si="112"/>
        <v>4.6203000000000001E-2</v>
      </c>
      <c r="G227" s="5">
        <f t="shared" si="113"/>
        <v>0.85882099999999995</v>
      </c>
      <c r="H227" s="5">
        <f t="shared" si="114"/>
        <v>7.2668999999999997E-2</v>
      </c>
      <c r="I227" s="5">
        <f t="shared" si="115"/>
        <v>0.81711100000000003</v>
      </c>
      <c r="J227" s="5">
        <f t="shared" si="116"/>
        <v>8.38096</v>
      </c>
      <c r="K227" s="5" t="str">
        <f t="shared" si="117"/>
        <v>&lt;0.020</v>
      </c>
      <c r="L227" s="5">
        <f t="shared" si="118"/>
        <v>0.12573500000000001</v>
      </c>
      <c r="M227" s="5">
        <v>48.473799999999997</v>
      </c>
      <c r="N227" s="5">
        <v>0.50495699999999999</v>
      </c>
      <c r="O227" s="5">
        <f t="shared" si="119"/>
        <v>100.786143</v>
      </c>
      <c r="Q227" s="5">
        <f t="shared" si="120"/>
        <v>51.193199999999997</v>
      </c>
      <c r="R227" s="5">
        <f t="shared" si="121"/>
        <v>0.19405600000000001</v>
      </c>
      <c r="S227" s="5">
        <f t="shared" si="122"/>
        <v>29.985600000000002</v>
      </c>
      <c r="T227" s="5">
        <f t="shared" si="123"/>
        <v>2.04637</v>
      </c>
      <c r="U227" s="5">
        <f t="shared" si="124"/>
        <v>5.9658999999999997E-2</v>
      </c>
      <c r="V227" s="5">
        <f t="shared" si="125"/>
        <v>1.42418</v>
      </c>
      <c r="W227" s="5">
        <f t="shared" si="126"/>
        <v>0.101678</v>
      </c>
      <c r="X227" s="9">
        <f t="shared" si="127"/>
        <v>1.10145</v>
      </c>
      <c r="Y227" s="5">
        <f t="shared" si="128"/>
        <v>10.095700000000001</v>
      </c>
      <c r="Z227" s="5" t="str">
        <f t="shared" si="129"/>
        <v>&lt;0.020</v>
      </c>
      <c r="AA227" s="5">
        <f t="shared" si="130"/>
        <v>0.12573500000000001</v>
      </c>
      <c r="AB227" s="5">
        <v>-5.3839999999999999E-2</v>
      </c>
      <c r="AC227" s="5">
        <v>4.5125599999999997</v>
      </c>
      <c r="AD227" s="9">
        <f t="shared" si="131"/>
        <v>100.78634800000002</v>
      </c>
      <c r="AF227" s="8" t="str">
        <f t="shared" si="132"/>
        <v>N/A</v>
      </c>
      <c r="AG227" s="8">
        <f t="shared" si="133"/>
        <v>7.6295084307000001E-3</v>
      </c>
      <c r="AH227" s="8" t="str">
        <f t="shared" si="134"/>
        <v>N/A</v>
      </c>
      <c r="AI227" s="8">
        <f t="shared" si="135"/>
        <v>3.7450899859999998E-2</v>
      </c>
      <c r="AJ227" s="8">
        <f t="shared" si="136"/>
        <v>1.2402456102000001E-2</v>
      </c>
      <c r="AK227" s="8">
        <f t="shared" si="137"/>
        <v>1.9213972822499998E-2</v>
      </c>
      <c r="AL227" s="8" t="str">
        <f t="shared" si="138"/>
        <v>N/A</v>
      </c>
      <c r="AM227" s="8">
        <f t="shared" si="139"/>
        <v>2.7372319677899999E-2</v>
      </c>
      <c r="AN227" s="8">
        <f t="shared" si="140"/>
        <v>3.8976324956800007E-2</v>
      </c>
      <c r="AO227" s="8">
        <f t="shared" si="141"/>
        <v>8.414444699999999E-3</v>
      </c>
      <c r="AP227" s="8">
        <f t="shared" si="142"/>
        <v>2.1342133165000002E-2</v>
      </c>
      <c r="AR227">
        <v>23.929200000000002</v>
      </c>
      <c r="AS227">
        <v>0.116337</v>
      </c>
      <c r="AT227">
        <v>15.8697</v>
      </c>
      <c r="AU227">
        <v>1.5906499999999999</v>
      </c>
      <c r="AV227">
        <v>4.6203000000000001E-2</v>
      </c>
      <c r="AW227">
        <v>0.85882099999999995</v>
      </c>
      <c r="AX227">
        <v>7.2668999999999997E-2</v>
      </c>
      <c r="AY227">
        <v>0.81711100000000003</v>
      </c>
      <c r="AZ227">
        <v>8.38096</v>
      </c>
      <c r="BA227">
        <v>3.9509999999999997E-3</v>
      </c>
      <c r="BB227">
        <v>0.12573500000000001</v>
      </c>
      <c r="BC227">
        <v>48.473799999999997</v>
      </c>
      <c r="BD227">
        <v>0.50495699999999999</v>
      </c>
      <c r="BE227">
        <v>100.79</v>
      </c>
      <c r="BG227" s="10">
        <v>51.193199999999997</v>
      </c>
      <c r="BH227" s="10">
        <v>0.19405600000000001</v>
      </c>
      <c r="BI227" s="10">
        <v>29.985600000000002</v>
      </c>
      <c r="BJ227" s="10">
        <v>2.04637</v>
      </c>
      <c r="BK227" s="10">
        <v>5.9658999999999997E-2</v>
      </c>
      <c r="BL227" s="10">
        <v>1.42418</v>
      </c>
      <c r="BM227" s="10">
        <v>0.101678</v>
      </c>
      <c r="BN227" s="10">
        <v>1.10145</v>
      </c>
      <c r="BO227" s="10">
        <v>10.095700000000001</v>
      </c>
      <c r="BP227" s="10">
        <v>3.9509999999999997E-3</v>
      </c>
      <c r="BQ227" s="10">
        <v>0.12573500000000001</v>
      </c>
      <c r="BR227" s="10">
        <v>-5.3839999999999999E-2</v>
      </c>
      <c r="BS227" s="10">
        <v>4.5125599999999997</v>
      </c>
      <c r="BT227" s="10">
        <v>100.79</v>
      </c>
      <c r="BV227">
        <v>16.0869</v>
      </c>
      <c r="BW227">
        <v>4.5858000000000003E-2</v>
      </c>
      <c r="BX227">
        <v>11.1053</v>
      </c>
      <c r="BY227">
        <v>0.53778499999999996</v>
      </c>
      <c r="BZ227">
        <v>1.5879000000000001E-2</v>
      </c>
      <c r="CA227">
        <v>0.66717599999999999</v>
      </c>
      <c r="CB227">
        <v>3.4234000000000001E-2</v>
      </c>
      <c r="CC227">
        <v>0.67108100000000004</v>
      </c>
      <c r="CD227">
        <v>4.0469499999999998</v>
      </c>
      <c r="CE227">
        <v>2.104E-3</v>
      </c>
      <c r="CF227">
        <v>0.124963</v>
      </c>
      <c r="CG227">
        <v>57.203200000000002</v>
      </c>
      <c r="CH227">
        <v>9.4586100000000002</v>
      </c>
      <c r="CI227">
        <v>100</v>
      </c>
      <c r="CK227">
        <v>0</v>
      </c>
      <c r="CL227">
        <v>1.3121000000000001E-2</v>
      </c>
      <c r="CM227">
        <v>0</v>
      </c>
      <c r="CN227">
        <v>3.6044E-2</v>
      </c>
      <c r="CO227">
        <v>2.2772000000000001E-2</v>
      </c>
      <c r="CP227">
        <v>1.5549E-2</v>
      </c>
      <c r="CQ227">
        <v>0</v>
      </c>
      <c r="CR227">
        <v>2.9239999999999999E-2</v>
      </c>
      <c r="CS227">
        <v>1.3446E-2</v>
      </c>
      <c r="CT227">
        <v>2.0288E-2</v>
      </c>
      <c r="CU227">
        <v>4.2949000000000001E-2</v>
      </c>
      <c r="CV227">
        <v>0</v>
      </c>
      <c r="CW227">
        <v>2.1885999999999999E-2</v>
      </c>
      <c r="CX227">
        <v>0</v>
      </c>
      <c r="CY227">
        <v>4.6370000000000001E-2</v>
      </c>
      <c r="CZ227">
        <v>2.9404E-2</v>
      </c>
      <c r="DA227">
        <v>2.5784999999999999E-2</v>
      </c>
      <c r="DB227">
        <v>0</v>
      </c>
      <c r="DC227">
        <v>3.9414999999999999E-2</v>
      </c>
      <c r="DD227">
        <v>1.6197E-2</v>
      </c>
      <c r="DE227">
        <v>2.0288E-2</v>
      </c>
      <c r="DF227">
        <v>4.2949000000000001E-2</v>
      </c>
      <c r="DG227">
        <v>0</v>
      </c>
      <c r="DH227">
        <v>6.5581100000000001</v>
      </c>
      <c r="DI227">
        <v>0</v>
      </c>
      <c r="DJ227">
        <v>2.3544399999999999</v>
      </c>
      <c r="DK227">
        <v>26.843399999999999</v>
      </c>
      <c r="DL227">
        <v>2.23725</v>
      </c>
      <c r="DM227">
        <v>0</v>
      </c>
      <c r="DN227">
        <v>3.3498899999999998</v>
      </c>
      <c r="DO227">
        <v>0.46505800000000003</v>
      </c>
      <c r="DP227">
        <v>212.97</v>
      </c>
      <c r="DQ227">
        <v>16.9739</v>
      </c>
      <c r="DR227">
        <v>6.3850899999999999</v>
      </c>
      <c r="DS227">
        <v>24.552700000000002</v>
      </c>
    </row>
    <row r="228" spans="1:123" x14ac:dyDescent="0.25">
      <c r="A228" t="s">
        <v>298</v>
      </c>
      <c r="B228" s="5">
        <f t="shared" si="108"/>
        <v>22.582999999999998</v>
      </c>
      <c r="C228" s="5">
        <f t="shared" si="109"/>
        <v>0.16094600000000001</v>
      </c>
      <c r="D228" s="5">
        <f t="shared" si="110"/>
        <v>16.904800000000002</v>
      </c>
      <c r="E228" s="5">
        <f t="shared" si="111"/>
        <v>1.7987200000000001</v>
      </c>
      <c r="F228" s="5">
        <f t="shared" si="112"/>
        <v>3.0037999999999999E-2</v>
      </c>
      <c r="G228" s="5">
        <f t="shared" si="113"/>
        <v>0.94090200000000002</v>
      </c>
      <c r="H228" s="5">
        <f t="shared" si="114"/>
        <v>9.2429999999999998E-2</v>
      </c>
      <c r="I228" s="5">
        <f t="shared" si="115"/>
        <v>5.1097999999999998E-2</v>
      </c>
      <c r="J228" s="5">
        <f t="shared" si="116"/>
        <v>8.9193800000000003</v>
      </c>
      <c r="K228" s="5" t="str">
        <f t="shared" si="117"/>
        <v>&lt;0.018</v>
      </c>
      <c r="L228" s="5">
        <f t="shared" si="118"/>
        <v>0.139345</v>
      </c>
      <c r="M228" s="5">
        <v>47.823</v>
      </c>
      <c r="N228" s="5">
        <v>0.50233099999999997</v>
      </c>
      <c r="O228" s="5">
        <f t="shared" si="119"/>
        <v>99.945990000000009</v>
      </c>
      <c r="Q228" s="5">
        <f t="shared" si="120"/>
        <v>48.313200000000002</v>
      </c>
      <c r="R228" s="5">
        <f t="shared" si="121"/>
        <v>0.26846799999999998</v>
      </c>
      <c r="S228" s="5">
        <f t="shared" si="122"/>
        <v>31.941400000000002</v>
      </c>
      <c r="T228" s="5">
        <f t="shared" si="123"/>
        <v>2.3140499999999999</v>
      </c>
      <c r="U228" s="5">
        <f t="shared" si="124"/>
        <v>3.8786000000000001E-2</v>
      </c>
      <c r="V228" s="5">
        <f t="shared" si="125"/>
        <v>1.5603</v>
      </c>
      <c r="W228" s="5">
        <f t="shared" si="126"/>
        <v>0.129328</v>
      </c>
      <c r="X228" s="5">
        <f t="shared" si="127"/>
        <v>6.8878999999999996E-2</v>
      </c>
      <c r="Y228" s="5">
        <f t="shared" si="128"/>
        <v>10.744199999999999</v>
      </c>
      <c r="Z228" s="5" t="str">
        <f t="shared" si="129"/>
        <v>&lt;0.018</v>
      </c>
      <c r="AA228" s="5">
        <f t="shared" si="130"/>
        <v>0.139345</v>
      </c>
      <c r="AB228" s="5">
        <v>-6.0970000000000003E-2</v>
      </c>
      <c r="AC228" s="5">
        <v>4.48909</v>
      </c>
      <c r="AD228" s="5">
        <f t="shared" si="131"/>
        <v>99.946075999999991</v>
      </c>
      <c r="AF228" s="8" t="str">
        <f t="shared" si="132"/>
        <v>N/A</v>
      </c>
      <c r="AG228" s="8">
        <f t="shared" si="133"/>
        <v>7.9004528696000002E-3</v>
      </c>
      <c r="AH228" s="8" t="str">
        <f t="shared" si="134"/>
        <v>N/A</v>
      </c>
      <c r="AI228" s="8">
        <f t="shared" si="135"/>
        <v>4.0015764096000002E-2</v>
      </c>
      <c r="AJ228" s="8">
        <f t="shared" si="136"/>
        <v>1.2870471974E-2</v>
      </c>
      <c r="AK228" s="8">
        <f t="shared" si="137"/>
        <v>1.9812949774800002E-2</v>
      </c>
      <c r="AL228" s="8" t="str">
        <f t="shared" si="138"/>
        <v>N/A</v>
      </c>
      <c r="AM228" s="8">
        <f t="shared" si="139"/>
        <v>1.4170190772E-2</v>
      </c>
      <c r="AN228" s="8">
        <f t="shared" si="140"/>
        <v>4.0211419241599995E-2</v>
      </c>
      <c r="AO228" s="8">
        <f t="shared" si="141"/>
        <v>8.082868977E-3</v>
      </c>
      <c r="AP228" s="8">
        <f t="shared" si="142"/>
        <v>2.155583543E-2</v>
      </c>
      <c r="AR228">
        <v>22.582999999999998</v>
      </c>
      <c r="AS228">
        <v>0.16094600000000001</v>
      </c>
      <c r="AT228">
        <v>16.904800000000002</v>
      </c>
      <c r="AU228">
        <v>1.7987200000000001</v>
      </c>
      <c r="AV228">
        <v>3.0037999999999999E-2</v>
      </c>
      <c r="AW228">
        <v>0.94090200000000002</v>
      </c>
      <c r="AX228">
        <v>9.2429999999999998E-2</v>
      </c>
      <c r="AY228">
        <v>5.1097999999999998E-2</v>
      </c>
      <c r="AZ228">
        <v>8.9193800000000003</v>
      </c>
      <c r="BA228">
        <v>1.0181000000000001E-2</v>
      </c>
      <c r="BB228">
        <v>0.139345</v>
      </c>
      <c r="BC228">
        <v>47.823</v>
      </c>
      <c r="BD228">
        <v>0.50233099999999997</v>
      </c>
      <c r="BE228">
        <v>99.956199999999995</v>
      </c>
      <c r="BG228" s="10">
        <v>48.313200000000002</v>
      </c>
      <c r="BH228" s="10">
        <v>0.26846799999999998</v>
      </c>
      <c r="BI228" s="10">
        <v>31.941400000000002</v>
      </c>
      <c r="BJ228" s="10">
        <v>2.3140499999999999</v>
      </c>
      <c r="BK228" s="10">
        <v>3.8786000000000001E-2</v>
      </c>
      <c r="BL228" s="10">
        <v>1.5603</v>
      </c>
      <c r="BM228" s="10">
        <v>0.129328</v>
      </c>
      <c r="BN228" s="10">
        <v>6.8878999999999996E-2</v>
      </c>
      <c r="BO228" s="10">
        <v>10.744199999999999</v>
      </c>
      <c r="BP228" s="10">
        <v>1.0181000000000001E-2</v>
      </c>
      <c r="BQ228" s="10">
        <v>0.139345</v>
      </c>
      <c r="BR228" s="10">
        <v>-6.0970000000000003E-2</v>
      </c>
      <c r="BS228" s="10">
        <v>4.48909</v>
      </c>
      <c r="BT228" s="10">
        <v>99.956199999999995</v>
      </c>
      <c r="BV228">
        <v>15.365500000000001</v>
      </c>
      <c r="BW228">
        <v>6.4209000000000002E-2</v>
      </c>
      <c r="BX228">
        <v>11.9726</v>
      </c>
      <c r="BY228">
        <v>0.61548499999999995</v>
      </c>
      <c r="BZ228">
        <v>1.0449E-2</v>
      </c>
      <c r="CA228">
        <v>0.73977899999999996</v>
      </c>
      <c r="CB228">
        <v>4.4068999999999997E-2</v>
      </c>
      <c r="CC228">
        <v>4.2472999999999997E-2</v>
      </c>
      <c r="CD228">
        <v>4.3590200000000001</v>
      </c>
      <c r="CE228">
        <v>5.4879999999999998E-3</v>
      </c>
      <c r="CF228">
        <v>0.14016400000000001</v>
      </c>
      <c r="CG228">
        <v>57.117600000000003</v>
      </c>
      <c r="CH228">
        <v>9.5231999999999992</v>
      </c>
      <c r="CI228">
        <v>100</v>
      </c>
      <c r="CK228">
        <v>0</v>
      </c>
      <c r="CL228">
        <v>1.252E-2</v>
      </c>
      <c r="CM228">
        <v>0</v>
      </c>
      <c r="CN228">
        <v>3.9602999999999999E-2</v>
      </c>
      <c r="CO228">
        <v>2.5152000000000001E-2</v>
      </c>
      <c r="CP228">
        <v>1.4865E-2</v>
      </c>
      <c r="CQ228">
        <v>0</v>
      </c>
      <c r="CR228">
        <v>3.1241999999999999E-2</v>
      </c>
      <c r="CS228">
        <v>1.4540000000000001E-2</v>
      </c>
      <c r="CT228">
        <v>1.8917E-2</v>
      </c>
      <c r="CU228">
        <v>4.3165000000000002E-2</v>
      </c>
      <c r="CV228">
        <v>0</v>
      </c>
      <c r="CW228">
        <v>2.0882999999999999E-2</v>
      </c>
      <c r="CX228">
        <v>0</v>
      </c>
      <c r="CY228">
        <v>5.0949000000000001E-2</v>
      </c>
      <c r="CZ228">
        <v>3.2478E-2</v>
      </c>
      <c r="DA228">
        <v>2.4650999999999999E-2</v>
      </c>
      <c r="DB228">
        <v>0</v>
      </c>
      <c r="DC228">
        <v>4.2113999999999999E-2</v>
      </c>
      <c r="DD228">
        <v>1.7514999999999999E-2</v>
      </c>
      <c r="DE228">
        <v>1.8917E-2</v>
      </c>
      <c r="DF228">
        <v>4.3165000000000002E-2</v>
      </c>
      <c r="DG228">
        <v>0</v>
      </c>
      <c r="DH228">
        <v>4.90876</v>
      </c>
      <c r="DI228">
        <v>0</v>
      </c>
      <c r="DJ228">
        <v>2.2246800000000002</v>
      </c>
      <c r="DK228">
        <v>42.847299999999997</v>
      </c>
      <c r="DL228">
        <v>2.1057399999999999</v>
      </c>
      <c r="DM228">
        <v>0</v>
      </c>
      <c r="DN228">
        <v>27.731400000000001</v>
      </c>
      <c r="DO228">
        <v>0.45083200000000001</v>
      </c>
      <c r="DP228">
        <v>79.3917</v>
      </c>
      <c r="DQ228">
        <v>15.4694</v>
      </c>
      <c r="DR228">
        <v>6.1932900000000002</v>
      </c>
      <c r="DS228">
        <v>24.637799999999999</v>
      </c>
    </row>
    <row r="229" spans="1:123" x14ac:dyDescent="0.25">
      <c r="A229" t="s">
        <v>299</v>
      </c>
      <c r="B229" s="5">
        <f t="shared" si="108"/>
        <v>22.8369</v>
      </c>
      <c r="C229" s="5">
        <f t="shared" si="109"/>
        <v>0.170187</v>
      </c>
      <c r="D229" s="5">
        <f t="shared" si="110"/>
        <v>15.6526</v>
      </c>
      <c r="E229" s="5">
        <f t="shared" si="111"/>
        <v>2.23062</v>
      </c>
      <c r="F229" s="5">
        <f t="shared" si="112"/>
        <v>4.0891999999999998E-2</v>
      </c>
      <c r="G229" s="5">
        <f t="shared" si="113"/>
        <v>1.1181399999999999</v>
      </c>
      <c r="H229" s="5">
        <f t="shared" si="114"/>
        <v>8.9329000000000006E-2</v>
      </c>
      <c r="I229" s="5">
        <f t="shared" si="115"/>
        <v>4.7502999999999997E-2</v>
      </c>
      <c r="J229" s="5">
        <f t="shared" si="116"/>
        <v>9.1363900000000005</v>
      </c>
      <c r="K229" s="5" t="str">
        <f t="shared" si="117"/>
        <v>&lt;0.018</v>
      </c>
      <c r="L229" s="5">
        <f t="shared" si="118"/>
        <v>0.240785</v>
      </c>
      <c r="M229" s="5">
        <v>47.223799999999997</v>
      </c>
      <c r="N229" s="5">
        <v>0.49933699999999998</v>
      </c>
      <c r="O229" s="5">
        <f t="shared" si="119"/>
        <v>99.28648299999999</v>
      </c>
      <c r="Q229" s="5">
        <f t="shared" si="120"/>
        <v>48.856299999999997</v>
      </c>
      <c r="R229" s="5">
        <f t="shared" si="121"/>
        <v>0.28388200000000002</v>
      </c>
      <c r="S229" s="5">
        <f t="shared" si="122"/>
        <v>29.575299999999999</v>
      </c>
      <c r="T229" s="5">
        <f t="shared" si="123"/>
        <v>2.8696899999999999</v>
      </c>
      <c r="U229" s="5">
        <f t="shared" si="124"/>
        <v>5.2802000000000002E-2</v>
      </c>
      <c r="V229" s="5">
        <f t="shared" si="125"/>
        <v>1.8542099999999999</v>
      </c>
      <c r="W229" s="5">
        <f t="shared" si="126"/>
        <v>0.12499</v>
      </c>
      <c r="X229" s="5">
        <f t="shared" si="127"/>
        <v>6.4033000000000007E-2</v>
      </c>
      <c r="Y229" s="5">
        <f t="shared" si="128"/>
        <v>11.005599999999999</v>
      </c>
      <c r="Z229" s="5" t="str">
        <f t="shared" si="129"/>
        <v>&lt;0.018</v>
      </c>
      <c r="AA229" s="5">
        <f t="shared" si="130"/>
        <v>0.240785</v>
      </c>
      <c r="AB229" s="5">
        <v>-0.10347000000000001</v>
      </c>
      <c r="AC229" s="5">
        <v>4.4623200000000001</v>
      </c>
      <c r="AD229" s="5">
        <f t="shared" si="131"/>
        <v>99.286441999999994</v>
      </c>
      <c r="AF229" s="8" t="str">
        <f t="shared" si="132"/>
        <v>N/A</v>
      </c>
      <c r="AG229" s="8">
        <f t="shared" si="133"/>
        <v>8.1783192662999993E-3</v>
      </c>
      <c r="AH229" s="8" t="str">
        <f t="shared" si="134"/>
        <v>N/A</v>
      </c>
      <c r="AI229" s="8">
        <f t="shared" si="135"/>
        <v>4.3933845396000003E-2</v>
      </c>
      <c r="AJ229" s="8">
        <f t="shared" si="136"/>
        <v>1.2512583972E-2</v>
      </c>
      <c r="AK229" s="8">
        <f t="shared" si="137"/>
        <v>2.1548682265999996E-2</v>
      </c>
      <c r="AL229" s="8" t="str">
        <f t="shared" si="138"/>
        <v>N/A</v>
      </c>
      <c r="AM229" s="8">
        <f t="shared" si="139"/>
        <v>1.4603229750999999E-2</v>
      </c>
      <c r="AN229" s="8">
        <f t="shared" si="140"/>
        <v>4.0699054257900005E-2</v>
      </c>
      <c r="AO229" s="8">
        <f t="shared" si="141"/>
        <v>8.0245254550000006E-3</v>
      </c>
      <c r="AP229" s="8">
        <f t="shared" si="142"/>
        <v>2.2199799116E-2</v>
      </c>
      <c r="AR229">
        <v>22.8369</v>
      </c>
      <c r="AS229">
        <v>0.170187</v>
      </c>
      <c r="AT229">
        <v>15.6526</v>
      </c>
      <c r="AU229">
        <v>2.23062</v>
      </c>
      <c r="AV229">
        <v>4.0891999999999998E-2</v>
      </c>
      <c r="AW229">
        <v>1.1181399999999999</v>
      </c>
      <c r="AX229">
        <v>8.9329000000000006E-2</v>
      </c>
      <c r="AY229">
        <v>4.7502999999999997E-2</v>
      </c>
      <c r="AZ229">
        <v>9.1363900000000005</v>
      </c>
      <c r="BA229">
        <v>9.2530000000000008E-3</v>
      </c>
      <c r="BB229">
        <v>0.240785</v>
      </c>
      <c r="BC229">
        <v>47.223799999999997</v>
      </c>
      <c r="BD229">
        <v>0.49933699999999998</v>
      </c>
      <c r="BE229">
        <v>99.295699999999997</v>
      </c>
      <c r="BG229" s="10">
        <v>48.856299999999997</v>
      </c>
      <c r="BH229" s="10">
        <v>0.28388200000000002</v>
      </c>
      <c r="BI229" s="10">
        <v>29.575299999999999</v>
      </c>
      <c r="BJ229" s="10">
        <v>2.8696899999999999</v>
      </c>
      <c r="BK229" s="10">
        <v>5.2802000000000002E-2</v>
      </c>
      <c r="BL229" s="10">
        <v>1.8542099999999999</v>
      </c>
      <c r="BM229" s="10">
        <v>0.12499</v>
      </c>
      <c r="BN229" s="10">
        <v>6.4033000000000007E-2</v>
      </c>
      <c r="BO229" s="10">
        <v>11.005599999999999</v>
      </c>
      <c r="BP229" s="10">
        <v>9.2530000000000008E-3</v>
      </c>
      <c r="BQ229" s="10">
        <v>0.240785</v>
      </c>
      <c r="BR229" s="10">
        <v>-0.10347000000000001</v>
      </c>
      <c r="BS229" s="10">
        <v>4.4623200000000001</v>
      </c>
      <c r="BT229" s="10">
        <v>99.295699999999997</v>
      </c>
      <c r="BV229">
        <v>15.6934</v>
      </c>
      <c r="BW229">
        <v>6.8573999999999996E-2</v>
      </c>
      <c r="BX229">
        <v>11.1965</v>
      </c>
      <c r="BY229">
        <v>0.77089399999999997</v>
      </c>
      <c r="BZ229">
        <v>1.4366E-2</v>
      </c>
      <c r="CA229">
        <v>0.88791100000000001</v>
      </c>
      <c r="CB229">
        <v>4.3017E-2</v>
      </c>
      <c r="CC229">
        <v>3.9879999999999999E-2</v>
      </c>
      <c r="CD229">
        <v>4.5096699999999998</v>
      </c>
      <c r="CE229">
        <v>5.0369999999999998E-3</v>
      </c>
      <c r="CF229">
        <v>0.24462</v>
      </c>
      <c r="CG229">
        <v>56.965200000000003</v>
      </c>
      <c r="CH229">
        <v>9.5609699999999993</v>
      </c>
      <c r="CI229">
        <v>100</v>
      </c>
      <c r="CK229">
        <v>0</v>
      </c>
      <c r="CL229">
        <v>1.3028E-2</v>
      </c>
      <c r="CM229">
        <v>0</v>
      </c>
      <c r="CN229">
        <v>4.0134000000000003E-2</v>
      </c>
      <c r="CO229">
        <v>2.3473000000000001E-2</v>
      </c>
      <c r="CP229">
        <v>1.5533999999999999E-2</v>
      </c>
      <c r="CQ229">
        <v>0</v>
      </c>
      <c r="CR229">
        <v>3.2638E-2</v>
      </c>
      <c r="CS229">
        <v>1.4815999999999999E-2</v>
      </c>
      <c r="CT229">
        <v>1.8851E-2</v>
      </c>
      <c r="CU229">
        <v>4.2717999999999999E-2</v>
      </c>
      <c r="CV229">
        <v>0</v>
      </c>
      <c r="CW229">
        <v>2.1732000000000001E-2</v>
      </c>
      <c r="CX229">
        <v>0</v>
      </c>
      <c r="CY229">
        <v>5.1632999999999998E-2</v>
      </c>
      <c r="CZ229">
        <v>3.031E-2</v>
      </c>
      <c r="DA229">
        <v>2.5760000000000002E-2</v>
      </c>
      <c r="DB229">
        <v>0</v>
      </c>
      <c r="DC229">
        <v>4.3996E-2</v>
      </c>
      <c r="DD229">
        <v>1.7846999999999998E-2</v>
      </c>
      <c r="DE229">
        <v>1.8851E-2</v>
      </c>
      <c r="DF229">
        <v>4.2717999999999999E-2</v>
      </c>
      <c r="DG229">
        <v>0</v>
      </c>
      <c r="DH229">
        <v>4.8054899999999998</v>
      </c>
      <c r="DI229">
        <v>0</v>
      </c>
      <c r="DJ229">
        <v>1.9695800000000001</v>
      </c>
      <c r="DK229">
        <v>30.5991</v>
      </c>
      <c r="DL229">
        <v>1.92719</v>
      </c>
      <c r="DM229">
        <v>0</v>
      </c>
      <c r="DN229">
        <v>30.741700000000002</v>
      </c>
      <c r="DO229">
        <v>0.445461</v>
      </c>
      <c r="DP229">
        <v>86.723500000000001</v>
      </c>
      <c r="DQ229">
        <v>9.2197600000000008</v>
      </c>
      <c r="DR229">
        <v>26.719899999999999</v>
      </c>
      <c r="DS229">
        <v>21.71</v>
      </c>
    </row>
    <row r="230" spans="1:123" x14ac:dyDescent="0.25">
      <c r="A230" t="s">
        <v>300</v>
      </c>
      <c r="B230" s="5">
        <f t="shared" si="108"/>
        <v>22.930900000000001</v>
      </c>
      <c r="C230" s="5">
        <f t="shared" si="109"/>
        <v>0.12794</v>
      </c>
      <c r="D230" s="5">
        <f t="shared" si="110"/>
        <v>15.882400000000001</v>
      </c>
      <c r="E230" s="5">
        <f t="shared" si="111"/>
        <v>2.0742099999999999</v>
      </c>
      <c r="F230" s="5">
        <f t="shared" si="112"/>
        <v>4.0042000000000001E-2</v>
      </c>
      <c r="G230" s="5">
        <f t="shared" si="113"/>
        <v>1.0280899999999999</v>
      </c>
      <c r="H230" s="5">
        <f t="shared" si="114"/>
        <v>3.8892000000000003E-2</v>
      </c>
      <c r="I230" s="5">
        <f t="shared" si="115"/>
        <v>7.0111000000000007E-2</v>
      </c>
      <c r="J230" s="5">
        <f t="shared" si="116"/>
        <v>8.9054300000000008</v>
      </c>
      <c r="K230" s="5" t="str">
        <f t="shared" si="117"/>
        <v>&lt;0.017</v>
      </c>
      <c r="L230" s="5">
        <f t="shared" si="118"/>
        <v>0.196686</v>
      </c>
      <c r="M230" s="5">
        <v>47.378100000000003</v>
      </c>
      <c r="N230" s="5">
        <v>0.50151400000000002</v>
      </c>
      <c r="O230" s="5">
        <f t="shared" si="119"/>
        <v>99.174314999999993</v>
      </c>
      <c r="Q230" s="5">
        <f t="shared" si="120"/>
        <v>49.057299999999998</v>
      </c>
      <c r="R230" s="5">
        <f t="shared" si="121"/>
        <v>0.21341199999999999</v>
      </c>
      <c r="S230" s="5">
        <f t="shared" si="122"/>
        <v>30.009499999999999</v>
      </c>
      <c r="T230" s="5">
        <f t="shared" si="123"/>
        <v>2.6684700000000001</v>
      </c>
      <c r="U230" s="5">
        <f t="shared" si="124"/>
        <v>5.1702999999999999E-2</v>
      </c>
      <c r="V230" s="5">
        <f t="shared" si="125"/>
        <v>1.70488</v>
      </c>
      <c r="W230" s="5">
        <f t="shared" si="126"/>
        <v>5.4418000000000001E-2</v>
      </c>
      <c r="X230" s="5">
        <f t="shared" si="127"/>
        <v>9.4507999999999995E-2</v>
      </c>
      <c r="Y230" s="5">
        <f t="shared" si="128"/>
        <v>10.727399999999999</v>
      </c>
      <c r="Z230" s="5" t="str">
        <f t="shared" si="129"/>
        <v>&lt;0.017</v>
      </c>
      <c r="AA230" s="5">
        <f t="shared" si="130"/>
        <v>0.196686</v>
      </c>
      <c r="AB230" s="5">
        <v>-8.584E-2</v>
      </c>
      <c r="AC230" s="5">
        <v>4.4817900000000002</v>
      </c>
      <c r="AD230" s="5">
        <f t="shared" si="131"/>
        <v>99.174227000000002</v>
      </c>
      <c r="AF230" s="8" t="str">
        <f t="shared" si="132"/>
        <v>N/A</v>
      </c>
      <c r="AG230" s="8">
        <f t="shared" si="133"/>
        <v>7.684101988E-3</v>
      </c>
      <c r="AH230" s="8" t="str">
        <f t="shared" si="134"/>
        <v>N/A</v>
      </c>
      <c r="AI230" s="8">
        <f t="shared" si="135"/>
        <v>4.2505126162000001E-2</v>
      </c>
      <c r="AJ230" s="8">
        <f t="shared" si="136"/>
        <v>1.3138460914E-2</v>
      </c>
      <c r="AK230" s="8">
        <f t="shared" si="137"/>
        <v>2.0796204520000004E-2</v>
      </c>
      <c r="AL230" s="8" t="str">
        <f t="shared" si="138"/>
        <v>N/A</v>
      </c>
      <c r="AM230" s="8">
        <f t="shared" si="139"/>
        <v>1.4310005654999999E-2</v>
      </c>
      <c r="AN230" s="8">
        <f t="shared" si="140"/>
        <v>4.0144876951300007E-2</v>
      </c>
      <c r="AO230" s="8">
        <f t="shared" si="141"/>
        <v>7.6215353459999999E-3</v>
      </c>
      <c r="AP230" s="8">
        <f t="shared" si="142"/>
        <v>2.175937218E-2</v>
      </c>
      <c r="AR230">
        <v>22.930900000000001</v>
      </c>
      <c r="AS230">
        <v>0.12794</v>
      </c>
      <c r="AT230">
        <v>15.882400000000001</v>
      </c>
      <c r="AU230">
        <v>2.0742099999999999</v>
      </c>
      <c r="AV230">
        <v>4.0042000000000001E-2</v>
      </c>
      <c r="AW230">
        <v>1.0280899999999999</v>
      </c>
      <c r="AX230">
        <v>3.8892000000000003E-2</v>
      </c>
      <c r="AY230">
        <v>7.0111000000000007E-2</v>
      </c>
      <c r="AZ230">
        <v>8.9054300000000008</v>
      </c>
      <c r="BA230">
        <v>1.3337E-2</v>
      </c>
      <c r="BB230">
        <v>0.196686</v>
      </c>
      <c r="BC230">
        <v>47.378100000000003</v>
      </c>
      <c r="BD230">
        <v>0.50151400000000002</v>
      </c>
      <c r="BE230">
        <v>99.1875</v>
      </c>
      <c r="BG230" s="10">
        <v>49.057299999999998</v>
      </c>
      <c r="BH230" s="10">
        <v>0.21341199999999999</v>
      </c>
      <c r="BI230" s="10">
        <v>30.009499999999999</v>
      </c>
      <c r="BJ230" s="10">
        <v>2.6684700000000001</v>
      </c>
      <c r="BK230" s="10">
        <v>5.1702999999999999E-2</v>
      </c>
      <c r="BL230" s="10">
        <v>1.70488</v>
      </c>
      <c r="BM230" s="10">
        <v>5.4418000000000001E-2</v>
      </c>
      <c r="BN230" s="10">
        <v>9.4507999999999995E-2</v>
      </c>
      <c r="BO230" s="10">
        <v>10.727399999999999</v>
      </c>
      <c r="BP230" s="10">
        <v>1.3337E-2</v>
      </c>
      <c r="BQ230" s="10">
        <v>0.196686</v>
      </c>
      <c r="BR230" s="10">
        <v>-8.584E-2</v>
      </c>
      <c r="BS230" s="10">
        <v>4.4817900000000002</v>
      </c>
      <c r="BT230" s="10">
        <v>99.1875</v>
      </c>
      <c r="BV230">
        <v>15.734</v>
      </c>
      <c r="BW230">
        <v>5.1472999999999998E-2</v>
      </c>
      <c r="BX230">
        <v>11.3436</v>
      </c>
      <c r="BY230">
        <v>0.71575200000000005</v>
      </c>
      <c r="BZ230">
        <v>1.4045999999999999E-2</v>
      </c>
      <c r="CA230">
        <v>0.81516200000000005</v>
      </c>
      <c r="CB230">
        <v>1.8700000000000001E-2</v>
      </c>
      <c r="CC230">
        <v>5.8770000000000003E-2</v>
      </c>
      <c r="CD230">
        <v>4.3890000000000002</v>
      </c>
      <c r="CE230">
        <v>7.2490000000000002E-3</v>
      </c>
      <c r="CF230">
        <v>0.199514</v>
      </c>
      <c r="CG230">
        <v>57.064599999999999</v>
      </c>
      <c r="CH230">
        <v>9.5881000000000007</v>
      </c>
      <c r="CI230">
        <v>100</v>
      </c>
      <c r="CK230">
        <v>0</v>
      </c>
      <c r="CL230">
        <v>1.2925000000000001E-2</v>
      </c>
      <c r="CM230">
        <v>0</v>
      </c>
      <c r="CN230">
        <v>3.9620000000000002E-2</v>
      </c>
      <c r="CO230">
        <v>2.5028999999999999E-2</v>
      </c>
      <c r="CP230">
        <v>1.5835999999999999E-2</v>
      </c>
      <c r="CQ230">
        <v>0</v>
      </c>
      <c r="CR230">
        <v>3.0224000000000001E-2</v>
      </c>
      <c r="CS230">
        <v>1.3867000000000001E-2</v>
      </c>
      <c r="CT230">
        <v>1.7430000000000001E-2</v>
      </c>
      <c r="CU230">
        <v>4.2541000000000002E-2</v>
      </c>
      <c r="CV230">
        <v>0</v>
      </c>
      <c r="CW230">
        <v>2.1559999999999999E-2</v>
      </c>
      <c r="CX230">
        <v>0</v>
      </c>
      <c r="CY230">
        <v>5.0971000000000002E-2</v>
      </c>
      <c r="CZ230">
        <v>3.2318E-2</v>
      </c>
      <c r="DA230">
        <v>2.6261E-2</v>
      </c>
      <c r="DB230">
        <v>0</v>
      </c>
      <c r="DC230">
        <v>4.0740999999999999E-2</v>
      </c>
      <c r="DD230">
        <v>1.6704E-2</v>
      </c>
      <c r="DE230">
        <v>1.7430000000000001E-2</v>
      </c>
      <c r="DF230">
        <v>4.2541000000000002E-2</v>
      </c>
      <c r="DG230">
        <v>0</v>
      </c>
      <c r="DH230">
        <v>6.0060200000000004</v>
      </c>
      <c r="DI230">
        <v>0</v>
      </c>
      <c r="DJ230">
        <v>2.04922</v>
      </c>
      <c r="DK230">
        <v>32.811700000000002</v>
      </c>
      <c r="DL230">
        <v>2.0228000000000002</v>
      </c>
      <c r="DM230">
        <v>0</v>
      </c>
      <c r="DN230">
        <v>20.410499999999999</v>
      </c>
      <c r="DO230">
        <v>0.450791</v>
      </c>
      <c r="DP230">
        <v>57.145800000000001</v>
      </c>
      <c r="DQ230">
        <v>11.063000000000001</v>
      </c>
      <c r="DR230">
        <v>26.568000000000001</v>
      </c>
      <c r="DS230">
        <v>21.615300000000001</v>
      </c>
    </row>
    <row r="231" spans="1:123" x14ac:dyDescent="0.25">
      <c r="A231" t="s">
        <v>301</v>
      </c>
      <c r="B231" s="5">
        <f t="shared" si="108"/>
        <v>24.787600000000001</v>
      </c>
      <c r="C231" s="5">
        <f t="shared" si="109"/>
        <v>0.22767899999999999</v>
      </c>
      <c r="D231" s="5">
        <f t="shared" si="110"/>
        <v>14.359400000000001</v>
      </c>
      <c r="E231" s="5">
        <f t="shared" si="111"/>
        <v>1.9737899999999999</v>
      </c>
      <c r="F231" s="5">
        <f t="shared" si="112"/>
        <v>3.7615000000000003E-2</v>
      </c>
      <c r="G231" s="5">
        <f t="shared" si="113"/>
        <v>0.949542</v>
      </c>
      <c r="H231" s="5">
        <f t="shared" si="114"/>
        <v>7.3673000000000002E-2</v>
      </c>
      <c r="I231" s="5">
        <f t="shared" si="115"/>
        <v>0.19706599999999999</v>
      </c>
      <c r="J231" s="5">
        <f t="shared" si="116"/>
        <v>8.5119299999999996</v>
      </c>
      <c r="K231" s="5" t="str">
        <f t="shared" si="117"/>
        <v>&lt;0.023</v>
      </c>
      <c r="L231" s="5">
        <f t="shared" si="118"/>
        <v>0.16714799999999999</v>
      </c>
      <c r="M231" s="5">
        <v>48.154800000000002</v>
      </c>
      <c r="N231" s="5">
        <v>0.50592700000000002</v>
      </c>
      <c r="O231" s="5">
        <f t="shared" si="119"/>
        <v>99.946170000000009</v>
      </c>
      <c r="Q231" s="5">
        <f t="shared" si="120"/>
        <v>53.029400000000003</v>
      </c>
      <c r="R231" s="5">
        <f t="shared" si="121"/>
        <v>0.37978099999999998</v>
      </c>
      <c r="S231" s="5">
        <f t="shared" si="122"/>
        <v>27.131799999999998</v>
      </c>
      <c r="T231" s="5">
        <f t="shared" si="123"/>
        <v>2.5392800000000002</v>
      </c>
      <c r="U231" s="5">
        <f t="shared" si="124"/>
        <v>4.8570000000000002E-2</v>
      </c>
      <c r="V231" s="5">
        <f t="shared" si="125"/>
        <v>1.57463</v>
      </c>
      <c r="W231" s="5">
        <f t="shared" si="126"/>
        <v>0.103084</v>
      </c>
      <c r="X231" s="9">
        <f t="shared" si="127"/>
        <v>0.26564100000000002</v>
      </c>
      <c r="Y231" s="5">
        <f t="shared" si="128"/>
        <v>10.253399999999999</v>
      </c>
      <c r="Z231" s="5" t="str">
        <f t="shared" si="129"/>
        <v>&lt;0.023</v>
      </c>
      <c r="AA231" s="5">
        <f t="shared" si="130"/>
        <v>0.16714799999999999</v>
      </c>
      <c r="AB231" s="5">
        <v>-6.7839999999999998E-2</v>
      </c>
      <c r="AC231" s="5">
        <v>4.5212199999999996</v>
      </c>
      <c r="AD231" s="5">
        <f t="shared" si="131"/>
        <v>99.946113999999994</v>
      </c>
      <c r="AF231" s="8" t="str">
        <f t="shared" si="132"/>
        <v>N/A</v>
      </c>
      <c r="AG231" s="8">
        <f t="shared" si="133"/>
        <v>8.7596990780999997E-3</v>
      </c>
      <c r="AH231" s="8" t="str">
        <f t="shared" si="134"/>
        <v>N/A</v>
      </c>
      <c r="AI231" s="8">
        <f t="shared" si="135"/>
        <v>4.1257540232999997E-2</v>
      </c>
      <c r="AJ231" s="8">
        <f t="shared" si="136"/>
        <v>1.3846683340000001E-2</v>
      </c>
      <c r="AK231" s="8">
        <f t="shared" si="137"/>
        <v>2.0230372126799998E-2</v>
      </c>
      <c r="AL231" s="8" t="str">
        <f t="shared" si="138"/>
        <v>N/A</v>
      </c>
      <c r="AM231" s="8">
        <f t="shared" si="139"/>
        <v>1.67722084336E-2</v>
      </c>
      <c r="AN231" s="8">
        <f t="shared" si="140"/>
        <v>3.9372698288699999E-2</v>
      </c>
      <c r="AO231" s="8" t="str">
        <f t="shared" si="141"/>
        <v>N/A</v>
      </c>
      <c r="AP231" s="8">
        <f t="shared" si="142"/>
        <v>2.2164660539999999E-2</v>
      </c>
      <c r="AR231">
        <v>24.787600000000001</v>
      </c>
      <c r="AS231">
        <v>0.22767899999999999</v>
      </c>
      <c r="AT231">
        <v>14.359400000000001</v>
      </c>
      <c r="AU231">
        <v>1.9737899999999999</v>
      </c>
      <c r="AV231">
        <v>3.7615000000000003E-2</v>
      </c>
      <c r="AW231">
        <v>0.949542</v>
      </c>
      <c r="AX231">
        <v>7.3673000000000002E-2</v>
      </c>
      <c r="AY231">
        <v>0.19706599999999999</v>
      </c>
      <c r="AZ231">
        <v>8.5119299999999996</v>
      </c>
      <c r="BA231">
        <v>-1.124E-2</v>
      </c>
      <c r="BB231">
        <v>0.16714799999999999</v>
      </c>
      <c r="BC231">
        <v>48.154800000000002</v>
      </c>
      <c r="BD231">
        <v>0.50592700000000002</v>
      </c>
      <c r="BE231">
        <v>99.934899999999999</v>
      </c>
      <c r="BG231" s="10">
        <v>53.029400000000003</v>
      </c>
      <c r="BH231" s="10">
        <v>0.37978099999999998</v>
      </c>
      <c r="BI231" s="10">
        <v>27.131799999999998</v>
      </c>
      <c r="BJ231" s="10">
        <v>2.5392800000000002</v>
      </c>
      <c r="BK231" s="10">
        <v>4.8570000000000002E-2</v>
      </c>
      <c r="BL231" s="10">
        <v>1.57463</v>
      </c>
      <c r="BM231" s="10">
        <v>0.103084</v>
      </c>
      <c r="BN231" s="10">
        <v>0.26564100000000002</v>
      </c>
      <c r="BO231" s="10">
        <v>10.253399999999999</v>
      </c>
      <c r="BP231" s="10">
        <v>-1.124E-2</v>
      </c>
      <c r="BQ231" s="10">
        <v>0.16714799999999999</v>
      </c>
      <c r="BR231" s="10">
        <v>-6.7839999999999998E-2</v>
      </c>
      <c r="BS231" s="10">
        <v>4.5212199999999996</v>
      </c>
      <c r="BT231" s="10">
        <v>99.934899999999999</v>
      </c>
      <c r="BV231">
        <v>16.8339</v>
      </c>
      <c r="BW231">
        <v>9.0662000000000006E-2</v>
      </c>
      <c r="BX231">
        <v>10.1508</v>
      </c>
      <c r="BY231">
        <v>0.67412799999999995</v>
      </c>
      <c r="BZ231">
        <v>1.306E-2</v>
      </c>
      <c r="CA231">
        <v>0.74517599999999995</v>
      </c>
      <c r="CB231">
        <v>3.5061000000000002E-2</v>
      </c>
      <c r="CC231">
        <v>0.16349900000000001</v>
      </c>
      <c r="CD231">
        <v>4.15212</v>
      </c>
      <c r="CE231">
        <v>-6.0499999999999998E-3</v>
      </c>
      <c r="CF231">
        <v>0.16781599999999999</v>
      </c>
      <c r="CG231">
        <v>57.406399999999998</v>
      </c>
      <c r="CH231">
        <v>9.5734300000000001</v>
      </c>
      <c r="CI231">
        <v>100</v>
      </c>
      <c r="CK231">
        <v>0</v>
      </c>
      <c r="CL231">
        <v>1.3022000000000001E-2</v>
      </c>
      <c r="CM231">
        <v>0</v>
      </c>
      <c r="CN231">
        <v>3.7159999999999999E-2</v>
      </c>
      <c r="CO231">
        <v>2.6859000000000001E-2</v>
      </c>
      <c r="CP231">
        <v>1.6469999999999999E-2</v>
      </c>
      <c r="CQ231">
        <v>0</v>
      </c>
      <c r="CR231">
        <v>2.8299999999999999E-2</v>
      </c>
      <c r="CS231">
        <v>1.5096E-2</v>
      </c>
      <c r="CT231">
        <v>2.3562E-2</v>
      </c>
      <c r="CU231">
        <v>4.4009E-2</v>
      </c>
      <c r="CV231">
        <v>0</v>
      </c>
      <c r="CW231">
        <v>2.1721000000000001E-2</v>
      </c>
      <c r="CX231">
        <v>0</v>
      </c>
      <c r="CY231">
        <v>4.7807000000000002E-2</v>
      </c>
      <c r="CZ231">
        <v>3.4680999999999997E-2</v>
      </c>
      <c r="DA231">
        <v>2.7311999999999999E-2</v>
      </c>
      <c r="DB231">
        <v>0</v>
      </c>
      <c r="DC231">
        <v>3.8148000000000001E-2</v>
      </c>
      <c r="DD231">
        <v>1.8185E-2</v>
      </c>
      <c r="DE231">
        <v>2.3562E-2</v>
      </c>
      <c r="DF231">
        <v>4.4009E-2</v>
      </c>
      <c r="DG231">
        <v>0</v>
      </c>
      <c r="DH231">
        <v>3.8473899999999999</v>
      </c>
      <c r="DI231">
        <v>0</v>
      </c>
      <c r="DJ231">
        <v>2.0902699999999999</v>
      </c>
      <c r="DK231">
        <v>36.811599999999999</v>
      </c>
      <c r="DL231">
        <v>2.1305399999999999</v>
      </c>
      <c r="DM231">
        <v>0</v>
      </c>
      <c r="DN231">
        <v>8.5109600000000007</v>
      </c>
      <c r="DO231">
        <v>0.462559</v>
      </c>
      <c r="DP231">
        <v>-82.56</v>
      </c>
      <c r="DQ231">
        <v>13.2605</v>
      </c>
      <c r="DR231">
        <v>26.434999999999999</v>
      </c>
      <c r="DS231">
        <v>21.551500000000001</v>
      </c>
    </row>
    <row r="232" spans="1:123" x14ac:dyDescent="0.25">
      <c r="A232" t="s">
        <v>302</v>
      </c>
      <c r="B232" s="5">
        <f t="shared" si="108"/>
        <v>22.412600000000001</v>
      </c>
      <c r="C232" s="5">
        <f t="shared" si="109"/>
        <v>0.179281</v>
      </c>
      <c r="D232" s="5">
        <f t="shared" si="110"/>
        <v>16.2652</v>
      </c>
      <c r="E232" s="5">
        <f t="shared" si="111"/>
        <v>1.92689</v>
      </c>
      <c r="F232" s="5" t="str">
        <f t="shared" si="112"/>
        <v>&lt;0.025</v>
      </c>
      <c r="G232" s="5">
        <f t="shared" si="113"/>
        <v>1.02613</v>
      </c>
      <c r="H232" s="5">
        <f t="shared" si="114"/>
        <v>8.7363999999999997E-2</v>
      </c>
      <c r="I232" s="5">
        <f t="shared" si="115"/>
        <v>4.5926000000000002E-2</v>
      </c>
      <c r="J232" s="5">
        <f t="shared" si="116"/>
        <v>9.0415799999999997</v>
      </c>
      <c r="K232" s="5" t="str">
        <f t="shared" si="117"/>
        <v>&lt;0.019</v>
      </c>
      <c r="L232" s="5">
        <f t="shared" si="118"/>
        <v>0.16922400000000001</v>
      </c>
      <c r="M232" s="5">
        <v>47.161700000000003</v>
      </c>
      <c r="N232" s="5">
        <v>0.50095900000000004</v>
      </c>
      <c r="O232" s="5">
        <f t="shared" si="119"/>
        <v>98.816854000000006</v>
      </c>
      <c r="Q232" s="5">
        <f t="shared" si="120"/>
        <v>47.948700000000002</v>
      </c>
      <c r="R232" s="5">
        <f t="shared" si="121"/>
        <v>0.29905100000000001</v>
      </c>
      <c r="S232" s="5">
        <f t="shared" si="122"/>
        <v>30.732700000000001</v>
      </c>
      <c r="T232" s="5">
        <f t="shared" si="123"/>
        <v>2.4789400000000001</v>
      </c>
      <c r="U232" s="5" t="str">
        <f t="shared" si="124"/>
        <v>&lt;0.032</v>
      </c>
      <c r="V232" s="5">
        <f t="shared" si="125"/>
        <v>1.70163</v>
      </c>
      <c r="W232" s="5">
        <f t="shared" si="126"/>
        <v>0.122239</v>
      </c>
      <c r="X232" s="5">
        <f t="shared" si="127"/>
        <v>6.1907999999999998E-2</v>
      </c>
      <c r="Y232" s="5">
        <f t="shared" si="128"/>
        <v>10.891400000000001</v>
      </c>
      <c r="Z232" s="5" t="str">
        <f t="shared" si="129"/>
        <v>&lt;0.019</v>
      </c>
      <c r="AA232" s="5">
        <f t="shared" si="130"/>
        <v>0.16922400000000001</v>
      </c>
      <c r="AB232" s="5">
        <v>-7.2300000000000003E-2</v>
      </c>
      <c r="AC232" s="5">
        <v>4.47682</v>
      </c>
      <c r="AD232" s="5">
        <f t="shared" si="131"/>
        <v>98.810311999999996</v>
      </c>
      <c r="AF232" s="8" t="str">
        <f t="shared" si="132"/>
        <v>N/A</v>
      </c>
      <c r="AG232" s="8">
        <f t="shared" si="133"/>
        <v>8.3652514600000005E-3</v>
      </c>
      <c r="AH232" s="8" t="str">
        <f t="shared" si="134"/>
        <v>N/A</v>
      </c>
      <c r="AI232" s="8">
        <f t="shared" si="135"/>
        <v>4.0704780494000004E-2</v>
      </c>
      <c r="AJ232" s="8">
        <f t="shared" si="136"/>
        <v>1.2790546349999999E-2</v>
      </c>
      <c r="AK232" s="8">
        <f t="shared" si="137"/>
        <v>2.0901036743999998E-2</v>
      </c>
      <c r="AL232" s="8" t="str">
        <f t="shared" si="138"/>
        <v>N/A</v>
      </c>
      <c r="AM232" s="8">
        <f t="shared" si="139"/>
        <v>1.4489698926000001E-2</v>
      </c>
      <c r="AN232" s="8">
        <f t="shared" si="140"/>
        <v>4.0488014408399997E-2</v>
      </c>
      <c r="AO232" s="8">
        <f t="shared" si="141"/>
        <v>8.1167918000000002E-3</v>
      </c>
      <c r="AP232" s="8">
        <f t="shared" si="142"/>
        <v>2.2124684208000001E-2</v>
      </c>
      <c r="AR232">
        <v>22.412600000000001</v>
      </c>
      <c r="AS232">
        <v>0.179281</v>
      </c>
      <c r="AT232">
        <v>16.2652</v>
      </c>
      <c r="AU232">
        <v>1.92689</v>
      </c>
      <c r="AV232">
        <v>2.2515E-2</v>
      </c>
      <c r="AW232">
        <v>1.02613</v>
      </c>
      <c r="AX232">
        <v>8.7363999999999997E-2</v>
      </c>
      <c r="AY232">
        <v>4.5926000000000002E-2</v>
      </c>
      <c r="AZ232">
        <v>9.0415799999999997</v>
      </c>
      <c r="BA232">
        <v>4.5950000000000001E-3</v>
      </c>
      <c r="BB232">
        <v>0.16922400000000001</v>
      </c>
      <c r="BC232">
        <v>47.161700000000003</v>
      </c>
      <c r="BD232">
        <v>0.50095900000000004</v>
      </c>
      <c r="BE232">
        <v>98.843999999999994</v>
      </c>
      <c r="BG232" s="10">
        <v>47.948700000000002</v>
      </c>
      <c r="BH232" s="10">
        <v>0.29905100000000001</v>
      </c>
      <c r="BI232" s="10">
        <v>30.732700000000001</v>
      </c>
      <c r="BJ232" s="10">
        <v>2.4789400000000001</v>
      </c>
      <c r="BK232" s="10">
        <v>2.9072000000000001E-2</v>
      </c>
      <c r="BL232" s="10">
        <v>1.70163</v>
      </c>
      <c r="BM232" s="10">
        <v>0.122239</v>
      </c>
      <c r="BN232" s="10">
        <v>6.1907999999999998E-2</v>
      </c>
      <c r="BO232" s="10">
        <v>10.891400000000001</v>
      </c>
      <c r="BP232" s="10">
        <v>4.5950000000000001E-3</v>
      </c>
      <c r="BQ232" s="10">
        <v>0.16922400000000001</v>
      </c>
      <c r="BR232" s="10">
        <v>-7.2300000000000003E-2</v>
      </c>
      <c r="BS232" s="10">
        <v>4.47682</v>
      </c>
      <c r="BT232" s="10">
        <v>98.843999999999994</v>
      </c>
      <c r="BV232">
        <v>15.4331</v>
      </c>
      <c r="BW232">
        <v>7.2385000000000005E-2</v>
      </c>
      <c r="BX232">
        <v>11.658200000000001</v>
      </c>
      <c r="BY232">
        <v>0.66727700000000001</v>
      </c>
      <c r="BZ232">
        <v>7.9260000000000008E-3</v>
      </c>
      <c r="CA232">
        <v>0.81649799999999995</v>
      </c>
      <c r="CB232">
        <v>4.2154999999999998E-2</v>
      </c>
      <c r="CC232">
        <v>3.8634000000000002E-2</v>
      </c>
      <c r="CD232">
        <v>4.4719199999999999</v>
      </c>
      <c r="CE232">
        <v>2.506E-3</v>
      </c>
      <c r="CF232">
        <v>0.172268</v>
      </c>
      <c r="CG232">
        <v>57.005699999999997</v>
      </c>
      <c r="CH232">
        <v>9.6114800000000002</v>
      </c>
      <c r="CI232">
        <v>100</v>
      </c>
      <c r="CK232">
        <v>0</v>
      </c>
      <c r="CL232">
        <v>1.329E-2</v>
      </c>
      <c r="CM232">
        <v>0</v>
      </c>
      <c r="CN232">
        <v>3.6457000000000003E-2</v>
      </c>
      <c r="CO232">
        <v>2.5527000000000001E-2</v>
      </c>
      <c r="CP232">
        <v>1.6625000000000001E-2</v>
      </c>
      <c r="CQ232">
        <v>0</v>
      </c>
      <c r="CR232">
        <v>3.2459000000000002E-2</v>
      </c>
      <c r="CS232">
        <v>1.4766E-2</v>
      </c>
      <c r="CT232">
        <v>1.949E-2</v>
      </c>
      <c r="CU232">
        <v>4.3888999999999997E-2</v>
      </c>
      <c r="CV232">
        <v>0</v>
      </c>
      <c r="CW232">
        <v>2.2168E-2</v>
      </c>
      <c r="CX232">
        <v>0</v>
      </c>
      <c r="CY232">
        <v>4.6901999999999999E-2</v>
      </c>
      <c r="CZ232">
        <v>3.2961999999999998E-2</v>
      </c>
      <c r="DA232">
        <v>2.7569E-2</v>
      </c>
      <c r="DB232">
        <v>0</v>
      </c>
      <c r="DC232">
        <v>4.3754000000000001E-2</v>
      </c>
      <c r="DD232">
        <v>1.7787000000000001E-2</v>
      </c>
      <c r="DE232">
        <v>1.949E-2</v>
      </c>
      <c r="DF232">
        <v>4.3888999999999997E-2</v>
      </c>
      <c r="DG232">
        <v>0</v>
      </c>
      <c r="DH232">
        <v>4.6660000000000004</v>
      </c>
      <c r="DI232">
        <v>0</v>
      </c>
      <c r="DJ232">
        <v>2.11246</v>
      </c>
      <c r="DK232">
        <v>56.808999999999997</v>
      </c>
      <c r="DL232">
        <v>2.03688</v>
      </c>
      <c r="DM232">
        <v>0</v>
      </c>
      <c r="DN232">
        <v>31.5501</v>
      </c>
      <c r="DO232">
        <v>0.44779799999999997</v>
      </c>
      <c r="DP232">
        <v>176.64400000000001</v>
      </c>
      <c r="DQ232">
        <v>13.074199999999999</v>
      </c>
      <c r="DR232">
        <v>26.392900000000001</v>
      </c>
      <c r="DS232">
        <v>21.513200000000001</v>
      </c>
    </row>
    <row r="233" spans="1:123" x14ac:dyDescent="0.25">
      <c r="A233" t="s">
        <v>303</v>
      </c>
      <c r="B233" s="5">
        <f t="shared" si="108"/>
        <v>22.715199999999999</v>
      </c>
      <c r="C233" s="5">
        <f t="shared" si="109"/>
        <v>0.13766</v>
      </c>
      <c r="D233" s="5">
        <f t="shared" si="110"/>
        <v>16.382000000000001</v>
      </c>
      <c r="E233" s="5">
        <f t="shared" si="111"/>
        <v>1.9581200000000001</v>
      </c>
      <c r="F233" s="5" t="str">
        <f t="shared" si="112"/>
        <v>&lt;0.027</v>
      </c>
      <c r="G233" s="5">
        <f t="shared" si="113"/>
        <v>1.0609500000000001</v>
      </c>
      <c r="H233" s="5">
        <f t="shared" si="114"/>
        <v>3.0692000000000001E-2</v>
      </c>
      <c r="I233" s="5">
        <f t="shared" si="115"/>
        <v>6.3225000000000003E-2</v>
      </c>
      <c r="J233" s="5">
        <f t="shared" si="116"/>
        <v>9.0850500000000007</v>
      </c>
      <c r="K233" s="5" t="str">
        <f t="shared" si="117"/>
        <v>&lt;0.019</v>
      </c>
      <c r="L233" s="5">
        <f t="shared" si="118"/>
        <v>0.183841</v>
      </c>
      <c r="M233" s="5">
        <v>47.600200000000001</v>
      </c>
      <c r="N233" s="5">
        <v>0.50100299999999998</v>
      </c>
      <c r="O233" s="5">
        <f t="shared" si="119"/>
        <v>99.717940999999996</v>
      </c>
      <c r="Q233" s="5">
        <f t="shared" si="120"/>
        <v>48.595799999999997</v>
      </c>
      <c r="R233" s="5">
        <f t="shared" si="121"/>
        <v>0.22962399999999999</v>
      </c>
      <c r="S233" s="5">
        <f t="shared" si="122"/>
        <v>30.953499999999998</v>
      </c>
      <c r="T233" s="5">
        <f t="shared" si="123"/>
        <v>2.51912</v>
      </c>
      <c r="U233" s="5" t="str">
        <f t="shared" si="124"/>
        <v>&lt;0.035</v>
      </c>
      <c r="V233" s="5">
        <f t="shared" si="125"/>
        <v>1.7593799999999999</v>
      </c>
      <c r="W233" s="5">
        <f t="shared" si="126"/>
        <v>4.2944000000000003E-2</v>
      </c>
      <c r="X233" s="5">
        <f t="shared" si="127"/>
        <v>8.5224999999999995E-2</v>
      </c>
      <c r="Y233" s="5">
        <f t="shared" si="128"/>
        <v>10.9438</v>
      </c>
      <c r="Z233" s="5" t="str">
        <f t="shared" si="129"/>
        <v>&lt;0.019</v>
      </c>
      <c r="AA233" s="5">
        <f t="shared" si="130"/>
        <v>0.183841</v>
      </c>
      <c r="AB233" s="5">
        <v>-7.9949999999999993E-2</v>
      </c>
      <c r="AC233" s="5">
        <v>4.47722</v>
      </c>
      <c r="AD233" s="5">
        <f t="shared" si="131"/>
        <v>99.710503999999986</v>
      </c>
      <c r="AF233" s="8" t="str">
        <f t="shared" si="132"/>
        <v>N/A</v>
      </c>
      <c r="AG233" s="8">
        <f t="shared" si="133"/>
        <v>7.833088022000001E-3</v>
      </c>
      <c r="AH233" s="8" t="str">
        <f t="shared" si="134"/>
        <v>N/A</v>
      </c>
      <c r="AI233" s="8">
        <f t="shared" si="135"/>
        <v>4.1106813159999998E-2</v>
      </c>
      <c r="AJ233" s="8">
        <f t="shared" si="136"/>
        <v>1.3705057248000002E-2</v>
      </c>
      <c r="AK233" s="8">
        <f t="shared" si="137"/>
        <v>2.1032591085E-2</v>
      </c>
      <c r="AL233" s="8" t="str">
        <f t="shared" si="138"/>
        <v>N/A</v>
      </c>
      <c r="AM233" s="8">
        <f t="shared" si="139"/>
        <v>1.4104549124999999E-2</v>
      </c>
      <c r="AN233" s="8">
        <f t="shared" si="140"/>
        <v>4.0553755339500008E-2</v>
      </c>
      <c r="AO233" s="8">
        <f t="shared" si="141"/>
        <v>8.2387543180000005E-3</v>
      </c>
      <c r="AP233" s="8">
        <f t="shared" si="142"/>
        <v>2.1647645431999998E-2</v>
      </c>
      <c r="AR233">
        <v>22.715199999999999</v>
      </c>
      <c r="AS233">
        <v>0.13766</v>
      </c>
      <c r="AT233">
        <v>16.382000000000001</v>
      </c>
      <c r="AU233">
        <v>1.9581200000000001</v>
      </c>
      <c r="AV233">
        <v>2.5184000000000002E-2</v>
      </c>
      <c r="AW233">
        <v>1.0609500000000001</v>
      </c>
      <c r="AX233">
        <v>3.0692000000000001E-2</v>
      </c>
      <c r="AY233">
        <v>6.3225000000000003E-2</v>
      </c>
      <c r="AZ233">
        <v>9.0850500000000007</v>
      </c>
      <c r="BA233">
        <v>1.1227000000000001E-2</v>
      </c>
      <c r="BB233">
        <v>0.183841</v>
      </c>
      <c r="BC233">
        <v>47.600200000000001</v>
      </c>
      <c r="BD233">
        <v>0.50100299999999998</v>
      </c>
      <c r="BE233">
        <v>99.754300000000001</v>
      </c>
      <c r="BG233" s="10">
        <v>48.595799999999997</v>
      </c>
      <c r="BH233" s="10">
        <v>0.22962399999999999</v>
      </c>
      <c r="BI233" s="10">
        <v>30.953499999999998</v>
      </c>
      <c r="BJ233" s="10">
        <v>2.51912</v>
      </c>
      <c r="BK233" s="10">
        <v>3.2518999999999999E-2</v>
      </c>
      <c r="BL233" s="10">
        <v>1.7593799999999999</v>
      </c>
      <c r="BM233" s="10">
        <v>4.2944000000000003E-2</v>
      </c>
      <c r="BN233" s="10">
        <v>8.5224999999999995E-2</v>
      </c>
      <c r="BO233" s="10">
        <v>10.9438</v>
      </c>
      <c r="BP233" s="10">
        <v>1.1227000000000001E-2</v>
      </c>
      <c r="BQ233" s="10">
        <v>0.183841</v>
      </c>
      <c r="BR233" s="10">
        <v>-7.9949999999999993E-2</v>
      </c>
      <c r="BS233" s="10">
        <v>4.47722</v>
      </c>
      <c r="BT233" s="10">
        <v>99.754300000000001</v>
      </c>
      <c r="BV233">
        <v>15.506</v>
      </c>
      <c r="BW233">
        <v>5.5099000000000002E-2</v>
      </c>
      <c r="BX233">
        <v>11.6404</v>
      </c>
      <c r="BY233">
        <v>0.67222599999999999</v>
      </c>
      <c r="BZ233">
        <v>8.7889999999999999E-3</v>
      </c>
      <c r="CA233">
        <v>0.83690399999999998</v>
      </c>
      <c r="CB233">
        <v>1.4682000000000001E-2</v>
      </c>
      <c r="CC233">
        <v>5.2726000000000002E-2</v>
      </c>
      <c r="CD233">
        <v>4.4545399999999997</v>
      </c>
      <c r="CE233">
        <v>6.071E-3</v>
      </c>
      <c r="CF233">
        <v>0.185528</v>
      </c>
      <c r="CG233">
        <v>57.0379</v>
      </c>
      <c r="CH233">
        <v>9.5291599999999992</v>
      </c>
      <c r="CI233">
        <v>100</v>
      </c>
      <c r="CK233">
        <v>0</v>
      </c>
      <c r="CL233">
        <v>1.3034E-2</v>
      </c>
      <c r="CM233">
        <v>0</v>
      </c>
      <c r="CN233">
        <v>3.7199000000000003E-2</v>
      </c>
      <c r="CO233">
        <v>2.7397999999999999E-2</v>
      </c>
      <c r="CP233">
        <v>1.5604E-2</v>
      </c>
      <c r="CQ233">
        <v>0</v>
      </c>
      <c r="CR233">
        <v>3.0164E-2</v>
      </c>
      <c r="CS233">
        <v>1.4024999999999999E-2</v>
      </c>
      <c r="CT233">
        <v>1.9226E-2</v>
      </c>
      <c r="CU233">
        <v>4.2528000000000003E-2</v>
      </c>
      <c r="CV233">
        <v>0</v>
      </c>
      <c r="CW233">
        <v>2.1742000000000001E-2</v>
      </c>
      <c r="CX233">
        <v>0</v>
      </c>
      <c r="CY233">
        <v>4.7856000000000003E-2</v>
      </c>
      <c r="CZ233">
        <v>3.5376999999999999E-2</v>
      </c>
      <c r="DA233">
        <v>2.5877000000000001E-2</v>
      </c>
      <c r="DB233">
        <v>0</v>
      </c>
      <c r="DC233">
        <v>4.0660000000000002E-2</v>
      </c>
      <c r="DD233">
        <v>1.6893999999999999E-2</v>
      </c>
      <c r="DE233">
        <v>1.9226E-2</v>
      </c>
      <c r="DF233">
        <v>4.2528000000000003E-2</v>
      </c>
      <c r="DG233">
        <v>0</v>
      </c>
      <c r="DH233">
        <v>5.6901700000000002</v>
      </c>
      <c r="DI233">
        <v>0</v>
      </c>
      <c r="DJ233">
        <v>2.0992999999999999</v>
      </c>
      <c r="DK233">
        <v>54.419699999999999</v>
      </c>
      <c r="DL233">
        <v>1.9824299999999999</v>
      </c>
      <c r="DM233">
        <v>0</v>
      </c>
      <c r="DN233">
        <v>22.308499999999999</v>
      </c>
      <c r="DO233">
        <v>0.44637900000000003</v>
      </c>
      <c r="DP233">
        <v>73.383399999999995</v>
      </c>
      <c r="DQ233">
        <v>11.7752</v>
      </c>
      <c r="DR233">
        <v>26.3431</v>
      </c>
      <c r="DS233">
        <v>21.553799999999999</v>
      </c>
    </row>
    <row r="234" spans="1:123" x14ac:dyDescent="0.25">
      <c r="A234" t="s">
        <v>304</v>
      </c>
      <c r="B234" s="5">
        <f t="shared" si="108"/>
        <v>22.612300000000001</v>
      </c>
      <c r="C234" s="5">
        <f t="shared" si="109"/>
        <v>0.18648100000000001</v>
      </c>
      <c r="D234" s="5">
        <f t="shared" si="110"/>
        <v>15.918799999999999</v>
      </c>
      <c r="E234" s="5">
        <f t="shared" si="111"/>
        <v>2.1833800000000001</v>
      </c>
      <c r="F234" s="5" t="str">
        <f t="shared" si="112"/>
        <v>&lt;0.026</v>
      </c>
      <c r="G234" s="5">
        <f t="shared" si="113"/>
        <v>1.1800600000000001</v>
      </c>
      <c r="H234" s="5">
        <f t="shared" si="114"/>
        <v>6.6166000000000003E-2</v>
      </c>
      <c r="I234" s="5">
        <f t="shared" si="115"/>
        <v>3.7562999999999999E-2</v>
      </c>
      <c r="J234" s="5">
        <f t="shared" si="116"/>
        <v>9.3303399999999996</v>
      </c>
      <c r="K234" s="5" t="str">
        <f t="shared" si="117"/>
        <v>&lt;0.021</v>
      </c>
      <c r="L234" s="5">
        <f t="shared" si="118"/>
        <v>0.20922399999999999</v>
      </c>
      <c r="M234" s="5">
        <v>47.275700000000001</v>
      </c>
      <c r="N234" s="5">
        <v>0.49877100000000002</v>
      </c>
      <c r="O234" s="5">
        <f t="shared" si="119"/>
        <v>99.498784999999998</v>
      </c>
      <c r="Q234" s="5">
        <f t="shared" si="120"/>
        <v>48.375799999999998</v>
      </c>
      <c r="R234" s="5">
        <f t="shared" si="121"/>
        <v>0.31106200000000001</v>
      </c>
      <c r="S234" s="5">
        <f t="shared" si="122"/>
        <v>30.078199999999999</v>
      </c>
      <c r="T234" s="5">
        <f t="shared" si="123"/>
        <v>2.80891</v>
      </c>
      <c r="U234" s="5" t="str">
        <f t="shared" si="124"/>
        <v>&lt;0.034</v>
      </c>
      <c r="V234" s="5">
        <f t="shared" si="125"/>
        <v>1.9569000000000001</v>
      </c>
      <c r="W234" s="5">
        <f t="shared" si="126"/>
        <v>9.2578999999999995E-2</v>
      </c>
      <c r="X234" s="5">
        <f t="shared" si="127"/>
        <v>5.0632999999999997E-2</v>
      </c>
      <c r="Y234" s="5">
        <f t="shared" si="128"/>
        <v>11.2393</v>
      </c>
      <c r="Z234" s="5" t="str">
        <f t="shared" si="129"/>
        <v>&lt;0.021</v>
      </c>
      <c r="AA234" s="5">
        <f t="shared" si="130"/>
        <v>0.20922399999999999</v>
      </c>
      <c r="AB234" s="5">
        <v>-8.7440000000000004E-2</v>
      </c>
      <c r="AC234" s="5">
        <v>4.4572700000000003</v>
      </c>
      <c r="AD234" s="5">
        <f t="shared" si="131"/>
        <v>99.492438000000007</v>
      </c>
      <c r="AF234" s="8" t="str">
        <f t="shared" si="132"/>
        <v>N/A</v>
      </c>
      <c r="AG234" s="8">
        <f t="shared" si="133"/>
        <v>8.4372955487999994E-3</v>
      </c>
      <c r="AH234" s="8" t="str">
        <f t="shared" si="134"/>
        <v>N/A</v>
      </c>
      <c r="AI234" s="8">
        <f t="shared" si="135"/>
        <v>4.2847959148000006E-2</v>
      </c>
      <c r="AJ234" s="8">
        <f t="shared" si="136"/>
        <v>1.3170890344999998E-2</v>
      </c>
      <c r="AK234" s="8">
        <f t="shared" si="137"/>
        <v>2.1980623602000003E-2</v>
      </c>
      <c r="AL234" s="8" t="str">
        <f t="shared" si="138"/>
        <v>N/A</v>
      </c>
      <c r="AM234" s="8">
        <f t="shared" si="139"/>
        <v>1.2962427854999998E-2</v>
      </c>
      <c r="AN234" s="8">
        <f t="shared" si="140"/>
        <v>4.1016827763800001E-2</v>
      </c>
      <c r="AO234" s="8" t="str">
        <f t="shared" si="141"/>
        <v>N/A</v>
      </c>
      <c r="AP234" s="8">
        <f t="shared" si="142"/>
        <v>2.1795073304E-2</v>
      </c>
      <c r="AR234">
        <v>22.612300000000001</v>
      </c>
      <c r="AS234">
        <v>0.18648100000000001</v>
      </c>
      <c r="AT234">
        <v>15.918799999999999</v>
      </c>
      <c r="AU234">
        <v>2.1833800000000001</v>
      </c>
      <c r="AV234">
        <v>2.1755E-2</v>
      </c>
      <c r="AW234">
        <v>1.1800600000000001</v>
      </c>
      <c r="AX234">
        <v>6.6166000000000003E-2</v>
      </c>
      <c r="AY234">
        <v>3.7562999999999999E-2</v>
      </c>
      <c r="AZ234">
        <v>9.3303399999999996</v>
      </c>
      <c r="BA234">
        <v>-2.9099999999999998E-3</v>
      </c>
      <c r="BB234">
        <v>0.20922399999999999</v>
      </c>
      <c r="BC234">
        <v>47.275700000000001</v>
      </c>
      <c r="BD234">
        <v>0.49877100000000002</v>
      </c>
      <c r="BE234">
        <v>99.517600000000002</v>
      </c>
      <c r="BG234" s="10">
        <v>48.375799999999998</v>
      </c>
      <c r="BH234" s="10">
        <v>0.31106200000000001</v>
      </c>
      <c r="BI234" s="10">
        <v>30.078199999999999</v>
      </c>
      <c r="BJ234" s="10">
        <v>2.80891</v>
      </c>
      <c r="BK234" s="10">
        <v>2.8091000000000001E-2</v>
      </c>
      <c r="BL234" s="10">
        <v>1.9569000000000001</v>
      </c>
      <c r="BM234" s="10">
        <v>9.2578999999999995E-2</v>
      </c>
      <c r="BN234" s="10">
        <v>5.0632999999999997E-2</v>
      </c>
      <c r="BO234" s="10">
        <v>11.2393</v>
      </c>
      <c r="BP234" s="10">
        <v>-2.9099999999999998E-3</v>
      </c>
      <c r="BQ234" s="10">
        <v>0.20922399999999999</v>
      </c>
      <c r="BR234" s="10">
        <v>-8.7440000000000004E-2</v>
      </c>
      <c r="BS234" s="10">
        <v>4.4572700000000003</v>
      </c>
      <c r="BT234" s="10">
        <v>99.517600000000002</v>
      </c>
      <c r="BV234">
        <v>15.5145</v>
      </c>
      <c r="BW234">
        <v>7.5021000000000004E-2</v>
      </c>
      <c r="BX234">
        <v>11.3689</v>
      </c>
      <c r="BY234">
        <v>0.75337799999999999</v>
      </c>
      <c r="BZ234">
        <v>7.6309999999999998E-3</v>
      </c>
      <c r="CA234">
        <v>0.93560299999999996</v>
      </c>
      <c r="CB234">
        <v>3.1812E-2</v>
      </c>
      <c r="CC234">
        <v>3.1484999999999999E-2</v>
      </c>
      <c r="CD234">
        <v>4.5981300000000003</v>
      </c>
      <c r="CE234">
        <v>-1.58E-3</v>
      </c>
      <c r="CF234">
        <v>0.21221999999999999</v>
      </c>
      <c r="CG234">
        <v>56.937800000000003</v>
      </c>
      <c r="CH234">
        <v>9.5350699999999993</v>
      </c>
      <c r="CI234">
        <v>100</v>
      </c>
      <c r="CK234">
        <v>0</v>
      </c>
      <c r="CL234">
        <v>1.3292999999999999E-2</v>
      </c>
      <c r="CM234">
        <v>0</v>
      </c>
      <c r="CN234">
        <v>3.5646999999999998E-2</v>
      </c>
      <c r="CO234">
        <v>2.6439000000000001E-2</v>
      </c>
      <c r="CP234">
        <v>1.5105E-2</v>
      </c>
      <c r="CQ234">
        <v>0</v>
      </c>
      <c r="CR234">
        <v>2.8967E-2</v>
      </c>
      <c r="CS234">
        <v>1.3606999999999999E-2</v>
      </c>
      <c r="CT234">
        <v>2.1468999999999999E-2</v>
      </c>
      <c r="CU234">
        <v>4.2384999999999999E-2</v>
      </c>
      <c r="CV234">
        <v>0</v>
      </c>
      <c r="CW234">
        <v>2.2173999999999999E-2</v>
      </c>
      <c r="CX234">
        <v>0</v>
      </c>
      <c r="CY234">
        <v>4.5859999999999998E-2</v>
      </c>
      <c r="CZ234">
        <v>3.4139999999999997E-2</v>
      </c>
      <c r="DA234">
        <v>2.5048000000000001E-2</v>
      </c>
      <c r="DB234">
        <v>0</v>
      </c>
      <c r="DC234">
        <v>3.9046999999999998E-2</v>
      </c>
      <c r="DD234">
        <v>1.6390999999999999E-2</v>
      </c>
      <c r="DE234">
        <v>2.1468999999999999E-2</v>
      </c>
      <c r="DF234">
        <v>4.2384999999999999E-2</v>
      </c>
      <c r="DG234">
        <v>0</v>
      </c>
      <c r="DH234">
        <v>4.5244799999999996</v>
      </c>
      <c r="DI234">
        <v>0</v>
      </c>
      <c r="DJ234">
        <v>1.9624600000000001</v>
      </c>
      <c r="DK234">
        <v>60.541899999999998</v>
      </c>
      <c r="DL234">
        <v>1.86267</v>
      </c>
      <c r="DM234">
        <v>0</v>
      </c>
      <c r="DN234">
        <v>34.508499999999998</v>
      </c>
      <c r="DO234">
        <v>0.43960700000000003</v>
      </c>
      <c r="DP234">
        <v>-298.32</v>
      </c>
      <c r="DQ234">
        <v>10.4171</v>
      </c>
      <c r="DR234">
        <v>26.165199999999999</v>
      </c>
      <c r="DS234">
        <v>21.642900000000001</v>
      </c>
    </row>
    <row r="235" spans="1:123" x14ac:dyDescent="0.25">
      <c r="A235" t="s">
        <v>305</v>
      </c>
      <c r="B235" s="5">
        <f t="shared" si="108"/>
        <v>22.570699999999999</v>
      </c>
      <c r="C235" s="5">
        <f t="shared" si="109"/>
        <v>0.15674399999999999</v>
      </c>
      <c r="D235" s="5">
        <f t="shared" si="110"/>
        <v>15.8834</v>
      </c>
      <c r="E235" s="5">
        <f t="shared" si="111"/>
        <v>2.0726599999999999</v>
      </c>
      <c r="F235" s="5">
        <f t="shared" si="112"/>
        <v>3.8358999999999997E-2</v>
      </c>
      <c r="G235" s="5">
        <f t="shared" si="113"/>
        <v>1.20736</v>
      </c>
      <c r="H235" s="5">
        <f t="shared" si="114"/>
        <v>1.6147999999999999E-2</v>
      </c>
      <c r="I235" s="5">
        <f t="shared" si="115"/>
        <v>5.0148999999999999E-2</v>
      </c>
      <c r="J235" s="5">
        <f t="shared" si="116"/>
        <v>9.2764500000000005</v>
      </c>
      <c r="K235" s="5" t="str">
        <f t="shared" si="117"/>
        <v>&lt;0.018</v>
      </c>
      <c r="L235" s="5">
        <f t="shared" si="118"/>
        <v>0.25169599999999998</v>
      </c>
      <c r="M235" s="5">
        <v>47.120600000000003</v>
      </c>
      <c r="N235" s="5">
        <v>0.49893399999999999</v>
      </c>
      <c r="O235" s="5">
        <f t="shared" si="119"/>
        <v>99.143200000000007</v>
      </c>
      <c r="Q235" s="5">
        <f t="shared" si="120"/>
        <v>48.286700000000003</v>
      </c>
      <c r="R235" s="5">
        <f t="shared" si="121"/>
        <v>0.26145800000000002</v>
      </c>
      <c r="S235" s="5">
        <f t="shared" si="122"/>
        <v>30.011399999999998</v>
      </c>
      <c r="T235" s="5">
        <f t="shared" si="123"/>
        <v>2.66648</v>
      </c>
      <c r="U235" s="5">
        <f t="shared" si="124"/>
        <v>4.9529999999999998E-2</v>
      </c>
      <c r="V235" s="5">
        <f t="shared" si="125"/>
        <v>2.0021599999999999</v>
      </c>
      <c r="W235" s="5">
        <f t="shared" si="126"/>
        <v>2.2595000000000001E-2</v>
      </c>
      <c r="X235" s="5">
        <f t="shared" si="127"/>
        <v>6.7599999999999993E-2</v>
      </c>
      <c r="Y235" s="5">
        <f t="shared" si="128"/>
        <v>11.1744</v>
      </c>
      <c r="Z235" s="5" t="str">
        <f t="shared" si="129"/>
        <v>&lt;0.018</v>
      </c>
      <c r="AA235" s="5">
        <f t="shared" si="130"/>
        <v>0.25169599999999998</v>
      </c>
      <c r="AB235" s="5">
        <v>-0.1095</v>
      </c>
      <c r="AC235" s="5">
        <v>4.4587199999999996</v>
      </c>
      <c r="AD235" s="5">
        <f t="shared" si="131"/>
        <v>99.143238999999994</v>
      </c>
      <c r="AF235" s="8" t="str">
        <f t="shared" si="132"/>
        <v>N/A</v>
      </c>
      <c r="AG235" s="8">
        <f t="shared" si="133"/>
        <v>8.0979279695999988E-3</v>
      </c>
      <c r="AH235" s="8" t="str">
        <f t="shared" si="134"/>
        <v>N/A</v>
      </c>
      <c r="AI235" s="8">
        <f t="shared" si="135"/>
        <v>4.2303405131999997E-2</v>
      </c>
      <c r="AJ235" s="8">
        <f t="shared" si="136"/>
        <v>1.2193098611999999E-2</v>
      </c>
      <c r="AK235" s="8">
        <f t="shared" si="137"/>
        <v>2.2235466176000002E-2</v>
      </c>
      <c r="AL235" s="8" t="str">
        <f t="shared" si="138"/>
        <v>N/A</v>
      </c>
      <c r="AM235" s="8">
        <f t="shared" si="139"/>
        <v>1.4468437841000001E-2</v>
      </c>
      <c r="AN235" s="8">
        <f t="shared" si="140"/>
        <v>4.0979738284500002E-2</v>
      </c>
      <c r="AO235" s="8">
        <f t="shared" si="141"/>
        <v>8.2122367840000016E-3</v>
      </c>
      <c r="AP235" s="8">
        <f t="shared" si="142"/>
        <v>2.2188713932799999E-2</v>
      </c>
      <c r="AR235">
        <v>22.570699999999999</v>
      </c>
      <c r="AS235">
        <v>0.15674399999999999</v>
      </c>
      <c r="AT235">
        <v>15.8834</v>
      </c>
      <c r="AU235">
        <v>2.0726599999999999</v>
      </c>
      <c r="AV235">
        <v>3.8358999999999997E-2</v>
      </c>
      <c r="AW235">
        <v>1.20736</v>
      </c>
      <c r="AX235">
        <v>1.6147999999999999E-2</v>
      </c>
      <c r="AY235">
        <v>5.0148999999999999E-2</v>
      </c>
      <c r="AZ235">
        <v>9.2764500000000005</v>
      </c>
      <c r="BA235">
        <v>1.5572000000000001E-2</v>
      </c>
      <c r="BB235">
        <v>0.25169599999999998</v>
      </c>
      <c r="BC235">
        <v>47.120600000000003</v>
      </c>
      <c r="BD235">
        <v>0.49893399999999999</v>
      </c>
      <c r="BE235">
        <v>99.158699999999996</v>
      </c>
      <c r="BG235" s="10">
        <v>48.286700000000003</v>
      </c>
      <c r="BH235" s="10">
        <v>0.26145800000000002</v>
      </c>
      <c r="BI235" s="10">
        <v>30.011399999999998</v>
      </c>
      <c r="BJ235" s="10">
        <v>2.66648</v>
      </c>
      <c r="BK235" s="10">
        <v>4.9529999999999998E-2</v>
      </c>
      <c r="BL235" s="10">
        <v>2.0021599999999999</v>
      </c>
      <c r="BM235" s="10">
        <v>2.2595000000000001E-2</v>
      </c>
      <c r="BN235" s="10">
        <v>6.7599999999999993E-2</v>
      </c>
      <c r="BO235" s="10">
        <v>11.1744</v>
      </c>
      <c r="BP235" s="10">
        <v>1.5572000000000001E-2</v>
      </c>
      <c r="BQ235" s="10">
        <v>0.25169599999999998</v>
      </c>
      <c r="BR235" s="10">
        <v>-0.1095</v>
      </c>
      <c r="BS235" s="10">
        <v>4.4587199999999996</v>
      </c>
      <c r="BT235" s="10">
        <v>99.158699999999996</v>
      </c>
      <c r="BV235">
        <v>15.5243</v>
      </c>
      <c r="BW235">
        <v>6.3214000000000006E-2</v>
      </c>
      <c r="BX235">
        <v>11.371700000000001</v>
      </c>
      <c r="BY235">
        <v>0.71694599999999997</v>
      </c>
      <c r="BZ235">
        <v>1.3488E-2</v>
      </c>
      <c r="CA235">
        <v>0.95961700000000005</v>
      </c>
      <c r="CB235">
        <v>7.783E-3</v>
      </c>
      <c r="CC235">
        <v>4.2139000000000003E-2</v>
      </c>
      <c r="CD235">
        <v>4.5829000000000004</v>
      </c>
      <c r="CE235">
        <v>8.4849999999999995E-3</v>
      </c>
      <c r="CF235">
        <v>0.25593300000000002</v>
      </c>
      <c r="CG235">
        <v>56.8917</v>
      </c>
      <c r="CH235">
        <v>9.5618099999999995</v>
      </c>
      <c r="CI235">
        <v>100</v>
      </c>
      <c r="CK235">
        <v>0</v>
      </c>
      <c r="CL235">
        <v>1.3202999999999999E-2</v>
      </c>
      <c r="CM235">
        <v>0</v>
      </c>
      <c r="CN235">
        <v>3.8511999999999998E-2</v>
      </c>
      <c r="CO235">
        <v>2.2915999999999999E-2</v>
      </c>
      <c r="CP235">
        <v>1.5332E-2</v>
      </c>
      <c r="CQ235">
        <v>0</v>
      </c>
      <c r="CR235">
        <v>3.2103E-2</v>
      </c>
      <c r="CS235">
        <v>1.4756999999999999E-2</v>
      </c>
      <c r="CT235">
        <v>1.8776999999999999E-2</v>
      </c>
      <c r="CU235">
        <v>4.2487999999999998E-2</v>
      </c>
      <c r="CV235">
        <v>0</v>
      </c>
      <c r="CW235">
        <v>2.2023000000000001E-2</v>
      </c>
      <c r="CX235">
        <v>0</v>
      </c>
      <c r="CY235">
        <v>4.9546E-2</v>
      </c>
      <c r="CZ235">
        <v>2.9590000000000002E-2</v>
      </c>
      <c r="DA235">
        <v>2.5426000000000001E-2</v>
      </c>
      <c r="DB235">
        <v>0</v>
      </c>
      <c r="DC235">
        <v>4.3274E-2</v>
      </c>
      <c r="DD235">
        <v>1.7776E-2</v>
      </c>
      <c r="DE235">
        <v>1.8776999999999999E-2</v>
      </c>
      <c r="DF235">
        <v>4.2487999999999998E-2</v>
      </c>
      <c r="DG235">
        <v>0</v>
      </c>
      <c r="DH235">
        <v>5.1663399999999999</v>
      </c>
      <c r="DI235">
        <v>0</v>
      </c>
      <c r="DJ235">
        <v>2.0410200000000001</v>
      </c>
      <c r="DK235">
        <v>31.786799999999999</v>
      </c>
      <c r="DL235">
        <v>1.8416600000000001</v>
      </c>
      <c r="DM235">
        <v>0</v>
      </c>
      <c r="DN235">
        <v>28.850899999999999</v>
      </c>
      <c r="DO235">
        <v>0.44176100000000001</v>
      </c>
      <c r="DP235">
        <v>52.737200000000001</v>
      </c>
      <c r="DQ235">
        <v>8.8156800000000004</v>
      </c>
      <c r="DR235">
        <v>26.021799999999999</v>
      </c>
      <c r="DS235">
        <v>21.583200000000001</v>
      </c>
    </row>
    <row r="236" spans="1:123" x14ac:dyDescent="0.25">
      <c r="A236" t="s">
        <v>306</v>
      </c>
      <c r="B236" s="5">
        <f t="shared" si="108"/>
        <v>25.390899999999998</v>
      </c>
      <c r="C236" s="5">
        <f t="shared" si="109"/>
        <v>0.169154</v>
      </c>
      <c r="D236" s="5">
        <f t="shared" si="110"/>
        <v>13.8316</v>
      </c>
      <c r="E236" s="5">
        <f t="shared" si="111"/>
        <v>2.4491999999999998</v>
      </c>
      <c r="F236" s="5">
        <f t="shared" si="112"/>
        <v>3.4784000000000002E-2</v>
      </c>
      <c r="G236" s="5">
        <f t="shared" si="113"/>
        <v>1.1273200000000001</v>
      </c>
      <c r="H236" s="5">
        <f t="shared" si="114"/>
        <v>4.8769E-2</v>
      </c>
      <c r="I236" s="5" t="str">
        <f t="shared" si="115"/>
        <v>&lt;0.032</v>
      </c>
      <c r="J236" s="5">
        <f t="shared" si="116"/>
        <v>8.2335399999999996</v>
      </c>
      <c r="K236" s="5" t="str">
        <f t="shared" si="117"/>
        <v>&lt;0.021</v>
      </c>
      <c r="L236" s="5">
        <f t="shared" si="118"/>
        <v>0.208344</v>
      </c>
      <c r="M236" s="5">
        <v>48.440899999999999</v>
      </c>
      <c r="N236" s="5">
        <v>0.506158</v>
      </c>
      <c r="O236" s="5">
        <f t="shared" si="119"/>
        <v>100.44066899999999</v>
      </c>
      <c r="Q236" s="5">
        <f t="shared" si="120"/>
        <v>54.3202</v>
      </c>
      <c r="R236" s="5">
        <f t="shared" si="121"/>
        <v>0.28215899999999999</v>
      </c>
      <c r="S236" s="5">
        <f t="shared" si="122"/>
        <v>26.134599999999999</v>
      </c>
      <c r="T236" s="5">
        <f t="shared" si="123"/>
        <v>3.15089</v>
      </c>
      <c r="U236" s="5">
        <f t="shared" si="124"/>
        <v>4.4914000000000003E-2</v>
      </c>
      <c r="V236" s="5">
        <f t="shared" si="125"/>
        <v>1.8694299999999999</v>
      </c>
      <c r="W236" s="5">
        <f t="shared" si="126"/>
        <v>6.8237999999999993E-2</v>
      </c>
      <c r="X236" s="5" t="str">
        <f t="shared" si="127"/>
        <v>&lt;0.043</v>
      </c>
      <c r="Y236" s="5">
        <f t="shared" si="128"/>
        <v>9.9180600000000005</v>
      </c>
      <c r="Z236" s="5" t="str">
        <f t="shared" si="129"/>
        <v>&lt;0.021</v>
      </c>
      <c r="AA236" s="5">
        <f t="shared" si="130"/>
        <v>0.208344</v>
      </c>
      <c r="AB236" s="5">
        <v>-9.0260000000000007E-2</v>
      </c>
      <c r="AC236" s="5">
        <v>4.5232799999999997</v>
      </c>
      <c r="AD236" s="5">
        <f t="shared" si="131"/>
        <v>100.42985499999999</v>
      </c>
      <c r="AF236" s="8" t="str">
        <f t="shared" si="132"/>
        <v>N/A</v>
      </c>
      <c r="AG236" s="8">
        <f t="shared" si="133"/>
        <v>8.2775679054000011E-3</v>
      </c>
      <c r="AH236" s="8" t="str">
        <f t="shared" si="134"/>
        <v>N/A</v>
      </c>
      <c r="AI236" s="8">
        <f t="shared" si="135"/>
        <v>4.5069198719999995E-2</v>
      </c>
      <c r="AJ236" s="8">
        <f t="shared" si="136"/>
        <v>1.3040904224000003E-2</v>
      </c>
      <c r="AK236" s="8">
        <f t="shared" si="137"/>
        <v>2.1506560032000001E-2</v>
      </c>
      <c r="AL236" s="8" t="str">
        <f t="shared" si="138"/>
        <v>N/A</v>
      </c>
      <c r="AM236" s="8">
        <f t="shared" si="139"/>
        <v>1.4145948913999999E-2</v>
      </c>
      <c r="AN236" s="8">
        <f t="shared" si="140"/>
        <v>3.8663633479799994E-2</v>
      </c>
      <c r="AO236" s="8">
        <f t="shared" si="141"/>
        <v>9.0298320420000005E-3</v>
      </c>
      <c r="AP236" s="8">
        <f t="shared" si="142"/>
        <v>2.198237544E-2</v>
      </c>
      <c r="AR236">
        <v>25.390899999999998</v>
      </c>
      <c r="AS236">
        <v>0.169154</v>
      </c>
      <c r="AT236">
        <v>13.8316</v>
      </c>
      <c r="AU236">
        <v>2.4491999999999998</v>
      </c>
      <c r="AV236">
        <v>3.4784000000000002E-2</v>
      </c>
      <c r="AW236">
        <v>1.1273200000000001</v>
      </c>
      <c r="AX236">
        <v>4.8769E-2</v>
      </c>
      <c r="AY236">
        <v>3.1033999999999999E-2</v>
      </c>
      <c r="AZ236">
        <v>8.2335399999999996</v>
      </c>
      <c r="BA236">
        <v>1.1198E-2</v>
      </c>
      <c r="BB236">
        <v>0.208344</v>
      </c>
      <c r="BC236">
        <v>48.440899999999999</v>
      </c>
      <c r="BD236">
        <v>0.506158</v>
      </c>
      <c r="BE236">
        <v>100.483</v>
      </c>
      <c r="BG236" s="10">
        <v>54.3202</v>
      </c>
      <c r="BH236" s="10">
        <v>0.28215899999999999</v>
      </c>
      <c r="BI236" s="10">
        <v>26.134599999999999</v>
      </c>
      <c r="BJ236" s="10">
        <v>3.15089</v>
      </c>
      <c r="BK236" s="10">
        <v>4.4914000000000003E-2</v>
      </c>
      <c r="BL236" s="10">
        <v>1.8694299999999999</v>
      </c>
      <c r="BM236" s="10">
        <v>6.8237999999999993E-2</v>
      </c>
      <c r="BN236" s="10">
        <v>4.1833000000000002E-2</v>
      </c>
      <c r="BO236" s="10">
        <v>9.9180600000000005</v>
      </c>
      <c r="BP236" s="10">
        <v>1.1198E-2</v>
      </c>
      <c r="BQ236" s="10">
        <v>0.208344</v>
      </c>
      <c r="BR236" s="10">
        <v>-9.0260000000000007E-2</v>
      </c>
      <c r="BS236" s="10">
        <v>4.5232799999999997</v>
      </c>
      <c r="BT236" s="10">
        <v>100.483</v>
      </c>
      <c r="BV236">
        <v>17.170200000000001</v>
      </c>
      <c r="BW236">
        <v>6.7071000000000006E-2</v>
      </c>
      <c r="BX236">
        <v>9.7361199999999997</v>
      </c>
      <c r="BY236">
        <v>0.83293499999999998</v>
      </c>
      <c r="BZ236">
        <v>1.2024999999999999E-2</v>
      </c>
      <c r="CA236">
        <v>0.88092300000000001</v>
      </c>
      <c r="CB236">
        <v>2.3109999999999999E-2</v>
      </c>
      <c r="CC236">
        <v>2.5638000000000001E-2</v>
      </c>
      <c r="CD236">
        <v>3.9992100000000002</v>
      </c>
      <c r="CE236">
        <v>5.999E-3</v>
      </c>
      <c r="CF236">
        <v>0.208286</v>
      </c>
      <c r="CG236">
        <v>57.5015</v>
      </c>
      <c r="CH236">
        <v>9.5370200000000001</v>
      </c>
      <c r="CI236">
        <v>100</v>
      </c>
      <c r="CK236">
        <v>0</v>
      </c>
      <c r="CL236">
        <v>1.3342E-2</v>
      </c>
      <c r="CM236">
        <v>0</v>
      </c>
      <c r="CN236">
        <v>3.5193000000000002E-2</v>
      </c>
      <c r="CO236">
        <v>2.5193E-2</v>
      </c>
      <c r="CP236">
        <v>1.4635E-2</v>
      </c>
      <c r="CQ236">
        <v>0</v>
      </c>
      <c r="CR236">
        <v>3.2563000000000002E-2</v>
      </c>
      <c r="CS236">
        <v>1.3990000000000001E-2</v>
      </c>
      <c r="CT236">
        <v>2.1250999999999999E-2</v>
      </c>
      <c r="CU236">
        <v>4.2832000000000002E-2</v>
      </c>
      <c r="CV236">
        <v>0</v>
      </c>
      <c r="CW236">
        <v>2.2255E-2</v>
      </c>
      <c r="CX236">
        <v>0</v>
      </c>
      <c r="CY236">
        <v>4.5275000000000003E-2</v>
      </c>
      <c r="CZ236">
        <v>3.2530000000000003E-2</v>
      </c>
      <c r="DA236">
        <v>2.4268000000000001E-2</v>
      </c>
      <c r="DB236">
        <v>0</v>
      </c>
      <c r="DC236">
        <v>4.3894000000000002E-2</v>
      </c>
      <c r="DD236">
        <v>1.6853E-2</v>
      </c>
      <c r="DE236">
        <v>2.1250999999999999E-2</v>
      </c>
      <c r="DF236">
        <v>4.2832000000000002E-2</v>
      </c>
      <c r="DG236">
        <v>0</v>
      </c>
      <c r="DH236">
        <v>4.89351</v>
      </c>
      <c r="DI236">
        <v>0</v>
      </c>
      <c r="DJ236">
        <v>1.84016</v>
      </c>
      <c r="DK236">
        <v>37.491100000000003</v>
      </c>
      <c r="DL236">
        <v>1.9077599999999999</v>
      </c>
      <c r="DM236">
        <v>0</v>
      </c>
      <c r="DN236">
        <v>45.582099999999997</v>
      </c>
      <c r="DO236">
        <v>0.46958699999999998</v>
      </c>
      <c r="DP236">
        <v>80.637900000000002</v>
      </c>
      <c r="DQ236">
        <v>10.551</v>
      </c>
      <c r="DR236">
        <v>25.963899999999999</v>
      </c>
      <c r="DS236">
        <v>21.5532</v>
      </c>
    </row>
    <row r="237" spans="1:123" x14ac:dyDescent="0.25">
      <c r="A237" t="s">
        <v>307</v>
      </c>
      <c r="B237" s="5">
        <f t="shared" si="108"/>
        <v>23.358499999999999</v>
      </c>
      <c r="C237" s="5">
        <f t="shared" si="109"/>
        <v>0.114703</v>
      </c>
      <c r="D237" s="5">
        <f t="shared" si="110"/>
        <v>15.1876</v>
      </c>
      <c r="E237" s="5">
        <f t="shared" si="111"/>
        <v>2.5504099999999998</v>
      </c>
      <c r="F237" s="5" t="str">
        <f t="shared" si="112"/>
        <v>&lt;0.026</v>
      </c>
      <c r="G237" s="5">
        <f t="shared" si="113"/>
        <v>1.0404599999999999</v>
      </c>
      <c r="H237" s="5">
        <f t="shared" si="114"/>
        <v>5.8238999999999999E-2</v>
      </c>
      <c r="I237" s="5">
        <f t="shared" si="115"/>
        <v>0.87392899999999996</v>
      </c>
      <c r="J237" s="5">
        <f t="shared" si="116"/>
        <v>7.8100300000000002</v>
      </c>
      <c r="K237" s="5" t="str">
        <f t="shared" si="117"/>
        <v>&lt;0.016</v>
      </c>
      <c r="L237" s="5">
        <f t="shared" si="118"/>
        <v>0.213445</v>
      </c>
      <c r="M237" s="5">
        <v>47.439900000000002</v>
      </c>
      <c r="N237" s="5">
        <v>0.50216400000000005</v>
      </c>
      <c r="O237" s="5">
        <f t="shared" si="119"/>
        <v>99.149379999999994</v>
      </c>
      <c r="Q237" s="5">
        <f t="shared" si="120"/>
        <v>49.972200000000001</v>
      </c>
      <c r="R237" s="5">
        <f t="shared" si="121"/>
        <v>0.191332</v>
      </c>
      <c r="S237" s="5">
        <f t="shared" si="122"/>
        <v>28.6966</v>
      </c>
      <c r="T237" s="5">
        <f t="shared" si="123"/>
        <v>3.2810999999999999</v>
      </c>
      <c r="U237" s="5" t="str">
        <f t="shared" si="124"/>
        <v>&lt;0.034</v>
      </c>
      <c r="V237" s="5">
        <f t="shared" si="125"/>
        <v>1.72539</v>
      </c>
      <c r="W237" s="5">
        <f t="shared" si="126"/>
        <v>8.1489000000000006E-2</v>
      </c>
      <c r="X237" s="9">
        <f t="shared" si="127"/>
        <v>1.17804</v>
      </c>
      <c r="Y237" s="5">
        <f t="shared" si="128"/>
        <v>9.4078999999999997</v>
      </c>
      <c r="Z237" s="5" t="str">
        <f t="shared" si="129"/>
        <v>&lt;0.016</v>
      </c>
      <c r="AA237" s="5">
        <f t="shared" si="130"/>
        <v>0.213445</v>
      </c>
      <c r="AB237" s="5">
        <v>-9.3140000000000001E-2</v>
      </c>
      <c r="AC237" s="5">
        <v>4.4875999999999996</v>
      </c>
      <c r="AD237" s="5">
        <f t="shared" si="131"/>
        <v>99.141955999999993</v>
      </c>
      <c r="AF237" s="8" t="str">
        <f t="shared" si="132"/>
        <v>N/A</v>
      </c>
      <c r="AG237" s="8">
        <f t="shared" si="133"/>
        <v>7.5502676234999993E-3</v>
      </c>
      <c r="AH237" s="8" t="str">
        <f t="shared" si="134"/>
        <v>N/A</v>
      </c>
      <c r="AI237" s="8">
        <f t="shared" si="135"/>
        <v>4.6190985592000001E-2</v>
      </c>
      <c r="AJ237" s="8">
        <f t="shared" si="136"/>
        <v>1.3434248906999999E-2</v>
      </c>
      <c r="AK237" s="8">
        <f t="shared" si="137"/>
        <v>2.1024263081999998E-2</v>
      </c>
      <c r="AL237" s="8" t="str">
        <f t="shared" si="138"/>
        <v>N/A</v>
      </c>
      <c r="AM237" s="8">
        <f t="shared" si="139"/>
        <v>2.8413267040900001E-2</v>
      </c>
      <c r="AN237" s="8">
        <f t="shared" si="140"/>
        <v>3.7596703416999999E-2</v>
      </c>
      <c r="AO237" s="8">
        <f t="shared" si="141"/>
        <v>7.3039528959999997E-3</v>
      </c>
      <c r="AP237" s="8">
        <f t="shared" si="142"/>
        <v>2.1796149620000003E-2</v>
      </c>
      <c r="AR237">
        <v>23.358499999999999</v>
      </c>
      <c r="AS237">
        <v>0.114703</v>
      </c>
      <c r="AT237">
        <v>15.1876</v>
      </c>
      <c r="AU237">
        <v>2.5504099999999998</v>
      </c>
      <c r="AV237">
        <v>2.5163000000000001E-2</v>
      </c>
      <c r="AW237">
        <v>1.0404599999999999</v>
      </c>
      <c r="AX237">
        <v>5.8238999999999999E-2</v>
      </c>
      <c r="AY237">
        <v>0.87392899999999996</v>
      </c>
      <c r="AZ237">
        <v>7.8100300000000002</v>
      </c>
      <c r="BA237">
        <v>1.4416E-2</v>
      </c>
      <c r="BB237">
        <v>0.213445</v>
      </c>
      <c r="BC237">
        <v>47.439900000000002</v>
      </c>
      <c r="BD237">
        <v>0.50216400000000005</v>
      </c>
      <c r="BE237">
        <v>99.188900000000004</v>
      </c>
      <c r="BG237" s="10">
        <v>49.972200000000001</v>
      </c>
      <c r="BH237" s="10">
        <v>0.191332</v>
      </c>
      <c r="BI237" s="10">
        <v>28.6966</v>
      </c>
      <c r="BJ237" s="10">
        <v>3.2810999999999999</v>
      </c>
      <c r="BK237" s="10">
        <v>3.2490999999999999E-2</v>
      </c>
      <c r="BL237" s="10">
        <v>1.72539</v>
      </c>
      <c r="BM237" s="10">
        <v>8.1489000000000006E-2</v>
      </c>
      <c r="BN237" s="10">
        <v>1.17804</v>
      </c>
      <c r="BO237" s="10">
        <v>9.4078999999999997</v>
      </c>
      <c r="BP237" s="10">
        <v>1.4416E-2</v>
      </c>
      <c r="BQ237" s="10">
        <v>0.213445</v>
      </c>
      <c r="BR237" s="10">
        <v>-9.3140000000000001E-2</v>
      </c>
      <c r="BS237" s="10">
        <v>4.4875999999999996</v>
      </c>
      <c r="BT237" s="10">
        <v>99.188900000000004</v>
      </c>
      <c r="BV237">
        <v>15.9941</v>
      </c>
      <c r="BW237">
        <v>4.6052000000000003E-2</v>
      </c>
      <c r="BX237">
        <v>10.8248</v>
      </c>
      <c r="BY237">
        <v>0.87824500000000005</v>
      </c>
      <c r="BZ237">
        <v>8.8079999999999999E-3</v>
      </c>
      <c r="CA237">
        <v>0.82325199999999998</v>
      </c>
      <c r="CB237">
        <v>2.7944E-2</v>
      </c>
      <c r="CC237">
        <v>0.73104199999999997</v>
      </c>
      <c r="CD237">
        <v>3.8411300000000002</v>
      </c>
      <c r="CE237">
        <v>7.8200000000000006E-3</v>
      </c>
      <c r="CF237">
        <v>0.21606400000000001</v>
      </c>
      <c r="CG237">
        <v>57.020200000000003</v>
      </c>
      <c r="CH237">
        <v>9.5805500000000006</v>
      </c>
      <c r="CI237">
        <v>100</v>
      </c>
      <c r="CK237">
        <v>0</v>
      </c>
      <c r="CL237">
        <v>1.2973999999999999E-2</v>
      </c>
      <c r="CM237">
        <v>0</v>
      </c>
      <c r="CN237">
        <v>3.7626E-2</v>
      </c>
      <c r="CO237">
        <v>2.6792E-2</v>
      </c>
      <c r="CP237">
        <v>1.6E-2</v>
      </c>
      <c r="CQ237">
        <v>0</v>
      </c>
      <c r="CR237">
        <v>3.0232999999999999E-2</v>
      </c>
      <c r="CS237">
        <v>1.3072E-2</v>
      </c>
      <c r="CT237">
        <v>1.6483999999999999E-2</v>
      </c>
      <c r="CU237">
        <v>4.2351E-2</v>
      </c>
      <c r="CV237">
        <v>0</v>
      </c>
      <c r="CW237">
        <v>2.1641000000000001E-2</v>
      </c>
      <c r="CX237">
        <v>0</v>
      </c>
      <c r="CY237">
        <v>4.8404999999999997E-2</v>
      </c>
      <c r="CZ237">
        <v>3.4594E-2</v>
      </c>
      <c r="DA237">
        <v>2.6533000000000001E-2</v>
      </c>
      <c r="DB237">
        <v>0</v>
      </c>
      <c r="DC237">
        <v>4.0752999999999998E-2</v>
      </c>
      <c r="DD237">
        <v>1.5746E-2</v>
      </c>
      <c r="DE237">
        <v>1.6483999999999999E-2</v>
      </c>
      <c r="DF237">
        <v>4.2351E-2</v>
      </c>
      <c r="DG237">
        <v>0</v>
      </c>
      <c r="DH237">
        <v>6.5824499999999997</v>
      </c>
      <c r="DI237">
        <v>0</v>
      </c>
      <c r="DJ237">
        <v>1.8111200000000001</v>
      </c>
      <c r="DK237">
        <v>53.3889</v>
      </c>
      <c r="DL237">
        <v>2.02067</v>
      </c>
      <c r="DM237">
        <v>0</v>
      </c>
      <c r="DN237">
        <v>3.2512099999999999</v>
      </c>
      <c r="DO237">
        <v>0.48138999999999998</v>
      </c>
      <c r="DP237">
        <v>50.665599999999998</v>
      </c>
      <c r="DQ237">
        <v>10.211600000000001</v>
      </c>
      <c r="DR237">
        <v>25.824400000000001</v>
      </c>
      <c r="DS237">
        <v>21.5458</v>
      </c>
    </row>
    <row r="238" spans="1:123" x14ac:dyDescent="0.25">
      <c r="A238" t="s">
        <v>308</v>
      </c>
      <c r="B238" s="5">
        <f t="shared" si="108"/>
        <v>23.833100000000002</v>
      </c>
      <c r="C238" s="5">
        <f t="shared" si="109"/>
        <v>9.7991999999999996E-2</v>
      </c>
      <c r="D238" s="5">
        <f t="shared" si="110"/>
        <v>15.2019</v>
      </c>
      <c r="E238" s="5">
        <f t="shared" si="111"/>
        <v>2.0496599999999998</v>
      </c>
      <c r="F238" s="5">
        <f t="shared" si="112"/>
        <v>3.3329999999999999E-2</v>
      </c>
      <c r="G238" s="5">
        <f t="shared" si="113"/>
        <v>0.92322199999999999</v>
      </c>
      <c r="H238" s="5">
        <f t="shared" si="114"/>
        <v>0.10363</v>
      </c>
      <c r="I238" s="5">
        <f t="shared" si="115"/>
        <v>0.98267499999999997</v>
      </c>
      <c r="J238" s="5">
        <f t="shared" si="116"/>
        <v>7.8781600000000003</v>
      </c>
      <c r="K238" s="5" t="str">
        <f t="shared" si="117"/>
        <v>&lt;0.021</v>
      </c>
      <c r="L238" s="5">
        <f t="shared" si="118"/>
        <v>0.220891</v>
      </c>
      <c r="M238" s="5">
        <v>47.847700000000003</v>
      </c>
      <c r="N238" s="5">
        <v>0.50398799999999999</v>
      </c>
      <c r="O238" s="5">
        <f t="shared" si="119"/>
        <v>99.676248000000029</v>
      </c>
      <c r="Q238" s="5">
        <f t="shared" si="120"/>
        <v>50.9876</v>
      </c>
      <c r="R238" s="5">
        <f t="shared" si="121"/>
        <v>0.16345699999999999</v>
      </c>
      <c r="S238" s="5">
        <f t="shared" si="122"/>
        <v>28.723700000000001</v>
      </c>
      <c r="T238" s="5">
        <f t="shared" si="123"/>
        <v>2.6368900000000002</v>
      </c>
      <c r="U238" s="5">
        <f t="shared" si="124"/>
        <v>4.3036999999999999E-2</v>
      </c>
      <c r="V238" s="5">
        <f t="shared" si="125"/>
        <v>1.53098</v>
      </c>
      <c r="W238" s="5">
        <f t="shared" si="126"/>
        <v>0.14499899999999999</v>
      </c>
      <c r="X238" s="9">
        <f t="shared" si="127"/>
        <v>1.3246199999999999</v>
      </c>
      <c r="Y238" s="5">
        <f t="shared" si="128"/>
        <v>9.4899799999999992</v>
      </c>
      <c r="Z238" s="5" t="str">
        <f t="shared" si="129"/>
        <v>&lt;0.021</v>
      </c>
      <c r="AA238" s="5">
        <f t="shared" si="130"/>
        <v>0.220891</v>
      </c>
      <c r="AB238" s="5">
        <v>-9.3770000000000006E-2</v>
      </c>
      <c r="AC238" s="5">
        <v>4.5038999999999998</v>
      </c>
      <c r="AD238" s="5">
        <f t="shared" si="131"/>
        <v>99.676283999999981</v>
      </c>
      <c r="AF238" s="8" t="str">
        <f t="shared" si="132"/>
        <v>N/A</v>
      </c>
      <c r="AG238" s="8">
        <f t="shared" si="133"/>
        <v>7.3036475352000006E-3</v>
      </c>
      <c r="AH238" s="8" t="str">
        <f t="shared" si="134"/>
        <v>N/A</v>
      </c>
      <c r="AI238" s="8">
        <f t="shared" si="135"/>
        <v>4.1907143393999993E-2</v>
      </c>
      <c r="AJ238" s="8">
        <f t="shared" si="136"/>
        <v>1.3093490519999999E-2</v>
      </c>
      <c r="AK238" s="8">
        <f t="shared" si="137"/>
        <v>1.9722699263799996E-2</v>
      </c>
      <c r="AL238" s="8" t="str">
        <f t="shared" si="138"/>
        <v>N/A</v>
      </c>
      <c r="AM238" s="8">
        <f t="shared" si="139"/>
        <v>2.9721103642499996E-2</v>
      </c>
      <c r="AN238" s="8">
        <f t="shared" si="140"/>
        <v>3.7827615492799997E-2</v>
      </c>
      <c r="AO238" s="8">
        <f t="shared" si="141"/>
        <v>8.949350699999999E-3</v>
      </c>
      <c r="AP238" s="8">
        <f t="shared" si="142"/>
        <v>2.2431701940999998E-2</v>
      </c>
      <c r="AR238">
        <v>23.833100000000002</v>
      </c>
      <c r="AS238">
        <v>9.7991999999999996E-2</v>
      </c>
      <c r="AT238">
        <v>15.2019</v>
      </c>
      <c r="AU238">
        <v>2.0496599999999998</v>
      </c>
      <c r="AV238">
        <v>3.3329999999999999E-2</v>
      </c>
      <c r="AW238">
        <v>0.92322199999999999</v>
      </c>
      <c r="AX238">
        <v>0.10363</v>
      </c>
      <c r="AY238">
        <v>0.98267499999999997</v>
      </c>
      <c r="AZ238">
        <v>7.8781600000000003</v>
      </c>
      <c r="BA238">
        <v>3.3289999999999999E-3</v>
      </c>
      <c r="BB238">
        <v>0.220891</v>
      </c>
      <c r="BC238">
        <v>47.847700000000003</v>
      </c>
      <c r="BD238">
        <v>0.50398799999999999</v>
      </c>
      <c r="BE238">
        <v>99.679599999999994</v>
      </c>
      <c r="BG238" s="10">
        <v>50.9876</v>
      </c>
      <c r="BH238" s="10">
        <v>0.16345699999999999</v>
      </c>
      <c r="BI238" s="10">
        <v>28.723700000000001</v>
      </c>
      <c r="BJ238" s="10">
        <v>2.6368900000000002</v>
      </c>
      <c r="BK238" s="10">
        <v>4.3036999999999999E-2</v>
      </c>
      <c r="BL238" s="10">
        <v>1.53098</v>
      </c>
      <c r="BM238" s="10">
        <v>0.14499899999999999</v>
      </c>
      <c r="BN238" s="10">
        <v>1.3246199999999999</v>
      </c>
      <c r="BO238" s="10">
        <v>9.4899799999999992</v>
      </c>
      <c r="BP238" s="10">
        <v>3.3289999999999999E-3</v>
      </c>
      <c r="BQ238" s="10">
        <v>0.220891</v>
      </c>
      <c r="BR238" s="10">
        <v>-9.3770000000000006E-2</v>
      </c>
      <c r="BS238" s="10">
        <v>4.5038999999999998</v>
      </c>
      <c r="BT238" s="10">
        <v>99.679599999999994</v>
      </c>
      <c r="BV238">
        <v>16.199400000000001</v>
      </c>
      <c r="BW238">
        <v>3.9053999999999998E-2</v>
      </c>
      <c r="BX238">
        <v>10.7555</v>
      </c>
      <c r="BY238">
        <v>0.70063299999999995</v>
      </c>
      <c r="BZ238">
        <v>1.1582E-2</v>
      </c>
      <c r="CA238">
        <v>0.72513399999999995</v>
      </c>
      <c r="CB238">
        <v>4.9359E-2</v>
      </c>
      <c r="CC238">
        <v>0.81597900000000001</v>
      </c>
      <c r="CD238">
        <v>3.8462200000000002</v>
      </c>
      <c r="CE238">
        <v>1.792E-3</v>
      </c>
      <c r="CF238">
        <v>0.22196199999999999</v>
      </c>
      <c r="CG238">
        <v>57.088500000000003</v>
      </c>
      <c r="CH238">
        <v>9.5448299999999993</v>
      </c>
      <c r="CI238">
        <v>100</v>
      </c>
      <c r="CK238">
        <v>0</v>
      </c>
      <c r="CL238">
        <v>1.2826000000000001E-2</v>
      </c>
      <c r="CM238">
        <v>0</v>
      </c>
      <c r="CN238">
        <v>3.7038000000000001E-2</v>
      </c>
      <c r="CO238">
        <v>2.5422E-2</v>
      </c>
      <c r="CP238">
        <v>1.4683E-2</v>
      </c>
      <c r="CQ238">
        <v>0</v>
      </c>
      <c r="CR238">
        <v>3.0022E-2</v>
      </c>
      <c r="CS238">
        <v>1.3764E-2</v>
      </c>
      <c r="CT238">
        <v>2.1663000000000002E-2</v>
      </c>
      <c r="CU238">
        <v>4.3661999999999999E-2</v>
      </c>
      <c r="CV238">
        <v>0</v>
      </c>
      <c r="CW238">
        <v>2.1395000000000001E-2</v>
      </c>
      <c r="CX238">
        <v>0</v>
      </c>
      <c r="CY238">
        <v>4.7648999999999997E-2</v>
      </c>
      <c r="CZ238">
        <v>3.2826000000000001E-2</v>
      </c>
      <c r="DA238">
        <v>2.4348000000000002E-2</v>
      </c>
      <c r="DB238">
        <v>0</v>
      </c>
      <c r="DC238">
        <v>4.0468999999999998E-2</v>
      </c>
      <c r="DD238">
        <v>1.6579E-2</v>
      </c>
      <c r="DE238">
        <v>2.1663000000000002E-2</v>
      </c>
      <c r="DF238">
        <v>4.3661999999999999E-2</v>
      </c>
      <c r="DG238">
        <v>0</v>
      </c>
      <c r="DH238">
        <v>7.4533100000000001</v>
      </c>
      <c r="DI238">
        <v>0</v>
      </c>
      <c r="DJ238">
        <v>2.0445899999999999</v>
      </c>
      <c r="DK238">
        <v>39.284399999999998</v>
      </c>
      <c r="DL238">
        <v>2.1362899999999998</v>
      </c>
      <c r="DM238">
        <v>0</v>
      </c>
      <c r="DN238">
        <v>3.0245099999999998</v>
      </c>
      <c r="DO238">
        <v>0.48015799999999997</v>
      </c>
      <c r="DP238">
        <v>268.83</v>
      </c>
      <c r="DQ238">
        <v>10.155099999999999</v>
      </c>
      <c r="DR238">
        <v>25.7407</v>
      </c>
      <c r="DS238">
        <v>21.579799999999999</v>
      </c>
    </row>
    <row r="239" spans="1:123" x14ac:dyDescent="0.25">
      <c r="A239" t="s">
        <v>309</v>
      </c>
      <c r="B239" s="5">
        <f t="shared" si="108"/>
        <v>22.688199999999998</v>
      </c>
      <c r="C239" s="5">
        <f t="shared" si="109"/>
        <v>0.251944</v>
      </c>
      <c r="D239" s="5">
        <f t="shared" si="110"/>
        <v>15.776400000000001</v>
      </c>
      <c r="E239" s="5">
        <f t="shared" si="111"/>
        <v>2.3866499999999999</v>
      </c>
      <c r="F239" s="5">
        <f t="shared" si="112"/>
        <v>2.8348000000000002E-2</v>
      </c>
      <c r="G239" s="5">
        <f t="shared" si="113"/>
        <v>1.2301599999999999</v>
      </c>
      <c r="H239" s="5">
        <f t="shared" si="114"/>
        <v>4.6708E-2</v>
      </c>
      <c r="I239" s="5" t="str">
        <f t="shared" si="115"/>
        <v>&lt;0.033</v>
      </c>
      <c r="J239" s="5">
        <f t="shared" si="116"/>
        <v>9.1070399999999996</v>
      </c>
      <c r="K239" s="5" t="str">
        <f t="shared" si="117"/>
        <v>&lt;0.020</v>
      </c>
      <c r="L239" s="5">
        <f t="shared" si="118"/>
        <v>0.190217</v>
      </c>
      <c r="M239" s="5">
        <v>47.3202</v>
      </c>
      <c r="N239" s="5">
        <v>0.49908000000000002</v>
      </c>
      <c r="O239" s="5">
        <f t="shared" si="119"/>
        <v>99.524947000000012</v>
      </c>
      <c r="Q239" s="5">
        <f t="shared" si="120"/>
        <v>48.538200000000003</v>
      </c>
      <c r="R239" s="5">
        <f t="shared" si="121"/>
        <v>0.42025699999999999</v>
      </c>
      <c r="S239" s="5">
        <f t="shared" si="122"/>
        <v>29.8093</v>
      </c>
      <c r="T239" s="5">
        <f t="shared" si="123"/>
        <v>3.0704099999999999</v>
      </c>
      <c r="U239" s="5">
        <f t="shared" si="124"/>
        <v>3.6603999999999998E-2</v>
      </c>
      <c r="V239" s="5">
        <f t="shared" si="125"/>
        <v>2.0399799999999999</v>
      </c>
      <c r="W239" s="5">
        <f t="shared" si="126"/>
        <v>6.5352999999999994E-2</v>
      </c>
      <c r="X239" s="5" t="str">
        <f t="shared" si="127"/>
        <v>&lt;0.044</v>
      </c>
      <c r="Y239" s="5">
        <f t="shared" si="128"/>
        <v>10.9703</v>
      </c>
      <c r="Z239" s="5" t="str">
        <f t="shared" si="129"/>
        <v>&lt;0.020</v>
      </c>
      <c r="AA239" s="5">
        <f t="shared" si="130"/>
        <v>0.190217</v>
      </c>
      <c r="AB239" s="5">
        <v>-8.1710000000000005E-2</v>
      </c>
      <c r="AC239" s="5">
        <v>4.4600299999999997</v>
      </c>
      <c r="AD239" s="5">
        <f t="shared" si="131"/>
        <v>99.518940999999998</v>
      </c>
      <c r="AF239" s="8" t="str">
        <f t="shared" si="132"/>
        <v>N/A</v>
      </c>
      <c r="AG239" s="8">
        <f t="shared" si="133"/>
        <v>9.0778950416000002E-3</v>
      </c>
      <c r="AH239" s="8" t="str">
        <f t="shared" si="134"/>
        <v>N/A</v>
      </c>
      <c r="AI239" s="8">
        <f t="shared" si="135"/>
        <v>4.4361856875000001E-2</v>
      </c>
      <c r="AJ239" s="8">
        <f t="shared" si="136"/>
        <v>1.3084614708E-2</v>
      </c>
      <c r="AK239" s="8">
        <f t="shared" si="137"/>
        <v>2.2524598647999997E-2</v>
      </c>
      <c r="AL239" s="8" t="str">
        <f t="shared" si="138"/>
        <v>N/A</v>
      </c>
      <c r="AM239" s="8">
        <f t="shared" si="139"/>
        <v>1.406786036E-2</v>
      </c>
      <c r="AN239" s="8">
        <f t="shared" si="140"/>
        <v>4.0671676358399994E-2</v>
      </c>
      <c r="AO239" s="8">
        <f t="shared" si="141"/>
        <v>8.6704652399999995E-3</v>
      </c>
      <c r="AP239" s="8">
        <f t="shared" si="142"/>
        <v>2.2007346031999997E-2</v>
      </c>
      <c r="AR239">
        <v>22.688199999999998</v>
      </c>
      <c r="AS239">
        <v>0.251944</v>
      </c>
      <c r="AT239">
        <v>15.776400000000001</v>
      </c>
      <c r="AU239">
        <v>2.3866499999999999</v>
      </c>
      <c r="AV239">
        <v>2.8348000000000002E-2</v>
      </c>
      <c r="AW239">
        <v>1.2301599999999999</v>
      </c>
      <c r="AX239">
        <v>4.6708E-2</v>
      </c>
      <c r="AY239">
        <v>1.7559999999999999E-2</v>
      </c>
      <c r="AZ239">
        <v>9.1070399999999996</v>
      </c>
      <c r="BA239">
        <v>7.1219999999999999E-3</v>
      </c>
      <c r="BB239">
        <v>0.190217</v>
      </c>
      <c r="BC239">
        <v>47.3202</v>
      </c>
      <c r="BD239">
        <v>0.49908000000000002</v>
      </c>
      <c r="BE239">
        <v>99.549700000000001</v>
      </c>
      <c r="BG239" s="10">
        <v>48.538200000000003</v>
      </c>
      <c r="BH239" s="10">
        <v>0.42025699999999999</v>
      </c>
      <c r="BI239" s="10">
        <v>29.8093</v>
      </c>
      <c r="BJ239" s="10">
        <v>3.0704099999999999</v>
      </c>
      <c r="BK239" s="10">
        <v>3.6603999999999998E-2</v>
      </c>
      <c r="BL239" s="10">
        <v>2.0399799999999999</v>
      </c>
      <c r="BM239" s="10">
        <v>6.5352999999999994E-2</v>
      </c>
      <c r="BN239" s="10">
        <v>2.3671000000000001E-2</v>
      </c>
      <c r="BO239" s="10">
        <v>10.9703</v>
      </c>
      <c r="BP239" s="10">
        <v>7.1219999999999999E-3</v>
      </c>
      <c r="BQ239" s="10">
        <v>0.190217</v>
      </c>
      <c r="BR239" s="10">
        <v>-8.1710000000000005E-2</v>
      </c>
      <c r="BS239" s="10">
        <v>4.4600299999999997</v>
      </c>
      <c r="BT239" s="10">
        <v>99.549700000000001</v>
      </c>
      <c r="BV239">
        <v>15.566800000000001</v>
      </c>
      <c r="BW239">
        <v>0.101358</v>
      </c>
      <c r="BX239">
        <v>11.2674</v>
      </c>
      <c r="BY239">
        <v>0.82352700000000001</v>
      </c>
      <c r="BZ239">
        <v>9.9439999999999997E-3</v>
      </c>
      <c r="CA239">
        <v>0.97534100000000001</v>
      </c>
      <c r="CB239">
        <v>2.2457000000000001E-2</v>
      </c>
      <c r="CC239">
        <v>1.4718999999999999E-2</v>
      </c>
      <c r="CD239">
        <v>4.4881599999999997</v>
      </c>
      <c r="CE239">
        <v>3.8709999999999999E-3</v>
      </c>
      <c r="CF239">
        <v>0.192944</v>
      </c>
      <c r="CG239">
        <v>56.9923</v>
      </c>
      <c r="CH239">
        <v>9.5411199999999994</v>
      </c>
      <c r="CI239">
        <v>100</v>
      </c>
      <c r="CK239">
        <v>0</v>
      </c>
      <c r="CL239">
        <v>1.329E-2</v>
      </c>
      <c r="CM239">
        <v>0</v>
      </c>
      <c r="CN239">
        <v>3.3794999999999999E-2</v>
      </c>
      <c r="CO239">
        <v>2.5767999999999999E-2</v>
      </c>
      <c r="CP239">
        <v>1.5758000000000001E-2</v>
      </c>
      <c r="CQ239">
        <v>0</v>
      </c>
      <c r="CR239">
        <v>3.3288999999999999E-2</v>
      </c>
      <c r="CS239">
        <v>1.5471E-2</v>
      </c>
      <c r="CT239">
        <v>2.0669E-2</v>
      </c>
      <c r="CU239">
        <v>4.3235000000000003E-2</v>
      </c>
      <c r="CV239">
        <v>0</v>
      </c>
      <c r="CW239">
        <v>2.2169000000000001E-2</v>
      </c>
      <c r="CX239">
        <v>0</v>
      </c>
      <c r="CY239">
        <v>4.3478000000000003E-2</v>
      </c>
      <c r="CZ239">
        <v>3.3272999999999997E-2</v>
      </c>
      <c r="DA239">
        <v>2.6131999999999999E-2</v>
      </c>
      <c r="DB239">
        <v>0</v>
      </c>
      <c r="DC239">
        <v>4.4873000000000003E-2</v>
      </c>
      <c r="DD239">
        <v>1.8637000000000001E-2</v>
      </c>
      <c r="DE239">
        <v>2.0669E-2</v>
      </c>
      <c r="DF239">
        <v>4.3235000000000003E-2</v>
      </c>
      <c r="DG239">
        <v>0</v>
      </c>
      <c r="DH239">
        <v>3.6031399999999998</v>
      </c>
      <c r="DI239">
        <v>0</v>
      </c>
      <c r="DJ239">
        <v>1.8587499999999999</v>
      </c>
      <c r="DK239">
        <v>46.1571</v>
      </c>
      <c r="DL239">
        <v>1.8310299999999999</v>
      </c>
      <c r="DM239">
        <v>0</v>
      </c>
      <c r="DN239">
        <v>80.113100000000003</v>
      </c>
      <c r="DO239">
        <v>0.44659599999999999</v>
      </c>
      <c r="DP239">
        <v>121.742</v>
      </c>
      <c r="DQ239">
        <v>11.569599999999999</v>
      </c>
      <c r="DR239">
        <v>25.2852</v>
      </c>
      <c r="DS239">
        <v>21.4617</v>
      </c>
    </row>
    <row r="240" spans="1:123" x14ac:dyDescent="0.25">
      <c r="A240" t="s">
        <v>310</v>
      </c>
      <c r="B240" s="5">
        <f t="shared" si="108"/>
        <v>22.954499999999999</v>
      </c>
      <c r="C240" s="5">
        <f t="shared" si="109"/>
        <v>0.17224100000000001</v>
      </c>
      <c r="D240" s="5">
        <f t="shared" si="110"/>
        <v>15.7203</v>
      </c>
      <c r="E240" s="5">
        <f t="shared" si="111"/>
        <v>2.14385</v>
      </c>
      <c r="F240" s="5">
        <f t="shared" si="112"/>
        <v>2.9189E-2</v>
      </c>
      <c r="G240" s="5">
        <f t="shared" si="113"/>
        <v>1.1189100000000001</v>
      </c>
      <c r="H240" s="5">
        <f t="shared" si="114"/>
        <v>6.8877999999999995E-2</v>
      </c>
      <c r="I240" s="5">
        <f t="shared" si="115"/>
        <v>0.110931</v>
      </c>
      <c r="J240" s="5">
        <f t="shared" si="116"/>
        <v>9.0270799999999998</v>
      </c>
      <c r="K240" s="5" t="str">
        <f t="shared" si="117"/>
        <v>&lt;0.022</v>
      </c>
      <c r="L240" s="5">
        <f t="shared" si="118"/>
        <v>0.19261300000000001</v>
      </c>
      <c r="M240" s="5">
        <v>47.4161</v>
      </c>
      <c r="N240" s="5">
        <v>0.50058199999999997</v>
      </c>
      <c r="O240" s="5">
        <f t="shared" si="119"/>
        <v>99.455173999999985</v>
      </c>
      <c r="Q240" s="5">
        <f t="shared" si="120"/>
        <v>49.107900000000001</v>
      </c>
      <c r="R240" s="5">
        <f t="shared" si="121"/>
        <v>0.28730899999999998</v>
      </c>
      <c r="S240" s="5">
        <f t="shared" si="122"/>
        <v>29.703199999999999</v>
      </c>
      <c r="T240" s="5">
        <f t="shared" si="123"/>
        <v>2.7580499999999999</v>
      </c>
      <c r="U240" s="5">
        <f t="shared" si="124"/>
        <v>3.7689E-2</v>
      </c>
      <c r="V240" s="5">
        <f t="shared" si="125"/>
        <v>1.8554999999999999</v>
      </c>
      <c r="W240" s="5">
        <f t="shared" si="126"/>
        <v>9.6374000000000001E-2</v>
      </c>
      <c r="X240" s="5">
        <f t="shared" si="127"/>
        <v>0.149533</v>
      </c>
      <c r="Y240" s="5">
        <f t="shared" si="128"/>
        <v>10.874000000000001</v>
      </c>
      <c r="Z240" s="5" t="str">
        <f t="shared" si="129"/>
        <v>&lt;0.022</v>
      </c>
      <c r="AA240" s="5">
        <f t="shared" si="130"/>
        <v>0.19261300000000001</v>
      </c>
      <c r="AB240" s="5">
        <v>-8.0409999999999995E-2</v>
      </c>
      <c r="AC240" s="5">
        <v>4.4734600000000002</v>
      </c>
      <c r="AD240" s="5">
        <f t="shared" si="131"/>
        <v>99.455218000000002</v>
      </c>
      <c r="AF240" s="8" t="str">
        <f t="shared" si="132"/>
        <v>N/A</v>
      </c>
      <c r="AG240" s="8">
        <f t="shared" si="133"/>
        <v>8.2977101749999987E-3</v>
      </c>
      <c r="AH240" s="8" t="str">
        <f t="shared" si="134"/>
        <v>N/A</v>
      </c>
      <c r="AI240" s="8">
        <f t="shared" si="135"/>
        <v>4.2556708809999996E-2</v>
      </c>
      <c r="AJ240" s="8">
        <f t="shared" si="136"/>
        <v>1.3386863502999998E-2</v>
      </c>
      <c r="AK240" s="8">
        <f t="shared" si="137"/>
        <v>2.1482848218000002E-2</v>
      </c>
      <c r="AL240" s="8" t="str">
        <f t="shared" si="138"/>
        <v>N/A</v>
      </c>
      <c r="AM240" s="8">
        <f t="shared" si="139"/>
        <v>1.5133096088999999E-2</v>
      </c>
      <c r="AN240" s="8">
        <f t="shared" si="140"/>
        <v>4.0452060625199994E-2</v>
      </c>
      <c r="AO240" s="8" t="str">
        <f t="shared" si="141"/>
        <v>N/A</v>
      </c>
      <c r="AP240" s="8">
        <f t="shared" si="142"/>
        <v>2.2043594784999999E-2</v>
      </c>
      <c r="AR240">
        <v>22.954499999999999</v>
      </c>
      <c r="AS240">
        <v>0.17224100000000001</v>
      </c>
      <c r="AT240">
        <v>15.7203</v>
      </c>
      <c r="AU240">
        <v>2.14385</v>
      </c>
      <c r="AV240">
        <v>2.9189E-2</v>
      </c>
      <c r="AW240">
        <v>1.1189100000000001</v>
      </c>
      <c r="AX240">
        <v>6.8877999999999995E-2</v>
      </c>
      <c r="AY240">
        <v>0.110931</v>
      </c>
      <c r="AZ240">
        <v>9.0270799999999998</v>
      </c>
      <c r="BA240">
        <v>-3.1099999999999999E-3</v>
      </c>
      <c r="BB240">
        <v>0.19261300000000001</v>
      </c>
      <c r="BC240">
        <v>47.4161</v>
      </c>
      <c r="BD240">
        <v>0.50058199999999997</v>
      </c>
      <c r="BE240">
        <v>99.452100000000002</v>
      </c>
      <c r="BG240" s="10">
        <v>49.107900000000001</v>
      </c>
      <c r="BH240" s="10">
        <v>0.28730899999999998</v>
      </c>
      <c r="BI240" s="10">
        <v>29.703199999999999</v>
      </c>
      <c r="BJ240" s="10">
        <v>2.7580499999999999</v>
      </c>
      <c r="BK240" s="10">
        <v>3.7689E-2</v>
      </c>
      <c r="BL240" s="10">
        <v>1.8554999999999999</v>
      </c>
      <c r="BM240" s="10">
        <v>9.6374000000000001E-2</v>
      </c>
      <c r="BN240" s="10">
        <v>0.149533</v>
      </c>
      <c r="BO240" s="10">
        <v>10.874000000000001</v>
      </c>
      <c r="BP240" s="10">
        <v>-3.1099999999999999E-3</v>
      </c>
      <c r="BQ240" s="10">
        <v>0.19261300000000001</v>
      </c>
      <c r="BR240" s="10">
        <v>-8.0409999999999995E-2</v>
      </c>
      <c r="BS240" s="10">
        <v>4.4734600000000002</v>
      </c>
      <c r="BT240" s="10">
        <v>99.452100000000002</v>
      </c>
      <c r="BV240">
        <v>15.729200000000001</v>
      </c>
      <c r="BW240">
        <v>6.9204000000000002E-2</v>
      </c>
      <c r="BX240">
        <v>11.2128</v>
      </c>
      <c r="BY240">
        <v>0.73879099999999998</v>
      </c>
      <c r="BZ240">
        <v>1.0225E-2</v>
      </c>
      <c r="CA240">
        <v>0.88599000000000006</v>
      </c>
      <c r="CB240">
        <v>3.3073999999999999E-2</v>
      </c>
      <c r="CC240">
        <v>9.2863000000000001E-2</v>
      </c>
      <c r="CD240">
        <v>4.44299</v>
      </c>
      <c r="CE240">
        <v>-1.6900000000000001E-3</v>
      </c>
      <c r="CF240">
        <v>0.19512199999999999</v>
      </c>
      <c r="CG240">
        <v>57.033999999999999</v>
      </c>
      <c r="CH240">
        <v>9.5574600000000007</v>
      </c>
      <c r="CI240">
        <v>100</v>
      </c>
      <c r="CK240">
        <v>0</v>
      </c>
      <c r="CL240">
        <v>1.3299999999999999E-2</v>
      </c>
      <c r="CM240">
        <v>0</v>
      </c>
      <c r="CN240">
        <v>3.5706000000000002E-2</v>
      </c>
      <c r="CO240">
        <v>2.6394999999999998E-2</v>
      </c>
      <c r="CP240">
        <v>1.5067000000000001E-2</v>
      </c>
      <c r="CQ240">
        <v>0</v>
      </c>
      <c r="CR240">
        <v>2.9568000000000001E-2</v>
      </c>
      <c r="CS240">
        <v>1.4303E-2</v>
      </c>
      <c r="CT240">
        <v>2.2609000000000001E-2</v>
      </c>
      <c r="CU240">
        <v>4.3267E-2</v>
      </c>
      <c r="CV240">
        <v>0</v>
      </c>
      <c r="CW240">
        <v>2.2185E-2</v>
      </c>
      <c r="CX240">
        <v>0</v>
      </c>
      <c r="CY240">
        <v>4.5935999999999998E-2</v>
      </c>
      <c r="CZ240">
        <v>3.4082000000000001E-2</v>
      </c>
      <c r="DA240">
        <v>2.4986000000000001E-2</v>
      </c>
      <c r="DB240">
        <v>0</v>
      </c>
      <c r="DC240">
        <v>3.9856999999999997E-2</v>
      </c>
      <c r="DD240">
        <v>1.7229000000000001E-2</v>
      </c>
      <c r="DE240">
        <v>2.2609000000000001E-2</v>
      </c>
      <c r="DF240">
        <v>4.3267E-2</v>
      </c>
      <c r="DG240">
        <v>0</v>
      </c>
      <c r="DH240">
        <v>4.8174999999999999</v>
      </c>
      <c r="DI240">
        <v>0</v>
      </c>
      <c r="DJ240">
        <v>1.98506</v>
      </c>
      <c r="DK240">
        <v>45.862699999999997</v>
      </c>
      <c r="DL240">
        <v>1.91998</v>
      </c>
      <c r="DM240">
        <v>0</v>
      </c>
      <c r="DN240">
        <v>13.6419</v>
      </c>
      <c r="DO240">
        <v>0.44811899999999999</v>
      </c>
      <c r="DP240">
        <v>-293.42</v>
      </c>
      <c r="DQ240">
        <v>11.4445</v>
      </c>
      <c r="DR240">
        <v>24.857500000000002</v>
      </c>
      <c r="DS240">
        <v>21.618600000000001</v>
      </c>
    </row>
    <row r="241" spans="1:123" x14ac:dyDescent="0.25">
      <c r="A241" t="s">
        <v>311</v>
      </c>
      <c r="B241" s="5">
        <f t="shared" si="108"/>
        <v>23.080400000000001</v>
      </c>
      <c r="C241" s="5">
        <f t="shared" si="109"/>
        <v>0.193549</v>
      </c>
      <c r="D241" s="5">
        <f t="shared" si="110"/>
        <v>15.6166</v>
      </c>
      <c r="E241" s="5">
        <f t="shared" si="111"/>
        <v>2.2157499999999999</v>
      </c>
      <c r="F241" s="5">
        <f t="shared" si="112"/>
        <v>4.3047000000000002E-2</v>
      </c>
      <c r="G241" s="5">
        <f t="shared" si="113"/>
        <v>1.1140300000000001</v>
      </c>
      <c r="H241" s="5">
        <f t="shared" si="114"/>
        <v>4.5347999999999999E-2</v>
      </c>
      <c r="I241" s="5">
        <f t="shared" si="115"/>
        <v>5.5479000000000001E-2</v>
      </c>
      <c r="J241" s="5">
        <f t="shared" si="116"/>
        <v>8.8742800000000006</v>
      </c>
      <c r="K241" s="5" t="str">
        <f t="shared" si="117"/>
        <v>&lt;0.019</v>
      </c>
      <c r="L241" s="5">
        <f t="shared" si="118"/>
        <v>0.24194399999999999</v>
      </c>
      <c r="M241" s="5">
        <v>47.420900000000003</v>
      </c>
      <c r="N241" s="5">
        <v>0.50082800000000005</v>
      </c>
      <c r="O241" s="5">
        <f t="shared" si="119"/>
        <v>99.402154999999993</v>
      </c>
      <c r="Q241" s="5">
        <f t="shared" si="120"/>
        <v>49.377200000000002</v>
      </c>
      <c r="R241" s="5">
        <f t="shared" si="121"/>
        <v>0.322851</v>
      </c>
      <c r="S241" s="5">
        <f t="shared" si="122"/>
        <v>29.507300000000001</v>
      </c>
      <c r="T241" s="5">
        <f t="shared" si="123"/>
        <v>2.8505500000000001</v>
      </c>
      <c r="U241" s="5">
        <f t="shared" si="124"/>
        <v>5.5585000000000002E-2</v>
      </c>
      <c r="V241" s="5">
        <f t="shared" si="125"/>
        <v>1.8473999999999999</v>
      </c>
      <c r="W241" s="5">
        <f t="shared" si="126"/>
        <v>6.3450999999999994E-2</v>
      </c>
      <c r="X241" s="5">
        <f t="shared" si="127"/>
        <v>7.4784000000000003E-2</v>
      </c>
      <c r="Y241" s="5">
        <f t="shared" si="128"/>
        <v>10.6899</v>
      </c>
      <c r="Z241" s="5" t="str">
        <f t="shared" si="129"/>
        <v>&lt;0.019</v>
      </c>
      <c r="AA241" s="5">
        <f t="shared" si="130"/>
        <v>0.24194399999999999</v>
      </c>
      <c r="AB241" s="5">
        <v>-0.10444000000000001</v>
      </c>
      <c r="AC241" s="5">
        <v>4.4756499999999999</v>
      </c>
      <c r="AD241" s="5">
        <f t="shared" si="131"/>
        <v>99.402174999999986</v>
      </c>
      <c r="AF241" s="8" t="str">
        <f t="shared" si="132"/>
        <v>N/A</v>
      </c>
      <c r="AG241" s="8">
        <f t="shared" si="133"/>
        <v>8.1831936553000001E-3</v>
      </c>
      <c r="AH241" s="8" t="str">
        <f t="shared" si="134"/>
        <v>N/A</v>
      </c>
      <c r="AI241" s="8">
        <f t="shared" si="135"/>
        <v>4.3060442349999999E-2</v>
      </c>
      <c r="AJ241" s="8">
        <f t="shared" si="136"/>
        <v>1.3259595222000001E-2</v>
      </c>
      <c r="AK241" s="8">
        <f t="shared" si="137"/>
        <v>2.1446637142000003E-2</v>
      </c>
      <c r="AL241" s="8" t="str">
        <f t="shared" si="138"/>
        <v>N/A</v>
      </c>
      <c r="AM241" s="8">
        <f t="shared" si="139"/>
        <v>1.3319675715000001E-2</v>
      </c>
      <c r="AN241" s="8">
        <f t="shared" si="140"/>
        <v>4.0174309274000009E-2</v>
      </c>
      <c r="AO241" s="8">
        <f t="shared" si="141"/>
        <v>8.4638304580000011E-3</v>
      </c>
      <c r="AP241" s="8">
        <f t="shared" si="142"/>
        <v>2.2212128613599998E-2</v>
      </c>
      <c r="AR241">
        <v>23.080400000000001</v>
      </c>
      <c r="AS241">
        <v>0.193549</v>
      </c>
      <c r="AT241">
        <v>15.6166</v>
      </c>
      <c r="AU241">
        <v>2.2157499999999999</v>
      </c>
      <c r="AV241">
        <v>4.3047000000000002E-2</v>
      </c>
      <c r="AW241">
        <v>1.1140300000000001</v>
      </c>
      <c r="AX241">
        <v>4.5347999999999999E-2</v>
      </c>
      <c r="AY241">
        <v>5.5479000000000001E-2</v>
      </c>
      <c r="AZ241">
        <v>8.8742800000000006</v>
      </c>
      <c r="BA241">
        <v>1.1302E-2</v>
      </c>
      <c r="BB241">
        <v>0.24194399999999999</v>
      </c>
      <c r="BC241">
        <v>47.420900000000003</v>
      </c>
      <c r="BD241">
        <v>0.50082800000000005</v>
      </c>
      <c r="BE241">
        <v>99.413399999999996</v>
      </c>
      <c r="BG241" s="10">
        <v>49.377200000000002</v>
      </c>
      <c r="BH241" s="10">
        <v>0.322851</v>
      </c>
      <c r="BI241" s="10">
        <v>29.507300000000001</v>
      </c>
      <c r="BJ241" s="10">
        <v>2.8505500000000001</v>
      </c>
      <c r="BK241" s="10">
        <v>5.5585000000000002E-2</v>
      </c>
      <c r="BL241" s="10">
        <v>1.8473999999999999</v>
      </c>
      <c r="BM241" s="10">
        <v>6.3450999999999994E-2</v>
      </c>
      <c r="BN241" s="10">
        <v>7.4784000000000003E-2</v>
      </c>
      <c r="BO241" s="10">
        <v>10.6899</v>
      </c>
      <c r="BP241" s="10">
        <v>1.1302E-2</v>
      </c>
      <c r="BQ241" s="10">
        <v>0.24194399999999999</v>
      </c>
      <c r="BR241" s="10">
        <v>-0.10444000000000001</v>
      </c>
      <c r="BS241" s="10">
        <v>4.4756499999999999</v>
      </c>
      <c r="BT241" s="10">
        <v>99.413399999999996</v>
      </c>
      <c r="BV241">
        <v>15.818300000000001</v>
      </c>
      <c r="BW241">
        <v>7.7779000000000001E-2</v>
      </c>
      <c r="BX241">
        <v>11.1409</v>
      </c>
      <c r="BY241">
        <v>0.76370700000000002</v>
      </c>
      <c r="BZ241">
        <v>1.5082999999999999E-2</v>
      </c>
      <c r="CA241">
        <v>0.88228399999999996</v>
      </c>
      <c r="CB241">
        <v>2.1779E-2</v>
      </c>
      <c r="CC241">
        <v>4.6450999999999999E-2</v>
      </c>
      <c r="CD241">
        <v>4.3685799999999997</v>
      </c>
      <c r="CE241">
        <v>6.1370000000000001E-3</v>
      </c>
      <c r="CF241">
        <v>0.24514</v>
      </c>
      <c r="CG241">
        <v>57.0501</v>
      </c>
      <c r="CH241">
        <v>9.5638799999999993</v>
      </c>
      <c r="CI241">
        <v>100</v>
      </c>
      <c r="CK241">
        <v>0</v>
      </c>
      <c r="CL241">
        <v>1.2331E-2</v>
      </c>
      <c r="CM241">
        <v>0</v>
      </c>
      <c r="CN241">
        <v>3.4877999999999999E-2</v>
      </c>
      <c r="CO241">
        <v>2.5089E-2</v>
      </c>
      <c r="CP241">
        <v>1.511E-2</v>
      </c>
      <c r="CQ241">
        <v>0</v>
      </c>
      <c r="CR241">
        <v>2.8535999999999999E-2</v>
      </c>
      <c r="CS241">
        <v>1.5335E-2</v>
      </c>
      <c r="CT241">
        <v>1.9798E-2</v>
      </c>
      <c r="CU241">
        <v>4.2724999999999999E-2</v>
      </c>
      <c r="CV241">
        <v>0</v>
      </c>
      <c r="CW241">
        <v>2.0567999999999999E-2</v>
      </c>
      <c r="CX241">
        <v>0</v>
      </c>
      <c r="CY241">
        <v>4.4871000000000001E-2</v>
      </c>
      <c r="CZ241">
        <v>3.2396000000000001E-2</v>
      </c>
      <c r="DA241">
        <v>2.5056999999999999E-2</v>
      </c>
      <c r="DB241">
        <v>0</v>
      </c>
      <c r="DC241">
        <v>3.8466E-2</v>
      </c>
      <c r="DD241">
        <v>1.8473E-2</v>
      </c>
      <c r="DE241">
        <v>1.9798E-2</v>
      </c>
      <c r="DF241">
        <v>4.2724999999999999E-2</v>
      </c>
      <c r="DG241">
        <v>0</v>
      </c>
      <c r="DH241">
        <v>4.22797</v>
      </c>
      <c r="DI241">
        <v>0</v>
      </c>
      <c r="DJ241">
        <v>1.9433800000000001</v>
      </c>
      <c r="DK241">
        <v>30.802600000000002</v>
      </c>
      <c r="DL241">
        <v>1.9251400000000001</v>
      </c>
      <c r="DM241">
        <v>0</v>
      </c>
      <c r="DN241">
        <v>24.008500000000002</v>
      </c>
      <c r="DO241">
        <v>0.45270500000000002</v>
      </c>
      <c r="DP241">
        <v>74.887900000000002</v>
      </c>
      <c r="DQ241">
        <v>9.1806900000000002</v>
      </c>
      <c r="DR241">
        <v>24.805199999999999</v>
      </c>
      <c r="DS241">
        <v>21.877099999999999</v>
      </c>
    </row>
    <row r="242" spans="1:123" x14ac:dyDescent="0.25">
      <c r="A242" t="s">
        <v>312</v>
      </c>
      <c r="B242" s="5">
        <f t="shared" si="108"/>
        <v>22.7713</v>
      </c>
      <c r="C242" s="5">
        <f t="shared" si="109"/>
        <v>0.17527300000000001</v>
      </c>
      <c r="D242" s="5">
        <f t="shared" si="110"/>
        <v>15.833600000000001</v>
      </c>
      <c r="E242" s="5">
        <f t="shared" si="111"/>
        <v>2.3830200000000001</v>
      </c>
      <c r="F242" s="5">
        <f t="shared" si="112"/>
        <v>3.7616999999999998E-2</v>
      </c>
      <c r="G242" s="5">
        <f t="shared" si="113"/>
        <v>1.14212</v>
      </c>
      <c r="H242" s="5">
        <f t="shared" si="114"/>
        <v>8.5434999999999997E-2</v>
      </c>
      <c r="I242" s="5">
        <f t="shared" si="115"/>
        <v>7.0439000000000002E-2</v>
      </c>
      <c r="J242" s="5">
        <f t="shared" si="116"/>
        <v>8.9550999999999998</v>
      </c>
      <c r="K242" s="5" t="str">
        <f t="shared" si="117"/>
        <v>&lt;0.020</v>
      </c>
      <c r="L242" s="5">
        <f t="shared" si="118"/>
        <v>0.23277600000000001</v>
      </c>
      <c r="M242" s="5">
        <v>47.346600000000002</v>
      </c>
      <c r="N242" s="5">
        <v>0.49942500000000001</v>
      </c>
      <c r="O242" s="5">
        <f t="shared" si="119"/>
        <v>99.532705000000007</v>
      </c>
      <c r="Q242" s="5">
        <f t="shared" si="120"/>
        <v>48.715899999999998</v>
      </c>
      <c r="R242" s="5">
        <f t="shared" si="121"/>
        <v>0.29236499999999999</v>
      </c>
      <c r="S242" s="5">
        <f t="shared" si="122"/>
        <v>29.917300000000001</v>
      </c>
      <c r="T242" s="5">
        <f t="shared" si="123"/>
        <v>3.06575</v>
      </c>
      <c r="U242" s="5">
        <f t="shared" si="124"/>
        <v>4.8572999999999998E-2</v>
      </c>
      <c r="V242" s="5">
        <f t="shared" si="125"/>
        <v>1.89398</v>
      </c>
      <c r="W242" s="5">
        <f t="shared" si="126"/>
        <v>0.11954099999999999</v>
      </c>
      <c r="X242" s="5">
        <f t="shared" si="127"/>
        <v>9.4950000000000007E-2</v>
      </c>
      <c r="Y242" s="5">
        <f t="shared" si="128"/>
        <v>10.7873</v>
      </c>
      <c r="Z242" s="5" t="str">
        <f t="shared" si="129"/>
        <v>&lt;0.020</v>
      </c>
      <c r="AA242" s="5">
        <f t="shared" si="130"/>
        <v>0.23277600000000001</v>
      </c>
      <c r="AB242" s="5">
        <v>-9.8860000000000003E-2</v>
      </c>
      <c r="AC242" s="5">
        <v>4.4631100000000004</v>
      </c>
      <c r="AD242" s="5">
        <f t="shared" si="131"/>
        <v>99.532684999999987</v>
      </c>
      <c r="AF242" s="8" t="str">
        <f t="shared" si="132"/>
        <v>N/A</v>
      </c>
      <c r="AG242" s="8">
        <f t="shared" si="133"/>
        <v>8.320279419200001E-3</v>
      </c>
      <c r="AH242" s="8" t="str">
        <f t="shared" si="134"/>
        <v>N/A</v>
      </c>
      <c r="AI242" s="8">
        <f t="shared" si="135"/>
        <v>4.4596789487999999E-2</v>
      </c>
      <c r="AJ242" s="8">
        <f t="shared" si="136"/>
        <v>1.3000021413000001E-2</v>
      </c>
      <c r="AK242" s="8">
        <f t="shared" si="137"/>
        <v>2.1756700728000001E-2</v>
      </c>
      <c r="AL242" s="8" t="str">
        <f t="shared" si="138"/>
        <v>N/A</v>
      </c>
      <c r="AM242" s="8">
        <f t="shared" si="139"/>
        <v>1.4246780823E-2</v>
      </c>
      <c r="AN242" s="8">
        <f t="shared" si="140"/>
        <v>4.0328486891E-2</v>
      </c>
      <c r="AO242" s="8">
        <f t="shared" si="141"/>
        <v>8.6778384000000004E-3</v>
      </c>
      <c r="AP242" s="8">
        <f t="shared" si="142"/>
        <v>2.1986857080000002E-2</v>
      </c>
      <c r="AR242">
        <v>22.7713</v>
      </c>
      <c r="AS242">
        <v>0.17527300000000001</v>
      </c>
      <c r="AT242">
        <v>15.833600000000001</v>
      </c>
      <c r="AU242">
        <v>2.3830200000000001</v>
      </c>
      <c r="AV242">
        <v>3.7616999999999998E-2</v>
      </c>
      <c r="AW242">
        <v>1.14212</v>
      </c>
      <c r="AX242">
        <v>8.5434999999999997E-2</v>
      </c>
      <c r="AY242">
        <v>7.0439000000000002E-2</v>
      </c>
      <c r="AZ242">
        <v>8.9550999999999998</v>
      </c>
      <c r="BA242">
        <v>3.7100000000000002E-3</v>
      </c>
      <c r="BB242">
        <v>0.23277600000000001</v>
      </c>
      <c r="BC242">
        <v>47.346600000000002</v>
      </c>
      <c r="BD242">
        <v>0.49942500000000001</v>
      </c>
      <c r="BE242">
        <v>99.536299999999997</v>
      </c>
      <c r="BG242" s="10">
        <v>48.715899999999998</v>
      </c>
      <c r="BH242" s="10">
        <v>0.29236499999999999</v>
      </c>
      <c r="BI242" s="10">
        <v>29.917300000000001</v>
      </c>
      <c r="BJ242" s="10">
        <v>3.06575</v>
      </c>
      <c r="BK242" s="10">
        <v>4.8572999999999998E-2</v>
      </c>
      <c r="BL242" s="10">
        <v>1.89398</v>
      </c>
      <c r="BM242" s="10">
        <v>0.11954099999999999</v>
      </c>
      <c r="BN242" s="10">
        <v>9.4950000000000007E-2</v>
      </c>
      <c r="BO242" s="10">
        <v>10.7873</v>
      </c>
      <c r="BP242" s="10">
        <v>3.7100000000000002E-3</v>
      </c>
      <c r="BQ242" s="10">
        <v>0.23277600000000001</v>
      </c>
      <c r="BR242" s="10">
        <v>-9.8860000000000003E-2</v>
      </c>
      <c r="BS242" s="10">
        <v>4.4631100000000004</v>
      </c>
      <c r="BT242" s="10">
        <v>99.536299999999997</v>
      </c>
      <c r="BV242">
        <v>15.6134</v>
      </c>
      <c r="BW242">
        <v>7.0466000000000001E-2</v>
      </c>
      <c r="BX242">
        <v>11.300700000000001</v>
      </c>
      <c r="BY242">
        <v>0.82172599999999996</v>
      </c>
      <c r="BZ242">
        <v>1.3186E-2</v>
      </c>
      <c r="CA242">
        <v>0.90493400000000002</v>
      </c>
      <c r="CB242">
        <v>4.1050000000000003E-2</v>
      </c>
      <c r="CC242">
        <v>5.9003E-2</v>
      </c>
      <c r="CD242">
        <v>4.4103300000000001</v>
      </c>
      <c r="CE242">
        <v>2.0149999999999999E-3</v>
      </c>
      <c r="CF242">
        <v>0.235955</v>
      </c>
      <c r="CG242">
        <v>56.985999999999997</v>
      </c>
      <c r="CH242">
        <v>9.5413399999999999</v>
      </c>
      <c r="CI242">
        <v>100</v>
      </c>
      <c r="CK242">
        <v>0</v>
      </c>
      <c r="CL242">
        <v>1.3282E-2</v>
      </c>
      <c r="CM242">
        <v>0</v>
      </c>
      <c r="CN242">
        <v>3.5818000000000003E-2</v>
      </c>
      <c r="CO242">
        <v>2.4885000000000001E-2</v>
      </c>
      <c r="CP242">
        <v>1.5505E-2</v>
      </c>
      <c r="CQ242">
        <v>0</v>
      </c>
      <c r="CR242">
        <v>2.9996999999999999E-2</v>
      </c>
      <c r="CS242">
        <v>1.5223E-2</v>
      </c>
      <c r="CT242">
        <v>2.0962000000000001E-2</v>
      </c>
      <c r="CU242">
        <v>4.2382000000000003E-2</v>
      </c>
      <c r="CV242">
        <v>0</v>
      </c>
      <c r="CW242">
        <v>2.2155000000000001E-2</v>
      </c>
      <c r="CX242">
        <v>0</v>
      </c>
      <c r="CY242">
        <v>4.6080000000000003E-2</v>
      </c>
      <c r="CZ242">
        <v>3.2133000000000002E-2</v>
      </c>
      <c r="DA242">
        <v>2.5711999999999999E-2</v>
      </c>
      <c r="DB242">
        <v>0</v>
      </c>
      <c r="DC242">
        <v>4.0434999999999999E-2</v>
      </c>
      <c r="DD242">
        <v>1.8338E-2</v>
      </c>
      <c r="DE242">
        <v>2.0962000000000001E-2</v>
      </c>
      <c r="DF242">
        <v>4.2382000000000003E-2</v>
      </c>
      <c r="DG242">
        <v>0</v>
      </c>
      <c r="DH242">
        <v>4.7470400000000001</v>
      </c>
      <c r="DI242">
        <v>0</v>
      </c>
      <c r="DJ242">
        <v>1.87144</v>
      </c>
      <c r="DK242">
        <v>34.558900000000001</v>
      </c>
      <c r="DL242">
        <v>1.9049400000000001</v>
      </c>
      <c r="DM242">
        <v>0</v>
      </c>
      <c r="DN242">
        <v>20.2257</v>
      </c>
      <c r="DO242">
        <v>0.45034099999999999</v>
      </c>
      <c r="DP242">
        <v>233.904</v>
      </c>
      <c r="DQ242">
        <v>9.4454999999999991</v>
      </c>
      <c r="DR242">
        <v>24.631599999999999</v>
      </c>
      <c r="DS242">
        <v>21.969200000000001</v>
      </c>
    </row>
    <row r="243" spans="1:123" x14ac:dyDescent="0.25">
      <c r="A243" t="s">
        <v>313</v>
      </c>
      <c r="B243" s="5">
        <f t="shared" si="108"/>
        <v>22.9588</v>
      </c>
      <c r="C243" s="5">
        <f t="shared" si="109"/>
        <v>0.17261499999999999</v>
      </c>
      <c r="D243" s="5">
        <f t="shared" si="110"/>
        <v>16.007300000000001</v>
      </c>
      <c r="E243" s="5">
        <f t="shared" si="111"/>
        <v>2.1436899999999999</v>
      </c>
      <c r="F243" s="5" t="str">
        <f t="shared" si="112"/>
        <v>&lt;0.026</v>
      </c>
      <c r="G243" s="5">
        <f t="shared" si="113"/>
        <v>1.08426</v>
      </c>
      <c r="H243" s="5">
        <f t="shared" si="114"/>
        <v>0.101451</v>
      </c>
      <c r="I243" s="5">
        <f t="shared" si="115"/>
        <v>4.5157999999999997E-2</v>
      </c>
      <c r="J243" s="5">
        <f t="shared" si="116"/>
        <v>8.8856699999999993</v>
      </c>
      <c r="K243" s="5" t="str">
        <f t="shared" si="117"/>
        <v>&lt;0.020</v>
      </c>
      <c r="L243" s="5">
        <f t="shared" si="118"/>
        <v>0.21002299999999999</v>
      </c>
      <c r="M243" s="5">
        <v>47.606200000000001</v>
      </c>
      <c r="N243" s="5">
        <v>0.50106600000000001</v>
      </c>
      <c r="O243" s="5">
        <f t="shared" si="119"/>
        <v>99.716233000000003</v>
      </c>
      <c r="Q243" s="5">
        <f t="shared" si="120"/>
        <v>49.117199999999997</v>
      </c>
      <c r="R243" s="5">
        <f t="shared" si="121"/>
        <v>0.28793299999999999</v>
      </c>
      <c r="S243" s="5">
        <f t="shared" si="122"/>
        <v>30.2455</v>
      </c>
      <c r="T243" s="5">
        <f t="shared" si="123"/>
        <v>2.75786</v>
      </c>
      <c r="U243" s="5" t="str">
        <f t="shared" si="124"/>
        <v>&lt;0.034</v>
      </c>
      <c r="V243" s="5">
        <f t="shared" si="125"/>
        <v>1.79803</v>
      </c>
      <c r="W243" s="5">
        <f t="shared" si="126"/>
        <v>0.14195099999999999</v>
      </c>
      <c r="X243" s="5">
        <f t="shared" si="127"/>
        <v>6.0872000000000002E-2</v>
      </c>
      <c r="Y243" s="5">
        <f t="shared" si="128"/>
        <v>10.7036</v>
      </c>
      <c r="Z243" s="5" t="str">
        <f t="shared" si="129"/>
        <v>&lt;0.020</v>
      </c>
      <c r="AA243" s="5">
        <f t="shared" si="130"/>
        <v>0.21002299999999999</v>
      </c>
      <c r="AB243" s="5">
        <v>-9.1560000000000002E-2</v>
      </c>
      <c r="AC243" s="5">
        <v>4.4777800000000001</v>
      </c>
      <c r="AD243" s="5">
        <f t="shared" si="131"/>
        <v>99.709188999999995</v>
      </c>
      <c r="AF243" s="8" t="str">
        <f t="shared" si="132"/>
        <v>N/A</v>
      </c>
      <c r="AG243" s="8">
        <f t="shared" si="133"/>
        <v>8.0216434494999999E-3</v>
      </c>
      <c r="AH243" s="8" t="str">
        <f t="shared" si="134"/>
        <v>N/A</v>
      </c>
      <c r="AI243" s="8">
        <f t="shared" si="135"/>
        <v>4.2313439433999997E-2</v>
      </c>
      <c r="AJ243" s="8">
        <f t="shared" si="136"/>
        <v>1.3209621120000001E-2</v>
      </c>
      <c r="AK243" s="8">
        <f t="shared" si="137"/>
        <v>2.1069774024000003E-2</v>
      </c>
      <c r="AL243" s="8" t="str">
        <f t="shared" si="138"/>
        <v>N/A</v>
      </c>
      <c r="AM243" s="8">
        <f t="shared" si="139"/>
        <v>1.4626856831999997E-2</v>
      </c>
      <c r="AN243" s="8">
        <f t="shared" si="140"/>
        <v>4.0140214514699998E-2</v>
      </c>
      <c r="AO243" s="8">
        <f t="shared" si="141"/>
        <v>8.6777256959999997E-3</v>
      </c>
      <c r="AP243" s="8">
        <f t="shared" si="142"/>
        <v>2.1615987205999998E-2</v>
      </c>
      <c r="AR243">
        <v>22.9588</v>
      </c>
      <c r="AS243">
        <v>0.17261499999999999</v>
      </c>
      <c r="AT243">
        <v>16.007300000000001</v>
      </c>
      <c r="AU243">
        <v>2.1436899999999999</v>
      </c>
      <c r="AV243">
        <v>2.4448000000000001E-2</v>
      </c>
      <c r="AW243">
        <v>1.08426</v>
      </c>
      <c r="AX243">
        <v>0.101451</v>
      </c>
      <c r="AY243">
        <v>4.5157999999999997E-2</v>
      </c>
      <c r="AZ243">
        <v>8.8856699999999993</v>
      </c>
      <c r="BA243">
        <v>1.3823999999999999E-2</v>
      </c>
      <c r="BB243">
        <v>0.21002299999999999</v>
      </c>
      <c r="BC243">
        <v>47.606200000000001</v>
      </c>
      <c r="BD243">
        <v>0.50106600000000001</v>
      </c>
      <c r="BE243">
        <v>99.754499999999993</v>
      </c>
      <c r="BG243" s="10">
        <v>49.117199999999997</v>
      </c>
      <c r="BH243" s="10">
        <v>0.28793299999999999</v>
      </c>
      <c r="BI243" s="10">
        <v>30.2455</v>
      </c>
      <c r="BJ243" s="10">
        <v>2.75786</v>
      </c>
      <c r="BK243" s="10">
        <v>3.1567999999999999E-2</v>
      </c>
      <c r="BL243" s="10">
        <v>1.79803</v>
      </c>
      <c r="BM243" s="10">
        <v>0.14195099999999999</v>
      </c>
      <c r="BN243" s="10">
        <v>6.0872000000000002E-2</v>
      </c>
      <c r="BO243" s="10">
        <v>10.7036</v>
      </c>
      <c r="BP243" s="10">
        <v>1.3823999999999999E-2</v>
      </c>
      <c r="BQ243" s="10">
        <v>0.21002299999999999</v>
      </c>
      <c r="BR243" s="10">
        <v>-9.1560000000000002E-2</v>
      </c>
      <c r="BS243" s="10">
        <v>4.4777800000000001</v>
      </c>
      <c r="BT243" s="10">
        <v>99.754499999999993</v>
      </c>
      <c r="BV243">
        <v>15.6797</v>
      </c>
      <c r="BW243">
        <v>6.9123000000000004E-2</v>
      </c>
      <c r="BX243">
        <v>11.3795</v>
      </c>
      <c r="BY243">
        <v>0.73627699999999996</v>
      </c>
      <c r="BZ243">
        <v>8.5360000000000002E-3</v>
      </c>
      <c r="CA243">
        <v>0.855688</v>
      </c>
      <c r="CB243">
        <v>4.8551999999999998E-2</v>
      </c>
      <c r="CC243">
        <v>3.7677000000000002E-2</v>
      </c>
      <c r="CD243">
        <v>4.3588199999999997</v>
      </c>
      <c r="CE243">
        <v>7.4790000000000004E-3</v>
      </c>
      <c r="CF243">
        <v>0.21204999999999999</v>
      </c>
      <c r="CG243">
        <v>57.071800000000003</v>
      </c>
      <c r="CH243">
        <v>9.5348100000000002</v>
      </c>
      <c r="CI243">
        <v>100</v>
      </c>
      <c r="CK243">
        <v>0</v>
      </c>
      <c r="CL243">
        <v>1.2507000000000001E-2</v>
      </c>
      <c r="CM243">
        <v>0</v>
      </c>
      <c r="CN243">
        <v>3.4034000000000002E-2</v>
      </c>
      <c r="CO243">
        <v>2.6332000000000001E-2</v>
      </c>
      <c r="CP243">
        <v>1.4435999999999999E-2</v>
      </c>
      <c r="CQ243">
        <v>0</v>
      </c>
      <c r="CR243">
        <v>3.2870000000000003E-2</v>
      </c>
      <c r="CS243">
        <v>1.4487E-2</v>
      </c>
      <c r="CT243">
        <v>2.0136000000000001E-2</v>
      </c>
      <c r="CU243">
        <v>4.1952000000000003E-2</v>
      </c>
      <c r="CV243">
        <v>0</v>
      </c>
      <c r="CW243">
        <v>2.0861999999999999E-2</v>
      </c>
      <c r="CX243">
        <v>0</v>
      </c>
      <c r="CY243">
        <v>4.3784999999999998E-2</v>
      </c>
      <c r="CZ243">
        <v>3.4001000000000003E-2</v>
      </c>
      <c r="DA243">
        <v>2.3939999999999999E-2</v>
      </c>
      <c r="DB243">
        <v>0</v>
      </c>
      <c r="DC243">
        <v>4.4306999999999999E-2</v>
      </c>
      <c r="DD243">
        <v>1.7451000000000001E-2</v>
      </c>
      <c r="DE243">
        <v>2.0136000000000001E-2</v>
      </c>
      <c r="DF243">
        <v>4.1952000000000003E-2</v>
      </c>
      <c r="DG243">
        <v>0</v>
      </c>
      <c r="DH243">
        <v>4.6471299999999998</v>
      </c>
      <c r="DI243">
        <v>0</v>
      </c>
      <c r="DJ243">
        <v>1.9738599999999999</v>
      </c>
      <c r="DK243">
        <v>54.031500000000001</v>
      </c>
      <c r="DL243">
        <v>1.9432400000000001</v>
      </c>
      <c r="DM243">
        <v>0</v>
      </c>
      <c r="DN243">
        <v>32.3904</v>
      </c>
      <c r="DO243">
        <v>0.451741</v>
      </c>
      <c r="DP243">
        <v>62.7729</v>
      </c>
      <c r="DQ243">
        <v>10.292199999999999</v>
      </c>
      <c r="DR243">
        <v>24.5778</v>
      </c>
      <c r="DS243">
        <v>22.056000000000001</v>
      </c>
    </row>
    <row r="244" spans="1:123" x14ac:dyDescent="0.25">
      <c r="A244" t="s">
        <v>314</v>
      </c>
      <c r="B244" s="5">
        <f t="shared" si="108"/>
        <v>22.790900000000001</v>
      </c>
      <c r="C244" s="5">
        <f t="shared" si="109"/>
        <v>0.17693700000000001</v>
      </c>
      <c r="D244" s="5">
        <f t="shared" si="110"/>
        <v>15.9566</v>
      </c>
      <c r="E244" s="5">
        <f t="shared" si="111"/>
        <v>2.1375999999999999</v>
      </c>
      <c r="F244" s="5" t="str">
        <f t="shared" si="112"/>
        <v>&lt;0.026</v>
      </c>
      <c r="G244" s="5">
        <f t="shared" si="113"/>
        <v>1.14659</v>
      </c>
      <c r="H244" s="5">
        <f t="shared" si="114"/>
        <v>4.2939999999999999E-2</v>
      </c>
      <c r="I244" s="5">
        <f t="shared" si="115"/>
        <v>3.8589999999999999E-2</v>
      </c>
      <c r="J244" s="5">
        <f t="shared" si="116"/>
        <v>9.0788700000000002</v>
      </c>
      <c r="K244" s="5" t="str">
        <f t="shared" si="117"/>
        <v>&lt;0.021</v>
      </c>
      <c r="L244" s="5">
        <f t="shared" si="118"/>
        <v>0.18872900000000001</v>
      </c>
      <c r="M244" s="5">
        <v>47.434699999999999</v>
      </c>
      <c r="N244" s="5">
        <v>0.50047799999999998</v>
      </c>
      <c r="O244" s="5">
        <f t="shared" si="119"/>
        <v>99.492934000000005</v>
      </c>
      <c r="Q244" s="5">
        <f t="shared" si="120"/>
        <v>48.758000000000003</v>
      </c>
      <c r="R244" s="5">
        <f t="shared" si="121"/>
        <v>0.29514099999999999</v>
      </c>
      <c r="S244" s="5">
        <f t="shared" si="122"/>
        <v>30.149699999999999</v>
      </c>
      <c r="T244" s="5">
        <f t="shared" si="123"/>
        <v>2.7500200000000001</v>
      </c>
      <c r="U244" s="5" t="str">
        <f t="shared" si="124"/>
        <v>&lt;0.034</v>
      </c>
      <c r="V244" s="5">
        <f t="shared" si="125"/>
        <v>1.9014</v>
      </c>
      <c r="W244" s="5">
        <f t="shared" si="126"/>
        <v>6.0081000000000002E-2</v>
      </c>
      <c r="X244" s="5">
        <f t="shared" si="127"/>
        <v>5.2018000000000002E-2</v>
      </c>
      <c r="Y244" s="5">
        <f t="shared" si="128"/>
        <v>10.936299999999999</v>
      </c>
      <c r="Z244" s="5" t="str">
        <f t="shared" si="129"/>
        <v>&lt;0.021</v>
      </c>
      <c r="AA244" s="5">
        <f t="shared" si="130"/>
        <v>0.18872900000000001</v>
      </c>
      <c r="AB244" s="5">
        <v>-7.8149999999999997E-2</v>
      </c>
      <c r="AC244" s="5">
        <v>4.4725299999999999</v>
      </c>
      <c r="AD244" s="5">
        <f t="shared" si="131"/>
        <v>99.485769000000019</v>
      </c>
      <c r="AF244" s="8" t="str">
        <f t="shared" si="132"/>
        <v>N/A</v>
      </c>
      <c r="AG244" s="8">
        <f t="shared" si="133"/>
        <v>8.0567732138999999E-3</v>
      </c>
      <c r="AH244" s="8" t="str">
        <f t="shared" si="134"/>
        <v>N/A</v>
      </c>
      <c r="AI244" s="8">
        <f t="shared" si="135"/>
        <v>4.2938826239999998E-2</v>
      </c>
      <c r="AJ244" s="8">
        <f t="shared" si="136"/>
        <v>1.3500859564999999E-2</v>
      </c>
      <c r="AK244" s="8">
        <f t="shared" si="137"/>
        <v>2.1849419040000002E-2</v>
      </c>
      <c r="AL244" s="8" t="str">
        <f t="shared" si="138"/>
        <v>N/A</v>
      </c>
      <c r="AM244" s="8">
        <f t="shared" si="139"/>
        <v>1.454314317E-2</v>
      </c>
      <c r="AN244" s="8">
        <f t="shared" si="140"/>
        <v>4.0512460023599997E-2</v>
      </c>
      <c r="AO244" s="8" t="str">
        <f t="shared" si="141"/>
        <v>N/A</v>
      </c>
      <c r="AP244" s="8">
        <f t="shared" si="142"/>
        <v>2.2283233030000002E-2</v>
      </c>
      <c r="AR244">
        <v>22.790900000000001</v>
      </c>
      <c r="AS244">
        <v>0.17693700000000001</v>
      </c>
      <c r="AT244">
        <v>15.9566</v>
      </c>
      <c r="AU244">
        <v>2.1375999999999999</v>
      </c>
      <c r="AV244">
        <v>2.4594999999999999E-2</v>
      </c>
      <c r="AW244">
        <v>1.14659</v>
      </c>
      <c r="AX244">
        <v>4.2939999999999999E-2</v>
      </c>
      <c r="AY244">
        <v>3.8589999999999999E-2</v>
      </c>
      <c r="AZ244">
        <v>9.0788700000000002</v>
      </c>
      <c r="BA244">
        <v>-5.8799999999999998E-3</v>
      </c>
      <c r="BB244">
        <v>0.18872900000000001</v>
      </c>
      <c r="BC244">
        <v>47.434699999999999</v>
      </c>
      <c r="BD244">
        <v>0.50047799999999998</v>
      </c>
      <c r="BE244">
        <v>99.511700000000005</v>
      </c>
      <c r="BG244" s="10">
        <v>48.758000000000003</v>
      </c>
      <c r="BH244" s="10">
        <v>0.29514099999999999</v>
      </c>
      <c r="BI244" s="10">
        <v>30.149699999999999</v>
      </c>
      <c r="BJ244" s="10">
        <v>2.7500200000000001</v>
      </c>
      <c r="BK244" s="10">
        <v>3.1759000000000003E-2</v>
      </c>
      <c r="BL244" s="10">
        <v>1.9014</v>
      </c>
      <c r="BM244" s="10">
        <v>6.0081000000000002E-2</v>
      </c>
      <c r="BN244" s="10">
        <v>5.2018000000000002E-2</v>
      </c>
      <c r="BO244" s="10">
        <v>10.936299999999999</v>
      </c>
      <c r="BP244" s="10">
        <v>-5.8799999999999998E-3</v>
      </c>
      <c r="BQ244" s="10">
        <v>0.18872900000000001</v>
      </c>
      <c r="BR244" s="10">
        <v>-7.8149999999999997E-2</v>
      </c>
      <c r="BS244" s="10">
        <v>4.4725299999999999</v>
      </c>
      <c r="BT244" s="10">
        <v>99.511700000000005</v>
      </c>
      <c r="BV244">
        <v>15.610200000000001</v>
      </c>
      <c r="BW244">
        <v>7.1058999999999997E-2</v>
      </c>
      <c r="BX244">
        <v>11.3764</v>
      </c>
      <c r="BY244">
        <v>0.73631500000000005</v>
      </c>
      <c r="BZ244">
        <v>8.6119999999999999E-3</v>
      </c>
      <c r="CA244">
        <v>0.90751000000000004</v>
      </c>
      <c r="CB244">
        <v>2.061E-2</v>
      </c>
      <c r="CC244">
        <v>3.2289999999999999E-2</v>
      </c>
      <c r="CD244">
        <v>4.4665299999999997</v>
      </c>
      <c r="CE244">
        <v>-3.1900000000000001E-3</v>
      </c>
      <c r="CF244">
        <v>0.191103</v>
      </c>
      <c r="CG244">
        <v>57.031300000000002</v>
      </c>
      <c r="CH244">
        <v>9.5512899999999998</v>
      </c>
      <c r="CI244">
        <v>100</v>
      </c>
      <c r="CK244">
        <v>0</v>
      </c>
      <c r="CL244">
        <v>1.2482E-2</v>
      </c>
      <c r="CM244">
        <v>0</v>
      </c>
      <c r="CN244">
        <v>3.8968000000000003E-2</v>
      </c>
      <c r="CO244">
        <v>2.6981000000000002E-2</v>
      </c>
      <c r="CP244">
        <v>1.6083E-2</v>
      </c>
      <c r="CQ244">
        <v>0</v>
      </c>
      <c r="CR244">
        <v>3.3099000000000003E-2</v>
      </c>
      <c r="CS244">
        <v>1.4089000000000001E-2</v>
      </c>
      <c r="CT244">
        <v>2.1655000000000001E-2</v>
      </c>
      <c r="CU244">
        <v>4.3895000000000003E-2</v>
      </c>
      <c r="CV244">
        <v>0</v>
      </c>
      <c r="CW244">
        <v>2.0820999999999999E-2</v>
      </c>
      <c r="CX244">
        <v>0</v>
      </c>
      <c r="CY244">
        <v>5.0132000000000003E-2</v>
      </c>
      <c r="CZ244">
        <v>3.4840000000000003E-2</v>
      </c>
      <c r="DA244">
        <v>2.6669999999999999E-2</v>
      </c>
      <c r="DB244">
        <v>0</v>
      </c>
      <c r="DC244">
        <v>4.4616000000000003E-2</v>
      </c>
      <c r="DD244">
        <v>1.6971E-2</v>
      </c>
      <c r="DE244">
        <v>2.1655000000000001E-2</v>
      </c>
      <c r="DF244">
        <v>4.3895000000000003E-2</v>
      </c>
      <c r="DG244">
        <v>0</v>
      </c>
      <c r="DH244">
        <v>4.5534699999999999</v>
      </c>
      <c r="DI244">
        <v>0</v>
      </c>
      <c r="DJ244">
        <v>2.00874</v>
      </c>
      <c r="DK244">
        <v>54.892699999999998</v>
      </c>
      <c r="DL244">
        <v>1.9056</v>
      </c>
      <c r="DM244">
        <v>0</v>
      </c>
      <c r="DN244">
        <v>37.686300000000003</v>
      </c>
      <c r="DO244">
        <v>0.44622800000000001</v>
      </c>
      <c r="DP244">
        <v>-147.04</v>
      </c>
      <c r="DQ244">
        <v>11.807</v>
      </c>
      <c r="DR244">
        <v>24.511399999999998</v>
      </c>
      <c r="DS244">
        <v>22.100300000000001</v>
      </c>
    </row>
    <row r="245" spans="1:123" x14ac:dyDescent="0.25">
      <c r="A245" t="s">
        <v>315</v>
      </c>
      <c r="B245" s="5">
        <f t="shared" si="108"/>
        <v>22.6754</v>
      </c>
      <c r="C245" s="5">
        <f t="shared" si="109"/>
        <v>0.12259</v>
      </c>
      <c r="D245" s="5">
        <f t="shared" si="110"/>
        <v>15.748799999999999</v>
      </c>
      <c r="E245" s="5">
        <f t="shared" si="111"/>
        <v>2.3195800000000002</v>
      </c>
      <c r="F245" s="5">
        <f t="shared" si="112"/>
        <v>2.7348999999999998E-2</v>
      </c>
      <c r="G245" s="5">
        <f t="shared" si="113"/>
        <v>1.2009000000000001</v>
      </c>
      <c r="H245" s="5">
        <f t="shared" si="114"/>
        <v>4.1838E-2</v>
      </c>
      <c r="I245" s="5">
        <f t="shared" si="115"/>
        <v>5.3719000000000003E-2</v>
      </c>
      <c r="J245" s="5">
        <f t="shared" si="116"/>
        <v>9.2180099999999996</v>
      </c>
      <c r="K245" s="5" t="str">
        <f t="shared" si="117"/>
        <v>&lt;0.019</v>
      </c>
      <c r="L245" s="5">
        <f t="shared" si="118"/>
        <v>0.22542400000000001</v>
      </c>
      <c r="M245" s="5">
        <v>47.170299999999997</v>
      </c>
      <c r="N245" s="5">
        <v>0.49868000000000001</v>
      </c>
      <c r="O245" s="5">
        <f t="shared" si="119"/>
        <v>99.302589999999995</v>
      </c>
      <c r="Q245" s="5">
        <f t="shared" si="120"/>
        <v>48.5107</v>
      </c>
      <c r="R245" s="5">
        <f t="shared" si="121"/>
        <v>0.204488</v>
      </c>
      <c r="S245" s="5">
        <f t="shared" si="122"/>
        <v>29.757100000000001</v>
      </c>
      <c r="T245" s="5">
        <f t="shared" si="123"/>
        <v>2.9841299999999999</v>
      </c>
      <c r="U245" s="5">
        <f t="shared" si="124"/>
        <v>3.5313999999999998E-2</v>
      </c>
      <c r="V245" s="5">
        <f t="shared" si="125"/>
        <v>1.9914499999999999</v>
      </c>
      <c r="W245" s="5">
        <f t="shared" si="126"/>
        <v>5.8540000000000002E-2</v>
      </c>
      <c r="X245" s="5">
        <f t="shared" si="127"/>
        <v>7.2412000000000004E-2</v>
      </c>
      <c r="Y245" s="5">
        <f t="shared" si="128"/>
        <v>11.103999999999999</v>
      </c>
      <c r="Z245" s="5" t="str">
        <f t="shared" si="129"/>
        <v>&lt;0.019</v>
      </c>
      <c r="AA245" s="5">
        <f t="shared" si="130"/>
        <v>0.22542400000000001</v>
      </c>
      <c r="AB245" s="5">
        <v>-9.7439999999999999E-2</v>
      </c>
      <c r="AC245" s="5">
        <v>4.4564599999999999</v>
      </c>
      <c r="AD245" s="5">
        <f t="shared" si="131"/>
        <v>99.302577999999983</v>
      </c>
      <c r="AF245" s="8" t="str">
        <f t="shared" si="132"/>
        <v>N/A</v>
      </c>
      <c r="AG245" s="8">
        <f t="shared" si="133"/>
        <v>7.7513779590000003E-3</v>
      </c>
      <c r="AH245" s="8" t="str">
        <f t="shared" si="134"/>
        <v>N/A</v>
      </c>
      <c r="AI245" s="8">
        <f t="shared" si="135"/>
        <v>4.4602971862000004E-2</v>
      </c>
      <c r="AJ245" s="8">
        <f t="shared" si="136"/>
        <v>1.2669506296999998E-2</v>
      </c>
      <c r="AK245" s="8">
        <f t="shared" si="137"/>
        <v>2.2239106830000001E-2</v>
      </c>
      <c r="AL245" s="8" t="str">
        <f t="shared" si="138"/>
        <v>N/A</v>
      </c>
      <c r="AM245" s="8">
        <f t="shared" si="139"/>
        <v>1.3596762371000002E-2</v>
      </c>
      <c r="AN245" s="8">
        <f t="shared" si="140"/>
        <v>4.0839379323899999E-2</v>
      </c>
      <c r="AO245" s="8">
        <f t="shared" si="141"/>
        <v>8.3407936639999999E-3</v>
      </c>
      <c r="AP245" s="8">
        <f t="shared" si="142"/>
        <v>2.1938196052800004E-2</v>
      </c>
      <c r="AR245">
        <v>22.6754</v>
      </c>
      <c r="AS245">
        <v>0.12259</v>
      </c>
      <c r="AT245">
        <v>15.748799999999999</v>
      </c>
      <c r="AU245">
        <v>2.3195800000000002</v>
      </c>
      <c r="AV245">
        <v>2.7348999999999998E-2</v>
      </c>
      <c r="AW245">
        <v>1.2009000000000001</v>
      </c>
      <c r="AX245">
        <v>4.1838E-2</v>
      </c>
      <c r="AY245">
        <v>5.3719000000000003E-2</v>
      </c>
      <c r="AZ245">
        <v>9.2180099999999996</v>
      </c>
      <c r="BA245">
        <v>1.1143999999999999E-2</v>
      </c>
      <c r="BB245">
        <v>0.22542400000000001</v>
      </c>
      <c r="BC245">
        <v>47.170299999999997</v>
      </c>
      <c r="BD245">
        <v>0.49868000000000001</v>
      </c>
      <c r="BE245">
        <v>99.313699999999997</v>
      </c>
      <c r="BG245" s="10">
        <v>48.5107</v>
      </c>
      <c r="BH245" s="10">
        <v>0.204488</v>
      </c>
      <c r="BI245" s="10">
        <v>29.757100000000001</v>
      </c>
      <c r="BJ245" s="10">
        <v>2.9841299999999999</v>
      </c>
      <c r="BK245" s="10">
        <v>3.5313999999999998E-2</v>
      </c>
      <c r="BL245" s="10">
        <v>1.9914499999999999</v>
      </c>
      <c r="BM245" s="10">
        <v>5.8540000000000002E-2</v>
      </c>
      <c r="BN245" s="10">
        <v>7.2412000000000004E-2</v>
      </c>
      <c r="BO245" s="10">
        <v>11.103999999999999</v>
      </c>
      <c r="BP245" s="10">
        <v>1.1143999999999999E-2</v>
      </c>
      <c r="BQ245" s="10">
        <v>0.22542400000000001</v>
      </c>
      <c r="BR245" s="10">
        <v>-9.7439999999999999E-2</v>
      </c>
      <c r="BS245" s="10">
        <v>4.4564599999999999</v>
      </c>
      <c r="BT245" s="10">
        <v>99.313699999999997</v>
      </c>
      <c r="BV245">
        <v>15.5884</v>
      </c>
      <c r="BW245">
        <v>4.9415000000000001E-2</v>
      </c>
      <c r="BX245">
        <v>11.2697</v>
      </c>
      <c r="BY245">
        <v>0.80194900000000002</v>
      </c>
      <c r="BZ245">
        <v>9.6120000000000008E-3</v>
      </c>
      <c r="CA245">
        <v>0.95399900000000004</v>
      </c>
      <c r="CB245">
        <v>2.0154999999999999E-2</v>
      </c>
      <c r="CC245">
        <v>4.5115000000000002E-2</v>
      </c>
      <c r="CD245">
        <v>4.5517200000000004</v>
      </c>
      <c r="CE245">
        <v>6.0689999999999997E-3</v>
      </c>
      <c r="CF245">
        <v>0.229103</v>
      </c>
      <c r="CG245">
        <v>56.922699999999999</v>
      </c>
      <c r="CH245">
        <v>9.5520999999999994</v>
      </c>
      <c r="CI245">
        <v>100</v>
      </c>
      <c r="CK245">
        <v>0</v>
      </c>
      <c r="CL245">
        <v>1.3265000000000001E-2</v>
      </c>
      <c r="CM245">
        <v>0</v>
      </c>
      <c r="CN245">
        <v>3.9771000000000001E-2</v>
      </c>
      <c r="CO245">
        <v>2.4895E-2</v>
      </c>
      <c r="CP245">
        <v>1.5572000000000001E-2</v>
      </c>
      <c r="CQ245">
        <v>0</v>
      </c>
      <c r="CR245">
        <v>2.9447999999999998E-2</v>
      </c>
      <c r="CS245">
        <v>1.4572E-2</v>
      </c>
      <c r="CT245">
        <v>1.9498000000000001E-2</v>
      </c>
      <c r="CU245">
        <v>4.2414E-2</v>
      </c>
      <c r="CV245">
        <v>0</v>
      </c>
      <c r="CW245">
        <v>2.2127000000000001E-2</v>
      </c>
      <c r="CX245">
        <v>0</v>
      </c>
      <c r="CY245">
        <v>5.1165000000000002E-2</v>
      </c>
      <c r="CZ245">
        <v>3.2145E-2</v>
      </c>
      <c r="DA245">
        <v>2.5822999999999999E-2</v>
      </c>
      <c r="DB245">
        <v>0</v>
      </c>
      <c r="DC245">
        <v>3.9695000000000001E-2</v>
      </c>
      <c r="DD245">
        <v>1.7554E-2</v>
      </c>
      <c r="DE245">
        <v>1.9498000000000001E-2</v>
      </c>
      <c r="DF245">
        <v>4.2414E-2</v>
      </c>
      <c r="DG245">
        <v>0</v>
      </c>
      <c r="DH245">
        <v>6.32301</v>
      </c>
      <c r="DI245">
        <v>0</v>
      </c>
      <c r="DJ245">
        <v>1.92289</v>
      </c>
      <c r="DK245">
        <v>46.325299999999999</v>
      </c>
      <c r="DL245">
        <v>1.8518699999999999</v>
      </c>
      <c r="DM245">
        <v>0</v>
      </c>
      <c r="DN245">
        <v>25.3109</v>
      </c>
      <c r="DO245">
        <v>0.44303900000000002</v>
      </c>
      <c r="DP245">
        <v>74.845600000000005</v>
      </c>
      <c r="DQ245">
        <v>9.7319700000000005</v>
      </c>
      <c r="DR245">
        <v>24.522200000000002</v>
      </c>
      <c r="DS245">
        <v>22.273900000000001</v>
      </c>
    </row>
    <row r="246" spans="1:123" x14ac:dyDescent="0.25">
      <c r="A246" t="s">
        <v>316</v>
      </c>
      <c r="B246" s="5">
        <f t="shared" si="108"/>
        <v>22.933800000000002</v>
      </c>
      <c r="C246" s="5">
        <f t="shared" si="109"/>
        <v>0.181282</v>
      </c>
      <c r="D246" s="5">
        <f t="shared" si="110"/>
        <v>15.4436</v>
      </c>
      <c r="E246" s="5">
        <f t="shared" si="111"/>
        <v>2.3545199999999999</v>
      </c>
      <c r="F246" s="5">
        <f t="shared" si="112"/>
        <v>4.4317000000000002E-2</v>
      </c>
      <c r="G246" s="5">
        <f t="shared" si="113"/>
        <v>1.25606</v>
      </c>
      <c r="H246" s="5">
        <f t="shared" si="114"/>
        <v>5.7950000000000002E-2</v>
      </c>
      <c r="I246" s="5">
        <f t="shared" si="115"/>
        <v>0.16170300000000001</v>
      </c>
      <c r="J246" s="5">
        <f t="shared" si="116"/>
        <v>8.9429700000000008</v>
      </c>
      <c r="K246" s="5" t="str">
        <f t="shared" si="117"/>
        <v>&lt;0.021</v>
      </c>
      <c r="L246" s="5">
        <f t="shared" si="118"/>
        <v>0.173619</v>
      </c>
      <c r="M246" s="5">
        <v>47.304900000000004</v>
      </c>
      <c r="N246" s="5">
        <v>0.499888</v>
      </c>
      <c r="O246" s="5">
        <f t="shared" si="119"/>
        <v>99.354609000000011</v>
      </c>
      <c r="Q246" s="5">
        <f t="shared" si="120"/>
        <v>49.063600000000001</v>
      </c>
      <c r="R246" s="5">
        <f t="shared" si="121"/>
        <v>0.30238900000000002</v>
      </c>
      <c r="S246" s="5">
        <f t="shared" si="122"/>
        <v>29.180299999999999</v>
      </c>
      <c r="T246" s="5">
        <f t="shared" si="123"/>
        <v>3.0290900000000001</v>
      </c>
      <c r="U246" s="5">
        <f t="shared" si="124"/>
        <v>5.7223000000000003E-2</v>
      </c>
      <c r="V246" s="5">
        <f t="shared" si="125"/>
        <v>2.0829300000000002</v>
      </c>
      <c r="W246" s="5">
        <f t="shared" si="126"/>
        <v>8.1084000000000003E-2</v>
      </c>
      <c r="X246" s="9">
        <f t="shared" si="127"/>
        <v>0.217972</v>
      </c>
      <c r="Y246" s="5">
        <f t="shared" si="128"/>
        <v>10.772600000000001</v>
      </c>
      <c r="Z246" s="5" t="str">
        <f t="shared" si="129"/>
        <v>&lt;0.021</v>
      </c>
      <c r="AA246" s="5">
        <f t="shared" si="130"/>
        <v>0.173619</v>
      </c>
      <c r="AB246" s="5">
        <v>-7.3580000000000007E-2</v>
      </c>
      <c r="AC246" s="5">
        <v>4.4672499999999999</v>
      </c>
      <c r="AD246" s="5">
        <f t="shared" si="131"/>
        <v>99.354477000000003</v>
      </c>
      <c r="AF246" s="8" t="str">
        <f t="shared" si="132"/>
        <v>N/A</v>
      </c>
      <c r="AG246" s="8">
        <f t="shared" si="133"/>
        <v>8.6062179244000003E-3</v>
      </c>
      <c r="AH246" s="8" t="str">
        <f t="shared" si="134"/>
        <v>N/A</v>
      </c>
      <c r="AI246" s="8">
        <f t="shared" si="135"/>
        <v>4.4288992103999995E-2</v>
      </c>
      <c r="AJ246" s="8">
        <f t="shared" si="136"/>
        <v>1.3038681837999999E-2</v>
      </c>
      <c r="AK246" s="8">
        <f t="shared" si="137"/>
        <v>2.2817962777999998E-2</v>
      </c>
      <c r="AL246" s="8" t="str">
        <f t="shared" si="138"/>
        <v>N/A</v>
      </c>
      <c r="AM246" s="8">
        <f t="shared" si="139"/>
        <v>1.7666052750000005E-2</v>
      </c>
      <c r="AN246" s="8">
        <f t="shared" si="140"/>
        <v>4.0219129551300005E-2</v>
      </c>
      <c r="AO246" s="8">
        <f t="shared" si="141"/>
        <v>8.7722611199999995E-3</v>
      </c>
      <c r="AP246" s="8">
        <f t="shared" si="142"/>
        <v>2.1968012070000001E-2</v>
      </c>
      <c r="AR246">
        <v>22.933800000000002</v>
      </c>
      <c r="AS246">
        <v>0.181282</v>
      </c>
      <c r="AT246">
        <v>15.4436</v>
      </c>
      <c r="AU246">
        <v>2.3545199999999999</v>
      </c>
      <c r="AV246">
        <v>4.4317000000000002E-2</v>
      </c>
      <c r="AW246">
        <v>1.25606</v>
      </c>
      <c r="AX246">
        <v>5.7950000000000002E-2</v>
      </c>
      <c r="AY246">
        <v>0.16170300000000001</v>
      </c>
      <c r="AZ246">
        <v>8.9429700000000008</v>
      </c>
      <c r="BA246">
        <v>2.1329999999999999E-3</v>
      </c>
      <c r="BB246">
        <v>0.173619</v>
      </c>
      <c r="BC246">
        <v>47.304900000000004</v>
      </c>
      <c r="BD246">
        <v>0.499888</v>
      </c>
      <c r="BE246">
        <v>99.356700000000004</v>
      </c>
      <c r="BG246" s="10">
        <v>49.063600000000001</v>
      </c>
      <c r="BH246" s="10">
        <v>0.30238900000000002</v>
      </c>
      <c r="BI246" s="10">
        <v>29.180299999999999</v>
      </c>
      <c r="BJ246" s="10">
        <v>3.0290900000000001</v>
      </c>
      <c r="BK246" s="10">
        <v>5.7223000000000003E-2</v>
      </c>
      <c r="BL246" s="10">
        <v>2.0829300000000002</v>
      </c>
      <c r="BM246" s="10">
        <v>8.1084000000000003E-2</v>
      </c>
      <c r="BN246" s="10">
        <v>0.217972</v>
      </c>
      <c r="BO246" s="10">
        <v>10.772600000000001</v>
      </c>
      <c r="BP246" s="10">
        <v>2.1329999999999999E-3</v>
      </c>
      <c r="BQ246" s="10">
        <v>0.173619</v>
      </c>
      <c r="BR246" s="10">
        <v>-7.3580000000000007E-2</v>
      </c>
      <c r="BS246" s="10">
        <v>4.4672499999999999</v>
      </c>
      <c r="BT246" s="10">
        <v>99.356700000000004</v>
      </c>
      <c r="BV246">
        <v>15.7448</v>
      </c>
      <c r="BW246">
        <v>7.2973999999999997E-2</v>
      </c>
      <c r="BX246">
        <v>11.036300000000001</v>
      </c>
      <c r="BY246">
        <v>0.81293000000000004</v>
      </c>
      <c r="BZ246">
        <v>1.5554E-2</v>
      </c>
      <c r="CA246">
        <v>0.99647300000000005</v>
      </c>
      <c r="CB246">
        <v>2.7879000000000001E-2</v>
      </c>
      <c r="CC246">
        <v>0.13562099999999999</v>
      </c>
      <c r="CD246">
        <v>4.4099399999999997</v>
      </c>
      <c r="CE246">
        <v>1.16E-3</v>
      </c>
      <c r="CF246">
        <v>0.17621300000000001</v>
      </c>
      <c r="CG246">
        <v>57.008000000000003</v>
      </c>
      <c r="CH246">
        <v>9.5622799999999994</v>
      </c>
      <c r="CI246">
        <v>100</v>
      </c>
      <c r="CK246">
        <v>0</v>
      </c>
      <c r="CL246">
        <v>1.3919000000000001E-2</v>
      </c>
      <c r="CM246">
        <v>0</v>
      </c>
      <c r="CN246">
        <v>3.5485999999999997E-2</v>
      </c>
      <c r="CO246">
        <v>2.4471E-2</v>
      </c>
      <c r="CP246">
        <v>1.6303999999999999E-2</v>
      </c>
      <c r="CQ246">
        <v>0</v>
      </c>
      <c r="CR246">
        <v>3.3821999999999998E-2</v>
      </c>
      <c r="CS246">
        <v>1.4243E-2</v>
      </c>
      <c r="CT246">
        <v>2.1316999999999999E-2</v>
      </c>
      <c r="CU246">
        <v>4.3464000000000003E-2</v>
      </c>
      <c r="CV246">
        <v>0</v>
      </c>
      <c r="CW246">
        <v>2.3217999999999999E-2</v>
      </c>
      <c r="CX246">
        <v>0</v>
      </c>
      <c r="CY246">
        <v>4.5651999999999998E-2</v>
      </c>
      <c r="CZ246">
        <v>3.1598000000000001E-2</v>
      </c>
      <c r="DA246">
        <v>2.7036999999999999E-2</v>
      </c>
      <c r="DB246">
        <v>0</v>
      </c>
      <c r="DC246">
        <v>4.5591E-2</v>
      </c>
      <c r="DD246">
        <v>1.7156000000000001E-2</v>
      </c>
      <c r="DE246">
        <v>2.1316999999999999E-2</v>
      </c>
      <c r="DF246">
        <v>4.3464000000000003E-2</v>
      </c>
      <c r="DG246">
        <v>0</v>
      </c>
      <c r="DH246">
        <v>4.74742</v>
      </c>
      <c r="DI246">
        <v>0</v>
      </c>
      <c r="DJ246">
        <v>1.8810199999999999</v>
      </c>
      <c r="DK246">
        <v>29.421399999999998</v>
      </c>
      <c r="DL246">
        <v>1.81663</v>
      </c>
      <c r="DM246">
        <v>0</v>
      </c>
      <c r="DN246">
        <v>10.925000000000001</v>
      </c>
      <c r="DO246">
        <v>0.44972899999999999</v>
      </c>
      <c r="DP246">
        <v>411.26400000000001</v>
      </c>
      <c r="DQ246">
        <v>12.653</v>
      </c>
      <c r="DR246">
        <v>22.059699999999999</v>
      </c>
      <c r="DS246">
        <v>23.006900000000002</v>
      </c>
    </row>
    <row r="247" spans="1:123" x14ac:dyDescent="0.25">
      <c r="A247" t="s">
        <v>317</v>
      </c>
      <c r="B247" s="5">
        <f t="shared" si="108"/>
        <v>24.417899999999999</v>
      </c>
      <c r="C247" s="5">
        <f t="shared" si="109"/>
        <v>0.17083799999999999</v>
      </c>
      <c r="D247" s="5">
        <f t="shared" si="110"/>
        <v>14.8423</v>
      </c>
      <c r="E247" s="5">
        <f t="shared" si="111"/>
        <v>1.9530400000000001</v>
      </c>
      <c r="F247" s="5">
        <f t="shared" si="112"/>
        <v>5.1073E-2</v>
      </c>
      <c r="G247" s="5">
        <f t="shared" si="113"/>
        <v>0.94266099999999997</v>
      </c>
      <c r="H247" s="5">
        <f t="shared" si="114"/>
        <v>7.7673000000000006E-2</v>
      </c>
      <c r="I247" s="5">
        <f t="shared" si="115"/>
        <v>1.32816</v>
      </c>
      <c r="J247" s="5">
        <f t="shared" si="116"/>
        <v>7.8460400000000003</v>
      </c>
      <c r="K247" s="5" t="str">
        <f t="shared" si="117"/>
        <v>&lt;0.022</v>
      </c>
      <c r="L247" s="5">
        <f t="shared" si="118"/>
        <v>0.15379399999999999</v>
      </c>
      <c r="M247" s="5">
        <v>48.371000000000002</v>
      </c>
      <c r="N247" s="5">
        <v>0.50456699999999999</v>
      </c>
      <c r="O247" s="5">
        <f t="shared" si="119"/>
        <v>100.659046</v>
      </c>
      <c r="Q247" s="5">
        <f t="shared" si="120"/>
        <v>52.238599999999998</v>
      </c>
      <c r="R247" s="5">
        <f t="shared" si="121"/>
        <v>0.28496899999999997</v>
      </c>
      <c r="S247" s="5">
        <f t="shared" si="122"/>
        <v>28.0443</v>
      </c>
      <c r="T247" s="5">
        <f t="shared" si="123"/>
        <v>2.5125799999999998</v>
      </c>
      <c r="U247" s="5">
        <f t="shared" si="124"/>
        <v>6.5947000000000006E-2</v>
      </c>
      <c r="V247" s="5">
        <f t="shared" si="125"/>
        <v>1.5632200000000001</v>
      </c>
      <c r="W247" s="5">
        <f t="shared" si="126"/>
        <v>0.10868</v>
      </c>
      <c r="X247" s="9">
        <f t="shared" si="127"/>
        <v>1.79034</v>
      </c>
      <c r="Y247" s="5">
        <f t="shared" si="128"/>
        <v>9.4512900000000002</v>
      </c>
      <c r="Z247" s="5" t="str">
        <f t="shared" si="129"/>
        <v>&lt;0.022</v>
      </c>
      <c r="AA247" s="5">
        <f t="shared" si="130"/>
        <v>0.15379399999999999</v>
      </c>
      <c r="AB247" s="5">
        <v>-6.3740000000000005E-2</v>
      </c>
      <c r="AC247" s="5">
        <v>4.5090599999999998</v>
      </c>
      <c r="AD247" s="5">
        <f t="shared" si="131"/>
        <v>100.65904000000002</v>
      </c>
      <c r="AF247" s="8" t="str">
        <f t="shared" si="132"/>
        <v>N/A</v>
      </c>
      <c r="AG247" s="8">
        <f t="shared" si="133"/>
        <v>8.2113968051999997E-3</v>
      </c>
      <c r="AH247" s="8" t="str">
        <f t="shared" si="134"/>
        <v>N/A</v>
      </c>
      <c r="AI247" s="8">
        <f t="shared" si="135"/>
        <v>4.1005246624E-2</v>
      </c>
      <c r="AJ247" s="8">
        <f t="shared" si="136"/>
        <v>1.317070524E-2</v>
      </c>
      <c r="AK247" s="8">
        <f t="shared" si="137"/>
        <v>2.0151829793599998E-2</v>
      </c>
      <c r="AL247" s="8" t="str">
        <f t="shared" si="138"/>
        <v>N/A</v>
      </c>
      <c r="AM247" s="8">
        <f t="shared" si="139"/>
        <v>3.3935948976000004E-2</v>
      </c>
      <c r="AN247" s="8">
        <f t="shared" si="140"/>
        <v>3.7786293258800001E-2</v>
      </c>
      <c r="AO247" s="8" t="str">
        <f t="shared" si="141"/>
        <v>N/A</v>
      </c>
      <c r="AP247" s="8">
        <f t="shared" si="142"/>
        <v>2.1873966825999996E-2</v>
      </c>
      <c r="AR247">
        <v>24.417899999999999</v>
      </c>
      <c r="AS247">
        <v>0.17083799999999999</v>
      </c>
      <c r="AT247">
        <v>14.8423</v>
      </c>
      <c r="AU247">
        <v>1.9530400000000001</v>
      </c>
      <c r="AV247">
        <v>5.1073E-2</v>
      </c>
      <c r="AW247">
        <v>0.94266099999999997</v>
      </c>
      <c r="AX247">
        <v>7.7673000000000006E-2</v>
      </c>
      <c r="AY247">
        <v>1.32816</v>
      </c>
      <c r="AZ247">
        <v>7.8460400000000003</v>
      </c>
      <c r="BA247">
        <v>-4.5500000000000002E-3</v>
      </c>
      <c r="BB247">
        <v>0.15379399999999999</v>
      </c>
      <c r="BC247">
        <v>48.371000000000002</v>
      </c>
      <c r="BD247">
        <v>0.50456699999999999</v>
      </c>
      <c r="BE247">
        <v>100.655</v>
      </c>
      <c r="BG247" s="10">
        <v>52.238599999999998</v>
      </c>
      <c r="BH247" s="10">
        <v>0.28496899999999997</v>
      </c>
      <c r="BI247" s="10">
        <v>28.0443</v>
      </c>
      <c r="BJ247" s="10">
        <v>2.5125799999999998</v>
      </c>
      <c r="BK247" s="10">
        <v>6.5947000000000006E-2</v>
      </c>
      <c r="BL247" s="10">
        <v>1.5632200000000001</v>
      </c>
      <c r="BM247" s="10">
        <v>0.10868</v>
      </c>
      <c r="BN247" s="10">
        <v>1.79034</v>
      </c>
      <c r="BO247" s="10">
        <v>9.4512900000000002</v>
      </c>
      <c r="BP247" s="10">
        <v>-4.5500000000000002E-3</v>
      </c>
      <c r="BQ247" s="10">
        <v>0.15379399999999999</v>
      </c>
      <c r="BR247" s="10">
        <v>-6.3740000000000005E-2</v>
      </c>
      <c r="BS247" s="10">
        <v>4.5090599999999998</v>
      </c>
      <c r="BT247" s="10">
        <v>100.655</v>
      </c>
      <c r="BV247">
        <v>16.435300000000002</v>
      </c>
      <c r="BW247">
        <v>6.7422999999999997E-2</v>
      </c>
      <c r="BX247">
        <v>10.398899999999999</v>
      </c>
      <c r="BY247">
        <v>0.66110599999999997</v>
      </c>
      <c r="BZ247">
        <v>1.7573999999999999E-2</v>
      </c>
      <c r="CA247">
        <v>0.73319599999999996</v>
      </c>
      <c r="CB247">
        <v>3.6636000000000002E-2</v>
      </c>
      <c r="CC247">
        <v>1.09213</v>
      </c>
      <c r="CD247">
        <v>3.79325</v>
      </c>
      <c r="CE247">
        <v>-2.4199999999999998E-3</v>
      </c>
      <c r="CF247">
        <v>0.153035</v>
      </c>
      <c r="CG247">
        <v>57.1511</v>
      </c>
      <c r="CH247">
        <v>9.4627599999999994</v>
      </c>
      <c r="CI247">
        <v>100</v>
      </c>
      <c r="CK247">
        <v>0</v>
      </c>
      <c r="CL247">
        <v>1.3102000000000001E-2</v>
      </c>
      <c r="CM247">
        <v>0</v>
      </c>
      <c r="CN247">
        <v>3.6742999999999998E-2</v>
      </c>
      <c r="CO247">
        <v>2.4261999999999999E-2</v>
      </c>
      <c r="CP247">
        <v>1.5979E-2</v>
      </c>
      <c r="CQ247">
        <v>0</v>
      </c>
      <c r="CR247">
        <v>3.1198E-2</v>
      </c>
      <c r="CS247">
        <v>1.4119E-2</v>
      </c>
      <c r="CT247">
        <v>2.2345E-2</v>
      </c>
      <c r="CU247">
        <v>4.3630000000000002E-2</v>
      </c>
      <c r="CV247">
        <v>0</v>
      </c>
      <c r="CW247">
        <v>2.1856E-2</v>
      </c>
      <c r="CX247">
        <v>0</v>
      </c>
      <c r="CY247">
        <v>4.727E-2</v>
      </c>
      <c r="CZ247">
        <v>3.1328000000000002E-2</v>
      </c>
      <c r="DA247">
        <v>2.6498000000000001E-2</v>
      </c>
      <c r="DB247">
        <v>0</v>
      </c>
      <c r="DC247">
        <v>4.2054000000000001E-2</v>
      </c>
      <c r="DD247">
        <v>1.7007999999999999E-2</v>
      </c>
      <c r="DE247">
        <v>2.2345E-2</v>
      </c>
      <c r="DF247">
        <v>4.3630000000000002E-2</v>
      </c>
      <c r="DG247">
        <v>0</v>
      </c>
      <c r="DH247">
        <v>4.80654</v>
      </c>
      <c r="DI247">
        <v>0</v>
      </c>
      <c r="DJ247">
        <v>2.0995599999999999</v>
      </c>
      <c r="DK247">
        <v>25.788</v>
      </c>
      <c r="DL247">
        <v>2.1377600000000001</v>
      </c>
      <c r="DM247">
        <v>0</v>
      </c>
      <c r="DN247">
        <v>2.55511</v>
      </c>
      <c r="DO247">
        <v>0.481597</v>
      </c>
      <c r="DP247">
        <v>-197.47</v>
      </c>
      <c r="DQ247">
        <v>14.222899999999999</v>
      </c>
      <c r="DR247">
        <v>14.511699999999999</v>
      </c>
      <c r="DS247">
        <v>5.0033000000000003</v>
      </c>
    </row>
    <row r="248" spans="1:123" x14ac:dyDescent="0.25">
      <c r="A248" t="s">
        <v>318</v>
      </c>
      <c r="B248" s="5">
        <f t="shared" si="108"/>
        <v>23.2547</v>
      </c>
      <c r="C248" s="5">
        <f t="shared" si="109"/>
        <v>0.197683</v>
      </c>
      <c r="D248" s="5">
        <f t="shared" si="110"/>
        <v>15.6816</v>
      </c>
      <c r="E248" s="5">
        <f t="shared" si="111"/>
        <v>2.0462500000000001</v>
      </c>
      <c r="F248" s="5">
        <f t="shared" si="112"/>
        <v>3.0447999999999999E-2</v>
      </c>
      <c r="G248" s="5">
        <f t="shared" si="113"/>
        <v>1.0738700000000001</v>
      </c>
      <c r="H248" s="5">
        <f t="shared" si="114"/>
        <v>5.2537E-2</v>
      </c>
      <c r="I248" s="5">
        <f t="shared" si="115"/>
        <v>9.7361000000000003E-2</v>
      </c>
      <c r="J248" s="5">
        <f t="shared" si="116"/>
        <v>8.7926199999999994</v>
      </c>
      <c r="K248" s="5" t="str">
        <f t="shared" si="117"/>
        <v>&lt;0.022</v>
      </c>
      <c r="L248" s="5">
        <f t="shared" si="118"/>
        <v>0.16279199999999999</v>
      </c>
      <c r="M248" s="5">
        <v>47.6539</v>
      </c>
      <c r="N248" s="5">
        <v>0.50264900000000001</v>
      </c>
      <c r="O248" s="5">
        <f t="shared" si="119"/>
        <v>99.546410000000009</v>
      </c>
      <c r="Q248" s="5">
        <f t="shared" si="120"/>
        <v>49.750100000000003</v>
      </c>
      <c r="R248" s="5">
        <f t="shared" si="121"/>
        <v>0.32974700000000001</v>
      </c>
      <c r="S248" s="5">
        <f t="shared" si="122"/>
        <v>29.63</v>
      </c>
      <c r="T248" s="5">
        <f t="shared" si="123"/>
        <v>2.6324999999999998</v>
      </c>
      <c r="U248" s="5">
        <f t="shared" si="124"/>
        <v>3.9315000000000003E-2</v>
      </c>
      <c r="V248" s="5">
        <f t="shared" si="125"/>
        <v>1.7807999999999999</v>
      </c>
      <c r="W248" s="5">
        <f t="shared" si="126"/>
        <v>7.3510000000000006E-2</v>
      </c>
      <c r="X248" s="5">
        <f t="shared" si="127"/>
        <v>0.13124</v>
      </c>
      <c r="Y248" s="5">
        <f t="shared" si="128"/>
        <v>10.5915</v>
      </c>
      <c r="Z248" s="5" t="str">
        <f t="shared" si="129"/>
        <v>&lt;0.022</v>
      </c>
      <c r="AA248" s="5">
        <f t="shared" si="130"/>
        <v>0.16279199999999999</v>
      </c>
      <c r="AB248" s="5">
        <v>-6.7119999999999999E-2</v>
      </c>
      <c r="AC248" s="5">
        <v>4.49193</v>
      </c>
      <c r="AD248" s="5">
        <f t="shared" si="131"/>
        <v>99.546313999999981</v>
      </c>
      <c r="AF248" s="8" t="str">
        <f t="shared" si="132"/>
        <v>N/A</v>
      </c>
      <c r="AG248" s="8">
        <f t="shared" si="133"/>
        <v>8.3907933130999996E-3</v>
      </c>
      <c r="AH248" s="8" t="str">
        <f t="shared" si="134"/>
        <v>N/A</v>
      </c>
      <c r="AI248" s="8">
        <f t="shared" si="135"/>
        <v>4.2550950250000004E-2</v>
      </c>
      <c r="AJ248" s="8">
        <f t="shared" si="136"/>
        <v>1.2695537183999999E-2</v>
      </c>
      <c r="AK248" s="8">
        <f t="shared" si="137"/>
        <v>2.0979661255000004E-2</v>
      </c>
      <c r="AL248" s="8" t="str">
        <f t="shared" si="138"/>
        <v>N/A</v>
      </c>
      <c r="AM248" s="8">
        <f t="shared" si="139"/>
        <v>1.4112282227999999E-2</v>
      </c>
      <c r="AN248" s="8">
        <f t="shared" si="140"/>
        <v>3.9951730903599998E-2</v>
      </c>
      <c r="AO248" s="8" t="str">
        <f t="shared" si="141"/>
        <v>N/A</v>
      </c>
      <c r="AP248" s="8">
        <f t="shared" si="142"/>
        <v>2.1872244744E-2</v>
      </c>
      <c r="AR248">
        <v>23.2547</v>
      </c>
      <c r="AS248">
        <v>0.197683</v>
      </c>
      <c r="AT248">
        <v>15.6816</v>
      </c>
      <c r="AU248">
        <v>2.0462500000000001</v>
      </c>
      <c r="AV248">
        <v>3.0447999999999999E-2</v>
      </c>
      <c r="AW248">
        <v>1.0738700000000001</v>
      </c>
      <c r="AX248">
        <v>5.2537E-2</v>
      </c>
      <c r="AY248">
        <v>9.7361000000000003E-2</v>
      </c>
      <c r="AZ248">
        <v>8.7926199999999994</v>
      </c>
      <c r="BA248">
        <v>-6.3899999999999998E-3</v>
      </c>
      <c r="BB248">
        <v>0.16279199999999999</v>
      </c>
      <c r="BC248">
        <v>47.6539</v>
      </c>
      <c r="BD248">
        <v>0.50264900000000001</v>
      </c>
      <c r="BE248">
        <v>99.54</v>
      </c>
      <c r="BG248" s="10">
        <v>49.750100000000003</v>
      </c>
      <c r="BH248" s="10">
        <v>0.32974700000000001</v>
      </c>
      <c r="BI248" s="10">
        <v>29.63</v>
      </c>
      <c r="BJ248" s="10">
        <v>2.6324999999999998</v>
      </c>
      <c r="BK248" s="10">
        <v>3.9315000000000003E-2</v>
      </c>
      <c r="BL248" s="10">
        <v>1.7807999999999999</v>
      </c>
      <c r="BM248" s="10">
        <v>7.3510000000000006E-2</v>
      </c>
      <c r="BN248" s="10">
        <v>0.13124</v>
      </c>
      <c r="BO248" s="10">
        <v>10.5915</v>
      </c>
      <c r="BP248" s="10">
        <v>-6.3899999999999998E-3</v>
      </c>
      <c r="BQ248" s="10">
        <v>0.16279199999999999</v>
      </c>
      <c r="BR248" s="10">
        <v>-6.7119999999999999E-2</v>
      </c>
      <c r="BS248" s="10">
        <v>4.49193</v>
      </c>
      <c r="BT248" s="10">
        <v>99.54</v>
      </c>
      <c r="BV248">
        <v>15.890599999999999</v>
      </c>
      <c r="BW248">
        <v>7.9204999999999998E-2</v>
      </c>
      <c r="BX248">
        <v>11.1541</v>
      </c>
      <c r="BY248">
        <v>0.70320099999999996</v>
      </c>
      <c r="BZ248">
        <v>1.0637000000000001E-2</v>
      </c>
      <c r="CA248">
        <v>0.84796400000000005</v>
      </c>
      <c r="CB248">
        <v>2.5156999999999999E-2</v>
      </c>
      <c r="CC248">
        <v>8.1277000000000002E-2</v>
      </c>
      <c r="CD248">
        <v>4.3155900000000003</v>
      </c>
      <c r="CE248">
        <v>-3.46E-3</v>
      </c>
      <c r="CF248">
        <v>0.16445499999999999</v>
      </c>
      <c r="CG248">
        <v>57.160899999999998</v>
      </c>
      <c r="CH248">
        <v>9.57029</v>
      </c>
      <c r="CI248">
        <v>100</v>
      </c>
      <c r="CK248">
        <v>0</v>
      </c>
      <c r="CL248">
        <v>1.2821000000000001E-2</v>
      </c>
      <c r="CM248">
        <v>0</v>
      </c>
      <c r="CN248">
        <v>4.1418999999999997E-2</v>
      </c>
      <c r="CO248">
        <v>2.4716999999999999E-2</v>
      </c>
      <c r="CP248">
        <v>1.4459E-2</v>
      </c>
      <c r="CQ248">
        <v>0</v>
      </c>
      <c r="CR248">
        <v>2.7518000000000001E-2</v>
      </c>
      <c r="CS248">
        <v>1.4732E-2</v>
      </c>
      <c r="CT248">
        <v>2.2200000000000001E-2</v>
      </c>
      <c r="CU248">
        <v>4.3437999999999997E-2</v>
      </c>
      <c r="CV248">
        <v>0</v>
      </c>
      <c r="CW248">
        <v>2.1385999999999999E-2</v>
      </c>
      <c r="CX248">
        <v>0</v>
      </c>
      <c r="CY248">
        <v>5.3284999999999999E-2</v>
      </c>
      <c r="CZ248">
        <v>3.1916E-2</v>
      </c>
      <c r="DA248">
        <v>2.3977999999999999E-2</v>
      </c>
      <c r="DB248">
        <v>0</v>
      </c>
      <c r="DC248">
        <v>3.7094000000000002E-2</v>
      </c>
      <c r="DD248">
        <v>1.7746000000000001E-2</v>
      </c>
      <c r="DE248">
        <v>2.2200000000000001E-2</v>
      </c>
      <c r="DF248">
        <v>4.3437999999999997E-2</v>
      </c>
      <c r="DG248">
        <v>0</v>
      </c>
      <c r="DH248">
        <v>4.2445700000000004</v>
      </c>
      <c r="DI248">
        <v>0</v>
      </c>
      <c r="DJ248">
        <v>2.0794600000000001</v>
      </c>
      <c r="DK248">
        <v>41.695799999999998</v>
      </c>
      <c r="DL248">
        <v>1.9536500000000001</v>
      </c>
      <c r="DM248">
        <v>0</v>
      </c>
      <c r="DN248">
        <v>14.4948</v>
      </c>
      <c r="DO248">
        <v>0.454378</v>
      </c>
      <c r="DP248">
        <v>-138.68</v>
      </c>
      <c r="DQ248">
        <v>13.435700000000001</v>
      </c>
      <c r="DR248">
        <v>14.446899999999999</v>
      </c>
      <c r="DS248">
        <v>5.0861000000000001</v>
      </c>
    </row>
    <row r="249" spans="1:123" x14ac:dyDescent="0.25">
      <c r="A249" t="s">
        <v>319</v>
      </c>
      <c r="B249" s="5">
        <f t="shared" si="108"/>
        <v>22.772400000000001</v>
      </c>
      <c r="C249" s="5">
        <f t="shared" si="109"/>
        <v>0.170929</v>
      </c>
      <c r="D249" s="5">
        <f t="shared" si="110"/>
        <v>16.075700000000001</v>
      </c>
      <c r="E249" s="5">
        <f t="shared" si="111"/>
        <v>2.0714299999999999</v>
      </c>
      <c r="F249" s="5">
        <f t="shared" si="112"/>
        <v>3.2494000000000002E-2</v>
      </c>
      <c r="G249" s="5">
        <f t="shared" si="113"/>
        <v>1.1148100000000001</v>
      </c>
      <c r="H249" s="5">
        <f t="shared" si="114"/>
        <v>8.5458999999999993E-2</v>
      </c>
      <c r="I249" s="5">
        <f t="shared" si="115"/>
        <v>3.9348000000000001E-2</v>
      </c>
      <c r="J249" s="5">
        <f t="shared" si="116"/>
        <v>9.1804699999999997</v>
      </c>
      <c r="K249" s="5" t="str">
        <f t="shared" si="117"/>
        <v>&lt;0.022</v>
      </c>
      <c r="L249" s="5">
        <f t="shared" si="118"/>
        <v>0.20330100000000001</v>
      </c>
      <c r="M249" s="5">
        <v>47.505899999999997</v>
      </c>
      <c r="N249" s="5">
        <v>0.50004000000000004</v>
      </c>
      <c r="O249" s="5">
        <f t="shared" si="119"/>
        <v>99.752280999999996</v>
      </c>
      <c r="Q249" s="5">
        <f t="shared" si="120"/>
        <v>48.718299999999999</v>
      </c>
      <c r="R249" s="5">
        <f t="shared" si="121"/>
        <v>0.28511999999999998</v>
      </c>
      <c r="S249" s="5">
        <f t="shared" si="122"/>
        <v>30.374700000000001</v>
      </c>
      <c r="T249" s="5">
        <f t="shared" si="123"/>
        <v>2.6648900000000002</v>
      </c>
      <c r="U249" s="5">
        <f t="shared" si="124"/>
        <v>4.1957000000000001E-2</v>
      </c>
      <c r="V249" s="5">
        <f t="shared" si="125"/>
        <v>1.8486800000000001</v>
      </c>
      <c r="W249" s="5">
        <f t="shared" si="126"/>
        <v>0.119575</v>
      </c>
      <c r="X249" s="5">
        <f t="shared" si="127"/>
        <v>5.3039999999999997E-2</v>
      </c>
      <c r="Y249" s="5">
        <f t="shared" si="128"/>
        <v>11.0587</v>
      </c>
      <c r="Z249" s="5" t="str">
        <f t="shared" si="129"/>
        <v>&lt;0.022</v>
      </c>
      <c r="AA249" s="5">
        <f t="shared" si="130"/>
        <v>0.20330100000000001</v>
      </c>
      <c r="AB249" s="5">
        <v>-8.4739999999999996E-2</v>
      </c>
      <c r="AC249" s="5">
        <v>4.46861</v>
      </c>
      <c r="AD249" s="5">
        <f t="shared" si="131"/>
        <v>99.752132999999986</v>
      </c>
      <c r="AF249" s="8" t="str">
        <f t="shared" si="132"/>
        <v>N/A</v>
      </c>
      <c r="AG249" s="8">
        <f t="shared" si="133"/>
        <v>8.4481487320999995E-3</v>
      </c>
      <c r="AH249" s="8" t="str">
        <f t="shared" si="134"/>
        <v>N/A</v>
      </c>
      <c r="AI249" s="8">
        <f t="shared" si="135"/>
        <v>4.1944593213000002E-2</v>
      </c>
      <c r="AJ249" s="8">
        <f t="shared" si="136"/>
        <v>1.3370208698000001E-2</v>
      </c>
      <c r="AK249" s="8">
        <f t="shared" si="137"/>
        <v>2.1552844692000001E-2</v>
      </c>
      <c r="AL249" s="8" t="str">
        <f t="shared" si="138"/>
        <v>N/A</v>
      </c>
      <c r="AM249" s="8">
        <f t="shared" si="139"/>
        <v>1.3671344556000001E-2</v>
      </c>
      <c r="AN249" s="8">
        <f t="shared" si="140"/>
        <v>4.0688761086999994E-2</v>
      </c>
      <c r="AO249" s="8" t="str">
        <f t="shared" si="141"/>
        <v>N/A</v>
      </c>
      <c r="AP249" s="8">
        <f t="shared" si="142"/>
        <v>2.2201079102999999E-2</v>
      </c>
      <c r="AR249">
        <v>22.772400000000001</v>
      </c>
      <c r="AS249">
        <v>0.170929</v>
      </c>
      <c r="AT249">
        <v>16.075700000000001</v>
      </c>
      <c r="AU249">
        <v>2.0714299999999999</v>
      </c>
      <c r="AV249">
        <v>3.2494000000000002E-2</v>
      </c>
      <c r="AW249">
        <v>1.1148100000000001</v>
      </c>
      <c r="AX249">
        <v>8.5458999999999993E-2</v>
      </c>
      <c r="AY249">
        <v>3.9348000000000001E-2</v>
      </c>
      <c r="AZ249">
        <v>9.1804699999999997</v>
      </c>
      <c r="BA249">
        <v>-3.8400000000000001E-3</v>
      </c>
      <c r="BB249">
        <v>0.20330100000000001</v>
      </c>
      <c r="BC249">
        <v>47.505899999999997</v>
      </c>
      <c r="BD249">
        <v>0.50004000000000004</v>
      </c>
      <c r="BE249">
        <v>99.748400000000004</v>
      </c>
      <c r="BG249" s="10">
        <v>48.718299999999999</v>
      </c>
      <c r="BH249" s="10">
        <v>0.28511999999999998</v>
      </c>
      <c r="BI249" s="10">
        <v>30.374700000000001</v>
      </c>
      <c r="BJ249" s="10">
        <v>2.6648900000000002</v>
      </c>
      <c r="BK249" s="10">
        <v>4.1957000000000001E-2</v>
      </c>
      <c r="BL249" s="10">
        <v>1.8486800000000001</v>
      </c>
      <c r="BM249" s="10">
        <v>0.119575</v>
      </c>
      <c r="BN249" s="10">
        <v>5.3039999999999997E-2</v>
      </c>
      <c r="BO249" s="10">
        <v>11.0587</v>
      </c>
      <c r="BP249" s="10">
        <v>-3.8400000000000001E-3</v>
      </c>
      <c r="BQ249" s="10">
        <v>0.20330100000000001</v>
      </c>
      <c r="BR249" s="10">
        <v>-8.4739999999999996E-2</v>
      </c>
      <c r="BS249" s="10">
        <v>4.46861</v>
      </c>
      <c r="BT249" s="10">
        <v>99.748400000000004</v>
      </c>
      <c r="BV249">
        <v>15.568199999999999</v>
      </c>
      <c r="BW249">
        <v>6.8516999999999995E-2</v>
      </c>
      <c r="BX249">
        <v>11.4397</v>
      </c>
      <c r="BY249">
        <v>0.71218000000000004</v>
      </c>
      <c r="BZ249">
        <v>1.1357000000000001E-2</v>
      </c>
      <c r="CA249">
        <v>0.88068800000000003</v>
      </c>
      <c r="CB249">
        <v>4.0939999999999997E-2</v>
      </c>
      <c r="CC249">
        <v>3.2862000000000002E-2</v>
      </c>
      <c r="CD249">
        <v>4.5080099999999996</v>
      </c>
      <c r="CE249">
        <v>-2.0799999999999998E-3</v>
      </c>
      <c r="CF249">
        <v>0.20547000000000001</v>
      </c>
      <c r="CG249">
        <v>57.009300000000003</v>
      </c>
      <c r="CH249">
        <v>9.5249400000000009</v>
      </c>
      <c r="CI249">
        <v>100</v>
      </c>
      <c r="CK249">
        <v>0</v>
      </c>
      <c r="CL249">
        <v>1.3762E-2</v>
      </c>
      <c r="CM249">
        <v>0</v>
      </c>
      <c r="CN249">
        <v>3.6069999999999998E-2</v>
      </c>
      <c r="CO249">
        <v>2.6124000000000001E-2</v>
      </c>
      <c r="CP249">
        <v>1.5892E-2</v>
      </c>
      <c r="CQ249">
        <v>0</v>
      </c>
      <c r="CR249">
        <v>3.0733E-2</v>
      </c>
      <c r="CS249">
        <v>1.3096999999999999E-2</v>
      </c>
      <c r="CT249">
        <v>2.2231000000000001E-2</v>
      </c>
      <c r="CU249">
        <v>4.3429000000000002E-2</v>
      </c>
      <c r="CV249">
        <v>0</v>
      </c>
      <c r="CW249">
        <v>2.2955E-2</v>
      </c>
      <c r="CX249">
        <v>0</v>
      </c>
      <c r="CY249">
        <v>4.6404000000000001E-2</v>
      </c>
      <c r="CZ249">
        <v>3.3731999999999998E-2</v>
      </c>
      <c r="DA249">
        <v>2.6353999999999999E-2</v>
      </c>
      <c r="DB249">
        <v>0</v>
      </c>
      <c r="DC249">
        <v>4.1426999999999999E-2</v>
      </c>
      <c r="DD249">
        <v>1.5775999999999998E-2</v>
      </c>
      <c r="DE249">
        <v>2.2231000000000001E-2</v>
      </c>
      <c r="DF249">
        <v>4.3429000000000002E-2</v>
      </c>
      <c r="DG249">
        <v>0</v>
      </c>
      <c r="DH249">
        <v>4.9424900000000003</v>
      </c>
      <c r="DI249">
        <v>0</v>
      </c>
      <c r="DJ249">
        <v>2.0249100000000002</v>
      </c>
      <c r="DK249">
        <v>41.146700000000003</v>
      </c>
      <c r="DL249">
        <v>1.9333199999999999</v>
      </c>
      <c r="DM249">
        <v>0</v>
      </c>
      <c r="DN249">
        <v>34.744700000000002</v>
      </c>
      <c r="DO249">
        <v>0.44320999999999999</v>
      </c>
      <c r="DP249">
        <v>-233.43</v>
      </c>
      <c r="DQ249">
        <v>10.920299999999999</v>
      </c>
      <c r="DR249">
        <v>14.332700000000001</v>
      </c>
      <c r="DS249">
        <v>5.0431999999999997</v>
      </c>
    </row>
    <row r="250" spans="1:123" x14ac:dyDescent="0.25">
      <c r="A250" t="s">
        <v>320</v>
      </c>
      <c r="B250" s="5">
        <f t="shared" si="108"/>
        <v>22.7483</v>
      </c>
      <c r="C250" s="5">
        <f t="shared" si="109"/>
        <v>0.143597</v>
      </c>
      <c r="D250" s="5">
        <f t="shared" si="110"/>
        <v>16.4282</v>
      </c>
      <c r="E250" s="5">
        <f t="shared" si="111"/>
        <v>2.0225900000000001</v>
      </c>
      <c r="F250" s="5" t="str">
        <f t="shared" si="112"/>
        <v>&lt;0.025</v>
      </c>
      <c r="G250" s="5">
        <f t="shared" si="113"/>
        <v>1.0553699999999999</v>
      </c>
      <c r="H250" s="5">
        <f t="shared" si="114"/>
        <v>3.9372999999999998E-2</v>
      </c>
      <c r="I250" s="5">
        <f t="shared" si="115"/>
        <v>7.1714E-2</v>
      </c>
      <c r="J250" s="5">
        <f t="shared" si="116"/>
        <v>9.1086200000000002</v>
      </c>
      <c r="K250" s="5" t="str">
        <f t="shared" si="117"/>
        <v>&lt;0.022</v>
      </c>
      <c r="L250" s="5">
        <f t="shared" si="118"/>
        <v>0.14546400000000001</v>
      </c>
      <c r="M250" s="5">
        <v>47.7286</v>
      </c>
      <c r="N250" s="5">
        <v>0.501112</v>
      </c>
      <c r="O250" s="5">
        <f t="shared" si="119"/>
        <v>99.992940000000004</v>
      </c>
      <c r="Q250" s="5">
        <f t="shared" si="120"/>
        <v>48.666699999999999</v>
      </c>
      <c r="R250" s="5">
        <f t="shared" si="121"/>
        <v>0.23952899999999999</v>
      </c>
      <c r="S250" s="5">
        <f t="shared" si="122"/>
        <v>31.040800000000001</v>
      </c>
      <c r="T250" s="5">
        <f t="shared" si="123"/>
        <v>2.6020599999999998</v>
      </c>
      <c r="U250" s="5" t="str">
        <f t="shared" si="124"/>
        <v>&lt;0.032</v>
      </c>
      <c r="V250" s="5">
        <f t="shared" si="125"/>
        <v>1.75013</v>
      </c>
      <c r="W250" s="5">
        <f t="shared" si="126"/>
        <v>5.509E-2</v>
      </c>
      <c r="X250" s="5">
        <f t="shared" si="127"/>
        <v>9.6669000000000005E-2</v>
      </c>
      <c r="Y250" s="5">
        <f t="shared" si="128"/>
        <v>10.972200000000001</v>
      </c>
      <c r="Z250" s="5" t="str">
        <f t="shared" si="129"/>
        <v>&lt;0.022</v>
      </c>
      <c r="AA250" s="5">
        <f t="shared" si="130"/>
        <v>0.14546400000000001</v>
      </c>
      <c r="AB250" s="5">
        <v>-5.9150000000000001E-2</v>
      </c>
      <c r="AC250" s="5">
        <v>4.4781899999999997</v>
      </c>
      <c r="AD250" s="5">
        <f t="shared" si="131"/>
        <v>99.987682000000007</v>
      </c>
      <c r="AF250" s="8" t="str">
        <f t="shared" si="132"/>
        <v>N/A</v>
      </c>
      <c r="AG250" s="8">
        <f t="shared" si="133"/>
        <v>7.8489833006000001E-3</v>
      </c>
      <c r="AH250" s="8" t="str">
        <f t="shared" si="134"/>
        <v>N/A</v>
      </c>
      <c r="AI250" s="8">
        <f t="shared" si="135"/>
        <v>4.2018700472999999E-2</v>
      </c>
      <c r="AJ250" s="8">
        <f t="shared" si="136"/>
        <v>1.2431082960000001E-2</v>
      </c>
      <c r="AK250" s="8">
        <f t="shared" si="137"/>
        <v>2.1051254315999999E-2</v>
      </c>
      <c r="AL250" s="8" t="str">
        <f t="shared" si="138"/>
        <v>N/A</v>
      </c>
      <c r="AM250" s="8">
        <f t="shared" si="139"/>
        <v>1.4308448994E-2</v>
      </c>
      <c r="AN250" s="8">
        <f t="shared" si="140"/>
        <v>4.0653137353000003E-2</v>
      </c>
      <c r="AO250" s="8" t="str">
        <f t="shared" si="141"/>
        <v>N/A</v>
      </c>
      <c r="AP250" s="8">
        <f t="shared" si="142"/>
        <v>2.1534490560000001E-2</v>
      </c>
      <c r="AR250">
        <v>22.7483</v>
      </c>
      <c r="AS250">
        <v>0.143597</v>
      </c>
      <c r="AT250">
        <v>16.4282</v>
      </c>
      <c r="AU250">
        <v>2.0225900000000001</v>
      </c>
      <c r="AV250">
        <v>1.8159999999999999E-2</v>
      </c>
      <c r="AW250">
        <v>1.0553699999999999</v>
      </c>
      <c r="AX250">
        <v>3.9372999999999998E-2</v>
      </c>
      <c r="AY250">
        <v>7.1714E-2</v>
      </c>
      <c r="AZ250">
        <v>9.1086200000000002</v>
      </c>
      <c r="BA250">
        <v>-9.3299999999999998E-3</v>
      </c>
      <c r="BB250">
        <v>0.14546400000000001</v>
      </c>
      <c r="BC250">
        <v>47.7286</v>
      </c>
      <c r="BD250">
        <v>0.501112</v>
      </c>
      <c r="BE250">
        <v>100.002</v>
      </c>
      <c r="BG250" s="10">
        <v>48.666699999999999</v>
      </c>
      <c r="BH250" s="10">
        <v>0.23952899999999999</v>
      </c>
      <c r="BI250" s="10">
        <v>31.040800000000001</v>
      </c>
      <c r="BJ250" s="10">
        <v>2.6020599999999998</v>
      </c>
      <c r="BK250" s="10">
        <v>2.3449000000000001E-2</v>
      </c>
      <c r="BL250" s="10">
        <v>1.75013</v>
      </c>
      <c r="BM250" s="10">
        <v>5.509E-2</v>
      </c>
      <c r="BN250" s="10">
        <v>9.6669000000000005E-2</v>
      </c>
      <c r="BO250" s="10">
        <v>10.972200000000001</v>
      </c>
      <c r="BP250" s="10">
        <v>-9.3299999999999998E-3</v>
      </c>
      <c r="BQ250" s="10">
        <v>0.14546400000000001</v>
      </c>
      <c r="BR250" s="10">
        <v>-5.9150000000000001E-2</v>
      </c>
      <c r="BS250" s="10">
        <v>4.4781899999999997</v>
      </c>
      <c r="BT250" s="10">
        <v>100.002</v>
      </c>
      <c r="BV250">
        <v>15.497299999999999</v>
      </c>
      <c r="BW250">
        <v>5.7360000000000001E-2</v>
      </c>
      <c r="BX250">
        <v>11.649699999999999</v>
      </c>
      <c r="BY250">
        <v>0.69295700000000005</v>
      </c>
      <c r="BZ250">
        <v>6.3249999999999999E-3</v>
      </c>
      <c r="CA250">
        <v>0.83082299999999998</v>
      </c>
      <c r="CB250">
        <v>1.8796E-2</v>
      </c>
      <c r="CC250">
        <v>5.9685000000000002E-2</v>
      </c>
      <c r="CD250">
        <v>4.4570999999999996</v>
      </c>
      <c r="CE250">
        <v>-5.0299999999999997E-3</v>
      </c>
      <c r="CF250">
        <v>0.14650299999999999</v>
      </c>
      <c r="CG250">
        <v>57.076500000000003</v>
      </c>
      <c r="CH250">
        <v>9.5120100000000001</v>
      </c>
      <c r="CI250">
        <v>100</v>
      </c>
      <c r="CK250">
        <v>0</v>
      </c>
      <c r="CL250">
        <v>1.2904000000000001E-2</v>
      </c>
      <c r="CM250">
        <v>0</v>
      </c>
      <c r="CN250">
        <v>3.9451E-2</v>
      </c>
      <c r="CO250">
        <v>2.5045000000000001E-2</v>
      </c>
      <c r="CP250">
        <v>1.6014E-2</v>
      </c>
      <c r="CQ250">
        <v>0</v>
      </c>
      <c r="CR250">
        <v>3.0109E-2</v>
      </c>
      <c r="CS250">
        <v>1.508E-2</v>
      </c>
      <c r="CT250">
        <v>2.2461999999999999E-2</v>
      </c>
      <c r="CU250">
        <v>4.3005000000000002E-2</v>
      </c>
      <c r="CV250">
        <v>0</v>
      </c>
      <c r="CW250">
        <v>2.1524999999999999E-2</v>
      </c>
      <c r="CX250">
        <v>0</v>
      </c>
      <c r="CY250">
        <v>5.0754000000000001E-2</v>
      </c>
      <c r="CZ250">
        <v>3.2339E-2</v>
      </c>
      <c r="DA250">
        <v>2.6556E-2</v>
      </c>
      <c r="DB250">
        <v>0</v>
      </c>
      <c r="DC250">
        <v>4.0585999999999997E-2</v>
      </c>
      <c r="DD250">
        <v>1.8165000000000001E-2</v>
      </c>
      <c r="DE250">
        <v>2.2461999999999999E-2</v>
      </c>
      <c r="DF250">
        <v>4.3005000000000002E-2</v>
      </c>
      <c r="DG250">
        <v>0</v>
      </c>
      <c r="DH250">
        <v>5.4659800000000001</v>
      </c>
      <c r="DI250">
        <v>0</v>
      </c>
      <c r="DJ250">
        <v>2.0774699999999999</v>
      </c>
      <c r="DK250">
        <v>68.453100000000006</v>
      </c>
      <c r="DL250">
        <v>1.99468</v>
      </c>
      <c r="DM250">
        <v>0</v>
      </c>
      <c r="DN250">
        <v>19.952100000000002</v>
      </c>
      <c r="DO250">
        <v>0.44631500000000002</v>
      </c>
      <c r="DP250">
        <v>-95.185000000000002</v>
      </c>
      <c r="DQ250">
        <v>14.804</v>
      </c>
      <c r="DR250">
        <v>14.2141</v>
      </c>
      <c r="DS250">
        <v>5.05389</v>
      </c>
    </row>
    <row r="251" spans="1:123" x14ac:dyDescent="0.25">
      <c r="A251" t="s">
        <v>321</v>
      </c>
      <c r="B251" s="5">
        <f t="shared" si="108"/>
        <v>23.617899999999999</v>
      </c>
      <c r="C251" s="5">
        <f t="shared" si="109"/>
        <v>0.147422</v>
      </c>
      <c r="D251" s="5">
        <f t="shared" si="110"/>
        <v>15.9978</v>
      </c>
      <c r="E251" s="5">
        <f t="shared" si="111"/>
        <v>1.88039</v>
      </c>
      <c r="F251" s="5">
        <f t="shared" si="112"/>
        <v>3.6527999999999998E-2</v>
      </c>
      <c r="G251" s="5">
        <f t="shared" si="113"/>
        <v>1.0279100000000001</v>
      </c>
      <c r="H251" s="5">
        <f t="shared" si="114"/>
        <v>0.13819500000000001</v>
      </c>
      <c r="I251" s="5">
        <f t="shared" si="115"/>
        <v>0.25819500000000001</v>
      </c>
      <c r="J251" s="5">
        <f t="shared" si="116"/>
        <v>8.3474799999999991</v>
      </c>
      <c r="K251" s="5" t="str">
        <f t="shared" si="117"/>
        <v>&lt;0.020</v>
      </c>
      <c r="L251" s="5">
        <f t="shared" si="118"/>
        <v>0.196133</v>
      </c>
      <c r="M251" s="5">
        <v>48.238300000000002</v>
      </c>
      <c r="N251" s="5">
        <v>0.50451100000000004</v>
      </c>
      <c r="O251" s="5">
        <f t="shared" si="119"/>
        <v>100.39076399999999</v>
      </c>
      <c r="Q251" s="5">
        <f t="shared" si="120"/>
        <v>50.527200000000001</v>
      </c>
      <c r="R251" s="5">
        <f t="shared" si="121"/>
        <v>0.24590899999999999</v>
      </c>
      <c r="S251" s="5">
        <f t="shared" si="122"/>
        <v>30.227599999999999</v>
      </c>
      <c r="T251" s="5">
        <f t="shared" si="123"/>
        <v>2.4191199999999999</v>
      </c>
      <c r="U251" s="5">
        <f t="shared" si="124"/>
        <v>4.7166E-2</v>
      </c>
      <c r="V251" s="5">
        <f t="shared" si="125"/>
        <v>1.70459</v>
      </c>
      <c r="W251" s="5">
        <f t="shared" si="126"/>
        <v>0.19336300000000001</v>
      </c>
      <c r="X251" s="9">
        <f t="shared" si="127"/>
        <v>0.34804099999999999</v>
      </c>
      <c r="Y251" s="5">
        <f t="shared" si="128"/>
        <v>10.055300000000001</v>
      </c>
      <c r="Z251" s="5" t="str">
        <f t="shared" si="129"/>
        <v>&lt;0.020</v>
      </c>
      <c r="AA251" s="5">
        <f t="shared" si="130"/>
        <v>0.196133</v>
      </c>
      <c r="AB251" s="5">
        <v>-8.2180000000000003E-2</v>
      </c>
      <c r="AC251" s="5">
        <v>4.5085699999999997</v>
      </c>
      <c r="AD251" s="5">
        <f t="shared" si="131"/>
        <v>100.39081200000003</v>
      </c>
      <c r="AF251" s="8" t="str">
        <f t="shared" si="132"/>
        <v>N/A</v>
      </c>
      <c r="AG251" s="8">
        <f t="shared" si="133"/>
        <v>7.9714760950000008E-3</v>
      </c>
      <c r="AH251" s="8" t="str">
        <f t="shared" si="134"/>
        <v>N/A</v>
      </c>
      <c r="AI251" s="8">
        <f t="shared" si="135"/>
        <v>4.0606834011000001E-2</v>
      </c>
      <c r="AJ251" s="8">
        <f t="shared" si="136"/>
        <v>1.3255024943999999E-2</v>
      </c>
      <c r="AK251" s="8">
        <f t="shared" si="137"/>
        <v>2.0736234012000001E-2</v>
      </c>
      <c r="AL251" s="8" t="str">
        <f t="shared" si="138"/>
        <v>N/A</v>
      </c>
      <c r="AM251" s="8">
        <f t="shared" si="139"/>
        <v>1.8746661086999999E-2</v>
      </c>
      <c r="AN251" s="8">
        <f t="shared" si="140"/>
        <v>3.8947087860399993E-2</v>
      </c>
      <c r="AO251" s="8" t="str">
        <f t="shared" si="141"/>
        <v>N/A</v>
      </c>
      <c r="AP251" s="8">
        <f t="shared" si="142"/>
        <v>2.1683091549000003E-2</v>
      </c>
      <c r="AR251">
        <v>23.617899999999999</v>
      </c>
      <c r="AS251">
        <v>0.147422</v>
      </c>
      <c r="AT251">
        <v>15.9978</v>
      </c>
      <c r="AU251">
        <v>1.88039</v>
      </c>
      <c r="AV251">
        <v>3.6527999999999998E-2</v>
      </c>
      <c r="AW251">
        <v>1.0279100000000001</v>
      </c>
      <c r="AX251">
        <v>0.13819500000000001</v>
      </c>
      <c r="AY251">
        <v>0.25819500000000001</v>
      </c>
      <c r="AZ251">
        <v>8.3474799999999991</v>
      </c>
      <c r="BA251">
        <v>-1.82E-3</v>
      </c>
      <c r="BB251">
        <v>0.196133</v>
      </c>
      <c r="BC251">
        <v>48.238300000000002</v>
      </c>
      <c r="BD251">
        <v>0.50451100000000004</v>
      </c>
      <c r="BE251">
        <v>100.389</v>
      </c>
      <c r="BG251" s="10">
        <v>50.527200000000001</v>
      </c>
      <c r="BH251" s="10">
        <v>0.24590899999999999</v>
      </c>
      <c r="BI251" s="10">
        <v>30.227599999999999</v>
      </c>
      <c r="BJ251" s="10">
        <v>2.4191199999999999</v>
      </c>
      <c r="BK251" s="10">
        <v>4.7166E-2</v>
      </c>
      <c r="BL251" s="10">
        <v>1.70459</v>
      </c>
      <c r="BM251" s="10">
        <v>0.19336300000000001</v>
      </c>
      <c r="BN251" s="10">
        <v>0.34804099999999999</v>
      </c>
      <c r="BO251" s="10">
        <v>10.055300000000001</v>
      </c>
      <c r="BP251" s="10">
        <v>-1.82E-3</v>
      </c>
      <c r="BQ251" s="10">
        <v>0.196133</v>
      </c>
      <c r="BR251" s="10">
        <v>-8.2180000000000003E-2</v>
      </c>
      <c r="BS251" s="10">
        <v>4.5085699999999997</v>
      </c>
      <c r="BT251" s="10">
        <v>100.389</v>
      </c>
      <c r="BV251">
        <v>15.964600000000001</v>
      </c>
      <c r="BW251">
        <v>5.8430000000000003E-2</v>
      </c>
      <c r="BX251">
        <v>11.2563</v>
      </c>
      <c r="BY251">
        <v>0.63922699999999999</v>
      </c>
      <c r="BZ251">
        <v>1.2623000000000001E-2</v>
      </c>
      <c r="CA251">
        <v>0.80291199999999996</v>
      </c>
      <c r="CB251">
        <v>6.5459000000000003E-2</v>
      </c>
      <c r="CC251">
        <v>0.21321399999999999</v>
      </c>
      <c r="CD251">
        <v>4.05288</v>
      </c>
      <c r="CE251">
        <v>-9.7999999999999997E-4</v>
      </c>
      <c r="CF251">
        <v>0.19599800000000001</v>
      </c>
      <c r="CG251">
        <v>57.237299999999998</v>
      </c>
      <c r="CH251">
        <v>9.5020600000000002</v>
      </c>
      <c r="CI251">
        <v>100</v>
      </c>
      <c r="CK251">
        <v>0</v>
      </c>
      <c r="CL251">
        <v>1.3125E-2</v>
      </c>
      <c r="CM251">
        <v>0</v>
      </c>
      <c r="CN251">
        <v>3.8547999999999999E-2</v>
      </c>
      <c r="CO251">
        <v>2.5562000000000001E-2</v>
      </c>
      <c r="CP251">
        <v>1.5521E-2</v>
      </c>
      <c r="CQ251">
        <v>0</v>
      </c>
      <c r="CR251">
        <v>3.0862000000000001E-2</v>
      </c>
      <c r="CS251">
        <v>1.4517E-2</v>
      </c>
      <c r="CT251">
        <v>2.0042999999999998E-2</v>
      </c>
      <c r="CU251">
        <v>4.2377999999999999E-2</v>
      </c>
      <c r="CV251">
        <v>0</v>
      </c>
      <c r="CW251">
        <v>2.1892999999999999E-2</v>
      </c>
      <c r="CX251">
        <v>0</v>
      </c>
      <c r="CY251">
        <v>4.9591999999999997E-2</v>
      </c>
      <c r="CZ251">
        <v>3.3007000000000002E-2</v>
      </c>
      <c r="DA251">
        <v>2.5739000000000001E-2</v>
      </c>
      <c r="DB251">
        <v>0</v>
      </c>
      <c r="DC251">
        <v>4.1600999999999999E-2</v>
      </c>
      <c r="DD251">
        <v>1.7486999999999999E-2</v>
      </c>
      <c r="DE251">
        <v>2.0042999999999998E-2</v>
      </c>
      <c r="DF251">
        <v>4.2377999999999999E-2</v>
      </c>
      <c r="DG251">
        <v>0</v>
      </c>
      <c r="DH251">
        <v>5.4072500000000003</v>
      </c>
      <c r="DI251">
        <v>0</v>
      </c>
      <c r="DJ251">
        <v>2.1594899999999999</v>
      </c>
      <c r="DK251">
        <v>36.287300000000002</v>
      </c>
      <c r="DL251">
        <v>2.0173199999999998</v>
      </c>
      <c r="DM251">
        <v>0</v>
      </c>
      <c r="DN251">
        <v>7.2606599999999997</v>
      </c>
      <c r="DO251">
        <v>0.46657300000000002</v>
      </c>
      <c r="DP251">
        <v>-445.08</v>
      </c>
      <c r="DQ251">
        <v>11.055300000000001</v>
      </c>
      <c r="DR251">
        <v>14.1433</v>
      </c>
      <c r="DS251">
        <v>5.0068000000000001</v>
      </c>
    </row>
    <row r="252" spans="1:123" x14ac:dyDescent="0.25">
      <c r="A252" t="s">
        <v>322</v>
      </c>
      <c r="B252" s="5">
        <f t="shared" si="108"/>
        <v>22.938099999999999</v>
      </c>
      <c r="C252" s="5">
        <f t="shared" si="109"/>
        <v>0.23071800000000001</v>
      </c>
      <c r="D252" s="5">
        <f t="shared" si="110"/>
        <v>16.272200000000002</v>
      </c>
      <c r="E252" s="5">
        <f t="shared" si="111"/>
        <v>2.2096100000000001</v>
      </c>
      <c r="F252" s="5">
        <f t="shared" si="112"/>
        <v>3.2649999999999998E-2</v>
      </c>
      <c r="G252" s="5">
        <f t="shared" si="113"/>
        <v>1.1331500000000001</v>
      </c>
      <c r="H252" s="5">
        <f t="shared" si="114"/>
        <v>1.1183E-2</v>
      </c>
      <c r="I252" s="5">
        <f t="shared" si="115"/>
        <v>5.1421000000000001E-2</v>
      </c>
      <c r="J252" s="5">
        <f t="shared" si="116"/>
        <v>9.14208</v>
      </c>
      <c r="K252" s="5" t="str">
        <f t="shared" si="117"/>
        <v>&lt;0.018</v>
      </c>
      <c r="L252" s="5">
        <f t="shared" si="118"/>
        <v>0.16220799999999999</v>
      </c>
      <c r="M252" s="5">
        <v>47.942999999999998</v>
      </c>
      <c r="N252" s="5">
        <v>0.50018499999999999</v>
      </c>
      <c r="O252" s="5">
        <f t="shared" si="119"/>
        <v>100.62650499999999</v>
      </c>
      <c r="Q252" s="5">
        <f t="shared" si="120"/>
        <v>49.072699999999998</v>
      </c>
      <c r="R252" s="5">
        <f t="shared" si="121"/>
        <v>0.38485200000000003</v>
      </c>
      <c r="S252" s="5">
        <f t="shared" si="122"/>
        <v>30.746099999999998</v>
      </c>
      <c r="T252" s="5">
        <f t="shared" si="123"/>
        <v>2.84266</v>
      </c>
      <c r="U252" s="5">
        <f t="shared" si="124"/>
        <v>4.2159000000000002E-2</v>
      </c>
      <c r="V252" s="5">
        <f t="shared" si="125"/>
        <v>1.8791</v>
      </c>
      <c r="W252" s="5">
        <f t="shared" si="126"/>
        <v>1.5647000000000001E-2</v>
      </c>
      <c r="X252" s="5">
        <f t="shared" si="127"/>
        <v>6.9314000000000001E-2</v>
      </c>
      <c r="Y252" s="5">
        <f t="shared" si="128"/>
        <v>11.012499999999999</v>
      </c>
      <c r="Z252" s="5" t="str">
        <f t="shared" si="129"/>
        <v>&lt;0.018</v>
      </c>
      <c r="AA252" s="5">
        <f t="shared" si="130"/>
        <v>0.16220799999999999</v>
      </c>
      <c r="AB252" s="5">
        <v>-7.0690000000000003E-2</v>
      </c>
      <c r="AC252" s="5">
        <v>4.4699099999999996</v>
      </c>
      <c r="AD252" s="5">
        <f t="shared" si="131"/>
        <v>100.62646000000001</v>
      </c>
      <c r="AF252" s="8" t="str">
        <f t="shared" si="132"/>
        <v>N/A</v>
      </c>
      <c r="AG252" s="8">
        <f t="shared" si="133"/>
        <v>8.7422741687999996E-3</v>
      </c>
      <c r="AH252" s="8" t="str">
        <f t="shared" si="134"/>
        <v>N/A</v>
      </c>
      <c r="AI252" s="8">
        <f t="shared" si="135"/>
        <v>4.3341942071999998E-2</v>
      </c>
      <c r="AJ252" s="8">
        <f t="shared" si="136"/>
        <v>1.3215381350000001E-2</v>
      </c>
      <c r="AK252" s="8">
        <f t="shared" si="137"/>
        <v>2.1808491585000003E-2</v>
      </c>
      <c r="AL252" s="8" t="str">
        <f t="shared" si="138"/>
        <v>N/A</v>
      </c>
      <c r="AM252" s="8">
        <f t="shared" si="139"/>
        <v>1.4314526559E-2</v>
      </c>
      <c r="AN252" s="8">
        <f t="shared" si="140"/>
        <v>4.06945063872E-2</v>
      </c>
      <c r="AO252" s="8">
        <f t="shared" si="141"/>
        <v>8.0538135820000002E-3</v>
      </c>
      <c r="AP252" s="8">
        <f t="shared" si="142"/>
        <v>2.1749659680000002E-2</v>
      </c>
      <c r="AR252">
        <v>22.938099999999999</v>
      </c>
      <c r="AS252">
        <v>0.23071800000000001</v>
      </c>
      <c r="AT252">
        <v>16.272200000000002</v>
      </c>
      <c r="AU252">
        <v>2.2096100000000001</v>
      </c>
      <c r="AV252">
        <v>3.2649999999999998E-2</v>
      </c>
      <c r="AW252">
        <v>1.1331500000000001</v>
      </c>
      <c r="AX252">
        <v>1.1183E-2</v>
      </c>
      <c r="AY252">
        <v>5.1421000000000001E-2</v>
      </c>
      <c r="AZ252">
        <v>9.14208</v>
      </c>
      <c r="BA252">
        <v>1.0573000000000001E-2</v>
      </c>
      <c r="BB252">
        <v>0.16220799999999999</v>
      </c>
      <c r="BC252">
        <v>47.942999999999998</v>
      </c>
      <c r="BD252">
        <v>0.50018499999999999</v>
      </c>
      <c r="BE252">
        <v>100.637</v>
      </c>
      <c r="BG252" s="10">
        <v>49.072699999999998</v>
      </c>
      <c r="BH252" s="10">
        <v>0.38485200000000003</v>
      </c>
      <c r="BI252" s="10">
        <v>30.746099999999998</v>
      </c>
      <c r="BJ252" s="10">
        <v>2.84266</v>
      </c>
      <c r="BK252" s="10">
        <v>4.2159000000000002E-2</v>
      </c>
      <c r="BL252" s="10">
        <v>1.8791</v>
      </c>
      <c r="BM252" s="10">
        <v>1.5647000000000001E-2</v>
      </c>
      <c r="BN252" s="10">
        <v>6.9314000000000001E-2</v>
      </c>
      <c r="BO252" s="10">
        <v>11.012499999999999</v>
      </c>
      <c r="BP252" s="10">
        <v>1.0573000000000001E-2</v>
      </c>
      <c r="BQ252" s="10">
        <v>0.16220799999999999</v>
      </c>
      <c r="BR252" s="10">
        <v>-7.0690000000000003E-2</v>
      </c>
      <c r="BS252" s="10">
        <v>4.4699099999999996</v>
      </c>
      <c r="BT252" s="10">
        <v>100.637</v>
      </c>
      <c r="BV252">
        <v>15.5588</v>
      </c>
      <c r="BW252">
        <v>9.1759999999999994E-2</v>
      </c>
      <c r="BX252">
        <v>11.489000000000001</v>
      </c>
      <c r="BY252">
        <v>0.753745</v>
      </c>
      <c r="BZ252">
        <v>1.1322E-2</v>
      </c>
      <c r="CA252">
        <v>0.88817299999999999</v>
      </c>
      <c r="CB252">
        <v>5.3150000000000003E-3</v>
      </c>
      <c r="CC252">
        <v>4.2610000000000002E-2</v>
      </c>
      <c r="CD252">
        <v>4.45404</v>
      </c>
      <c r="CE252">
        <v>5.6810000000000003E-3</v>
      </c>
      <c r="CF252">
        <v>0.162657</v>
      </c>
      <c r="CG252">
        <v>57.083799999999997</v>
      </c>
      <c r="CH252">
        <v>9.4531899999999993</v>
      </c>
      <c r="CI252">
        <v>100</v>
      </c>
      <c r="CK252">
        <v>0</v>
      </c>
      <c r="CL252">
        <v>1.2885000000000001E-2</v>
      </c>
      <c r="CM252">
        <v>0</v>
      </c>
      <c r="CN252">
        <v>3.7340999999999999E-2</v>
      </c>
      <c r="CO252">
        <v>2.5755E-2</v>
      </c>
      <c r="CP252">
        <v>1.6423E-2</v>
      </c>
      <c r="CQ252">
        <v>0</v>
      </c>
      <c r="CR252">
        <v>3.1588999999999999E-2</v>
      </c>
      <c r="CS252">
        <v>1.4423E-2</v>
      </c>
      <c r="CT252">
        <v>1.8808999999999999E-2</v>
      </c>
      <c r="CU252">
        <v>4.3173999999999997E-2</v>
      </c>
      <c r="CV252">
        <v>0</v>
      </c>
      <c r="CW252">
        <v>2.1493000000000002E-2</v>
      </c>
      <c r="CX252">
        <v>0</v>
      </c>
      <c r="CY252">
        <v>4.8038999999999998E-2</v>
      </c>
      <c r="CZ252">
        <v>3.3256000000000001E-2</v>
      </c>
      <c r="DA252">
        <v>2.7234000000000001E-2</v>
      </c>
      <c r="DB252">
        <v>0</v>
      </c>
      <c r="DC252">
        <v>4.2582000000000002E-2</v>
      </c>
      <c r="DD252">
        <v>1.7374000000000001E-2</v>
      </c>
      <c r="DE252">
        <v>1.8808999999999999E-2</v>
      </c>
      <c r="DF252">
        <v>4.3173999999999997E-2</v>
      </c>
      <c r="DG252">
        <v>0</v>
      </c>
      <c r="DH252">
        <v>3.7891599999999999</v>
      </c>
      <c r="DI252">
        <v>0</v>
      </c>
      <c r="DJ252">
        <v>1.9615199999999999</v>
      </c>
      <c r="DK252">
        <v>40.475900000000003</v>
      </c>
      <c r="DL252">
        <v>1.92459</v>
      </c>
      <c r="DM252">
        <v>0</v>
      </c>
      <c r="DN252">
        <v>27.837900000000001</v>
      </c>
      <c r="DO252">
        <v>0.44513399999999997</v>
      </c>
      <c r="DP252">
        <v>76.173400000000001</v>
      </c>
      <c r="DQ252">
        <v>13.4085</v>
      </c>
      <c r="DR252">
        <v>14.116400000000001</v>
      </c>
      <c r="DS252">
        <v>4.9676999999999998</v>
      </c>
    </row>
    <row r="253" spans="1:123" x14ac:dyDescent="0.25">
      <c r="A253" t="s">
        <v>323</v>
      </c>
      <c r="B253" s="5">
        <f t="shared" si="108"/>
        <v>23.125800000000002</v>
      </c>
      <c r="C253" s="5">
        <f t="shared" si="109"/>
        <v>0.178893</v>
      </c>
      <c r="D253" s="5">
        <f t="shared" si="110"/>
        <v>15.3942</v>
      </c>
      <c r="E253" s="5">
        <f t="shared" si="111"/>
        <v>2.00284</v>
      </c>
      <c r="F253" s="5" t="str">
        <f t="shared" si="112"/>
        <v>&lt;0.025</v>
      </c>
      <c r="G253" s="5">
        <f t="shared" si="113"/>
        <v>1.0136499999999999</v>
      </c>
      <c r="H253" s="5">
        <f t="shared" si="114"/>
        <v>0.113995</v>
      </c>
      <c r="I253" s="5">
        <f t="shared" si="115"/>
        <v>0.48003000000000001</v>
      </c>
      <c r="J253" s="5">
        <f t="shared" si="116"/>
        <v>8.6068899999999999</v>
      </c>
      <c r="K253" s="5" t="str">
        <f t="shared" si="117"/>
        <v>&lt;0.019</v>
      </c>
      <c r="L253" s="5">
        <f t="shared" si="118"/>
        <v>0.21404500000000001</v>
      </c>
      <c r="M253" s="5">
        <v>47.271799999999999</v>
      </c>
      <c r="N253" s="5">
        <v>0.50168500000000005</v>
      </c>
      <c r="O253" s="5">
        <f t="shared" si="119"/>
        <v>98.90382799999999</v>
      </c>
      <c r="Q253" s="5">
        <f t="shared" si="120"/>
        <v>49.474299999999999</v>
      </c>
      <c r="R253" s="5">
        <f t="shared" si="121"/>
        <v>0.29840499999999998</v>
      </c>
      <c r="S253" s="5">
        <f t="shared" si="122"/>
        <v>29.0871</v>
      </c>
      <c r="T253" s="5">
        <f t="shared" si="123"/>
        <v>2.5766399999999998</v>
      </c>
      <c r="U253" s="5" t="str">
        <f t="shared" si="124"/>
        <v>&lt;0.032</v>
      </c>
      <c r="V253" s="5">
        <f t="shared" si="125"/>
        <v>1.6809400000000001</v>
      </c>
      <c r="W253" s="5">
        <f t="shared" si="126"/>
        <v>0.159502</v>
      </c>
      <c r="X253" s="9">
        <f t="shared" si="127"/>
        <v>0.64706900000000001</v>
      </c>
      <c r="Y253" s="5">
        <f t="shared" si="128"/>
        <v>10.367800000000001</v>
      </c>
      <c r="Z253" s="5" t="str">
        <f t="shared" si="129"/>
        <v>&lt;0.019</v>
      </c>
      <c r="AA253" s="5">
        <f t="shared" si="130"/>
        <v>0.21404500000000001</v>
      </c>
      <c r="AB253" s="5">
        <v>-9.1569999999999999E-2</v>
      </c>
      <c r="AC253" s="5">
        <v>4.4833100000000004</v>
      </c>
      <c r="AD253" s="5">
        <f t="shared" si="131"/>
        <v>98.897541000000004</v>
      </c>
      <c r="AF253" s="8" t="str">
        <f t="shared" si="132"/>
        <v>N/A</v>
      </c>
      <c r="AG253" s="8">
        <f t="shared" si="133"/>
        <v>8.3027998052999999E-3</v>
      </c>
      <c r="AH253" s="8" t="str">
        <f t="shared" si="134"/>
        <v>N/A</v>
      </c>
      <c r="AI253" s="8">
        <f t="shared" si="135"/>
        <v>4.2003961047999999E-2</v>
      </c>
      <c r="AJ253" s="8">
        <f t="shared" si="136"/>
        <v>1.2717131620000001E-2</v>
      </c>
      <c r="AK253" s="8">
        <f t="shared" si="137"/>
        <v>2.0577399095000001E-2</v>
      </c>
      <c r="AL253" s="8" t="str">
        <f t="shared" si="138"/>
        <v>N/A</v>
      </c>
      <c r="AM253" s="8">
        <f t="shared" si="139"/>
        <v>2.2518783335999999E-2</v>
      </c>
      <c r="AN253" s="8">
        <f t="shared" si="140"/>
        <v>3.9500116690399996E-2</v>
      </c>
      <c r="AO253" s="8">
        <f t="shared" si="141"/>
        <v>8.2340774999999991E-3</v>
      </c>
      <c r="AP253" s="8">
        <f t="shared" si="142"/>
        <v>2.2282512590000001E-2</v>
      </c>
      <c r="AR253">
        <v>23.125800000000002</v>
      </c>
      <c r="AS253">
        <v>0.178893</v>
      </c>
      <c r="AT253">
        <v>15.3942</v>
      </c>
      <c r="AU253">
        <v>2.00284</v>
      </c>
      <c r="AV253">
        <v>2.146E-2</v>
      </c>
      <c r="AW253">
        <v>1.0136499999999999</v>
      </c>
      <c r="AX253">
        <v>0.113995</v>
      </c>
      <c r="AY253">
        <v>0.48003000000000001</v>
      </c>
      <c r="AZ253">
        <v>8.6068899999999999</v>
      </c>
      <c r="BA253">
        <v>6.3749999999999996E-3</v>
      </c>
      <c r="BB253">
        <v>0.21404500000000001</v>
      </c>
      <c r="BC253">
        <v>47.271799999999999</v>
      </c>
      <c r="BD253">
        <v>0.50168500000000005</v>
      </c>
      <c r="BE253">
        <v>98.931600000000003</v>
      </c>
      <c r="BG253" s="10">
        <v>49.474299999999999</v>
      </c>
      <c r="BH253" s="10">
        <v>0.29840499999999998</v>
      </c>
      <c r="BI253" s="10">
        <v>29.0871</v>
      </c>
      <c r="BJ253" s="10">
        <v>2.5766399999999998</v>
      </c>
      <c r="BK253" s="10">
        <v>2.7711E-2</v>
      </c>
      <c r="BL253" s="10">
        <v>1.6809400000000001</v>
      </c>
      <c r="BM253" s="10">
        <v>0.159502</v>
      </c>
      <c r="BN253" s="10">
        <v>0.64706900000000001</v>
      </c>
      <c r="BO253" s="10">
        <v>10.367800000000001</v>
      </c>
      <c r="BP253" s="10">
        <v>6.3749999999999996E-3</v>
      </c>
      <c r="BQ253" s="10">
        <v>0.21404500000000001</v>
      </c>
      <c r="BR253" s="10">
        <v>-9.1569999999999999E-2</v>
      </c>
      <c r="BS253" s="10">
        <v>4.4833100000000004</v>
      </c>
      <c r="BT253" s="10">
        <v>98.931600000000003</v>
      </c>
      <c r="BV253">
        <v>15.886100000000001</v>
      </c>
      <c r="BW253">
        <v>7.2055999999999995E-2</v>
      </c>
      <c r="BX253">
        <v>11.0077</v>
      </c>
      <c r="BY253">
        <v>0.69192100000000001</v>
      </c>
      <c r="BZ253">
        <v>7.5370000000000003E-3</v>
      </c>
      <c r="CA253">
        <v>0.80464400000000003</v>
      </c>
      <c r="CB253">
        <v>5.4873999999999999E-2</v>
      </c>
      <c r="CC253">
        <v>0.40284700000000001</v>
      </c>
      <c r="CD253">
        <v>4.2467699999999997</v>
      </c>
      <c r="CE253">
        <v>3.4689999999999999E-3</v>
      </c>
      <c r="CF253">
        <v>0.21737400000000001</v>
      </c>
      <c r="CG253">
        <v>57.002299999999998</v>
      </c>
      <c r="CH253">
        <v>9.60243</v>
      </c>
      <c r="CI253">
        <v>100</v>
      </c>
      <c r="CK253">
        <v>0</v>
      </c>
      <c r="CL253">
        <v>1.3124E-2</v>
      </c>
      <c r="CM253">
        <v>0</v>
      </c>
      <c r="CN253">
        <v>4.0392999999999998E-2</v>
      </c>
      <c r="CO253">
        <v>2.5440000000000001E-2</v>
      </c>
      <c r="CP253">
        <v>1.5069000000000001E-2</v>
      </c>
      <c r="CQ253">
        <v>0</v>
      </c>
      <c r="CR253">
        <v>2.9794000000000001E-2</v>
      </c>
      <c r="CS253">
        <v>1.4138E-2</v>
      </c>
      <c r="CT253">
        <v>1.9633000000000001E-2</v>
      </c>
      <c r="CU253">
        <v>4.3423000000000003E-2</v>
      </c>
      <c r="CV253">
        <v>0</v>
      </c>
      <c r="CW253">
        <v>2.1892000000000002E-2</v>
      </c>
      <c r="CX253">
        <v>0</v>
      </c>
      <c r="CY253">
        <v>5.1965999999999998E-2</v>
      </c>
      <c r="CZ253">
        <v>3.2849000000000003E-2</v>
      </c>
      <c r="DA253">
        <v>2.4988E-2</v>
      </c>
      <c r="DB253">
        <v>0</v>
      </c>
      <c r="DC253">
        <v>4.0162000000000003E-2</v>
      </c>
      <c r="DD253">
        <v>1.7031000000000001E-2</v>
      </c>
      <c r="DE253">
        <v>1.9633000000000001E-2</v>
      </c>
      <c r="DF253">
        <v>4.3423000000000003E-2</v>
      </c>
      <c r="DG253">
        <v>0</v>
      </c>
      <c r="DH253">
        <v>4.6412100000000001</v>
      </c>
      <c r="DI253">
        <v>0</v>
      </c>
      <c r="DJ253">
        <v>2.0972200000000001</v>
      </c>
      <c r="DK253">
        <v>59.259700000000002</v>
      </c>
      <c r="DL253">
        <v>2.03003</v>
      </c>
      <c r="DM253">
        <v>0</v>
      </c>
      <c r="DN253">
        <v>4.6911199999999997</v>
      </c>
      <c r="DO253">
        <v>0.45893600000000001</v>
      </c>
      <c r="DP253">
        <v>129.16200000000001</v>
      </c>
      <c r="DQ253">
        <v>10.4102</v>
      </c>
      <c r="DR253">
        <v>14.014799999999999</v>
      </c>
      <c r="DS253">
        <v>4.9927999999999999</v>
      </c>
    </row>
    <row r="254" spans="1:123" x14ac:dyDescent="0.25">
      <c r="A254" t="s">
        <v>324</v>
      </c>
      <c r="B254" s="5">
        <f t="shared" si="108"/>
        <v>22.953900000000001</v>
      </c>
      <c r="C254" s="5">
        <f t="shared" si="109"/>
        <v>0.16786499999999999</v>
      </c>
      <c r="D254" s="5">
        <f t="shared" si="110"/>
        <v>16.003399999999999</v>
      </c>
      <c r="E254" s="5">
        <f t="shared" si="111"/>
        <v>2.0714100000000002</v>
      </c>
      <c r="F254" s="5" t="str">
        <f t="shared" si="112"/>
        <v>&lt;0.025</v>
      </c>
      <c r="G254" s="5">
        <f t="shared" si="113"/>
        <v>1.0979300000000001</v>
      </c>
      <c r="H254" s="5">
        <f t="shared" si="114"/>
        <v>8.9857000000000006E-2</v>
      </c>
      <c r="I254" s="5">
        <f t="shared" si="115"/>
        <v>5.5114999999999997E-2</v>
      </c>
      <c r="J254" s="5">
        <f t="shared" si="116"/>
        <v>8.8730600000000006</v>
      </c>
      <c r="K254" s="5" t="str">
        <f t="shared" si="117"/>
        <v>&lt;0.022</v>
      </c>
      <c r="L254" s="5">
        <f t="shared" si="118"/>
        <v>0.19193399999999999</v>
      </c>
      <c r="M254" s="5">
        <v>47.596299999999999</v>
      </c>
      <c r="N254" s="5">
        <v>0.50167300000000004</v>
      </c>
      <c r="O254" s="5">
        <f t="shared" si="119"/>
        <v>99.602444000000006</v>
      </c>
      <c r="Q254" s="5">
        <f t="shared" si="120"/>
        <v>49.106499999999997</v>
      </c>
      <c r="R254" s="5">
        <f t="shared" si="121"/>
        <v>0.28000900000000001</v>
      </c>
      <c r="S254" s="5">
        <f t="shared" si="122"/>
        <v>30.238199999999999</v>
      </c>
      <c r="T254" s="5">
        <f t="shared" si="123"/>
        <v>2.66486</v>
      </c>
      <c r="U254" s="5" t="str">
        <f t="shared" si="124"/>
        <v>&lt;0.032</v>
      </c>
      <c r="V254" s="5">
        <f t="shared" si="125"/>
        <v>1.8207</v>
      </c>
      <c r="W254" s="5">
        <f t="shared" si="126"/>
        <v>0.12572800000000001</v>
      </c>
      <c r="X254" s="5">
        <f t="shared" si="127"/>
        <v>7.4292999999999998E-2</v>
      </c>
      <c r="Y254" s="5">
        <f t="shared" si="128"/>
        <v>10.6884</v>
      </c>
      <c r="Z254" s="5" t="str">
        <f t="shared" si="129"/>
        <v>&lt;0.022</v>
      </c>
      <c r="AA254" s="5">
        <f t="shared" si="130"/>
        <v>0.19193399999999999</v>
      </c>
      <c r="AB254" s="5">
        <v>-7.8070000000000001E-2</v>
      </c>
      <c r="AC254" s="5">
        <v>4.4832000000000001</v>
      </c>
      <c r="AD254" s="5">
        <f t="shared" si="131"/>
        <v>99.595753999999999</v>
      </c>
      <c r="AF254" s="8" t="str">
        <f t="shared" si="132"/>
        <v>N/A</v>
      </c>
      <c r="AG254" s="8">
        <f t="shared" si="133"/>
        <v>8.1472102694999989E-3</v>
      </c>
      <c r="AH254" s="8" t="str">
        <f t="shared" si="134"/>
        <v>N/A</v>
      </c>
      <c r="AI254" s="8">
        <f t="shared" si="135"/>
        <v>4.2655924707000005E-2</v>
      </c>
      <c r="AJ254" s="8">
        <f t="shared" si="136"/>
        <v>1.2721802685E-2</v>
      </c>
      <c r="AK254" s="8">
        <f t="shared" si="137"/>
        <v>2.1281726155000003E-2</v>
      </c>
      <c r="AL254" s="8" t="str">
        <f t="shared" si="138"/>
        <v>N/A</v>
      </c>
      <c r="AM254" s="8">
        <f t="shared" si="139"/>
        <v>1.2836063039999998E-2</v>
      </c>
      <c r="AN254" s="8">
        <f t="shared" si="140"/>
        <v>4.0076506449000002E-2</v>
      </c>
      <c r="AO254" s="8" t="str">
        <f t="shared" si="141"/>
        <v>N/A</v>
      </c>
      <c r="AP254" s="8">
        <f t="shared" si="142"/>
        <v>2.1766659137999998E-2</v>
      </c>
      <c r="AR254">
        <v>22.953900000000001</v>
      </c>
      <c r="AS254">
        <v>0.16786499999999999</v>
      </c>
      <c r="AT254">
        <v>16.003399999999999</v>
      </c>
      <c r="AU254">
        <v>2.0714100000000002</v>
      </c>
      <c r="AV254">
        <v>2.2828999999999999E-2</v>
      </c>
      <c r="AW254">
        <v>1.0979300000000001</v>
      </c>
      <c r="AX254">
        <v>8.9857000000000006E-2</v>
      </c>
      <c r="AY254">
        <v>5.5114999999999997E-2</v>
      </c>
      <c r="AZ254">
        <v>8.8730600000000006</v>
      </c>
      <c r="BA254">
        <v>-1.218E-2</v>
      </c>
      <c r="BB254">
        <v>0.19193399999999999</v>
      </c>
      <c r="BC254">
        <v>47.596299999999999</v>
      </c>
      <c r="BD254">
        <v>0.50167300000000004</v>
      </c>
      <c r="BE254">
        <v>99.613100000000003</v>
      </c>
      <c r="BG254" s="10">
        <v>49.106499999999997</v>
      </c>
      <c r="BH254" s="10">
        <v>0.28000900000000001</v>
      </c>
      <c r="BI254" s="10">
        <v>30.238199999999999</v>
      </c>
      <c r="BJ254" s="10">
        <v>2.66486</v>
      </c>
      <c r="BK254" s="10">
        <v>2.9478000000000001E-2</v>
      </c>
      <c r="BL254" s="10">
        <v>1.8207</v>
      </c>
      <c r="BM254" s="10">
        <v>0.12572800000000001</v>
      </c>
      <c r="BN254" s="10">
        <v>7.4292999999999998E-2</v>
      </c>
      <c r="BO254" s="10">
        <v>10.6884</v>
      </c>
      <c r="BP254" s="10">
        <v>-1.218E-2</v>
      </c>
      <c r="BQ254" s="10">
        <v>0.19193399999999999</v>
      </c>
      <c r="BR254" s="10">
        <v>-7.8070000000000001E-2</v>
      </c>
      <c r="BS254" s="10">
        <v>4.4832000000000001</v>
      </c>
      <c r="BT254" s="10">
        <v>99.613100000000003</v>
      </c>
      <c r="BV254">
        <v>15.685499999999999</v>
      </c>
      <c r="BW254">
        <v>6.726E-2</v>
      </c>
      <c r="BX254">
        <v>11.3834</v>
      </c>
      <c r="BY254">
        <v>0.71186700000000003</v>
      </c>
      <c r="BZ254">
        <v>7.9749999999999995E-3</v>
      </c>
      <c r="CA254">
        <v>0.86698600000000003</v>
      </c>
      <c r="CB254">
        <v>4.3028999999999998E-2</v>
      </c>
      <c r="CC254">
        <v>4.6011000000000003E-2</v>
      </c>
      <c r="CD254">
        <v>4.3551900000000003</v>
      </c>
      <c r="CE254">
        <v>-6.5900000000000004E-3</v>
      </c>
      <c r="CF254">
        <v>0.19389999999999999</v>
      </c>
      <c r="CG254">
        <v>57.093499999999999</v>
      </c>
      <c r="CH254">
        <v>9.5519700000000007</v>
      </c>
      <c r="CI254">
        <v>100</v>
      </c>
      <c r="CK254">
        <v>0</v>
      </c>
      <c r="CL254">
        <v>1.3011E-2</v>
      </c>
      <c r="CM254">
        <v>0</v>
      </c>
      <c r="CN254">
        <v>4.0755E-2</v>
      </c>
      <c r="CO254">
        <v>2.5350000000000001E-2</v>
      </c>
      <c r="CP254">
        <v>1.5115999999999999E-2</v>
      </c>
      <c r="CQ254">
        <v>0</v>
      </c>
      <c r="CR254">
        <v>2.7219E-2</v>
      </c>
      <c r="CS254">
        <v>1.4057999999999999E-2</v>
      </c>
      <c r="CT254">
        <v>2.2353000000000001E-2</v>
      </c>
      <c r="CU254">
        <v>4.2648999999999999E-2</v>
      </c>
      <c r="CV254">
        <v>0</v>
      </c>
      <c r="CW254">
        <v>2.1703E-2</v>
      </c>
      <c r="CX254">
        <v>0</v>
      </c>
      <c r="CY254">
        <v>5.2430999999999998E-2</v>
      </c>
      <c r="CZ254">
        <v>3.2732999999999998E-2</v>
      </c>
      <c r="DA254">
        <v>2.5066999999999999E-2</v>
      </c>
      <c r="DB254">
        <v>0</v>
      </c>
      <c r="DC254">
        <v>3.6691000000000001E-2</v>
      </c>
      <c r="DD254">
        <v>1.6934999999999999E-2</v>
      </c>
      <c r="DE254">
        <v>2.2353000000000001E-2</v>
      </c>
      <c r="DF254">
        <v>4.2648999999999999E-2</v>
      </c>
      <c r="DG254">
        <v>0</v>
      </c>
      <c r="DH254">
        <v>4.8534300000000004</v>
      </c>
      <c r="DI254">
        <v>0</v>
      </c>
      <c r="DJ254">
        <v>2.0592700000000002</v>
      </c>
      <c r="DK254">
        <v>55.726500000000001</v>
      </c>
      <c r="DL254">
        <v>1.93835</v>
      </c>
      <c r="DM254">
        <v>0</v>
      </c>
      <c r="DN254">
        <v>23.2896</v>
      </c>
      <c r="DO254">
        <v>0.45166499999999998</v>
      </c>
      <c r="DP254">
        <v>-71.769000000000005</v>
      </c>
      <c r="DQ254">
        <v>11.3407</v>
      </c>
      <c r="DR254">
        <v>11.029299999999999</v>
      </c>
      <c r="DS254">
        <v>3.7990900000000001</v>
      </c>
    </row>
    <row r="255" spans="1:123" x14ac:dyDescent="0.25">
      <c r="A255" t="s">
        <v>325</v>
      </c>
      <c r="B255" s="5">
        <f t="shared" si="108"/>
        <v>24.886700000000001</v>
      </c>
      <c r="C255" s="5">
        <f t="shared" si="109"/>
        <v>0.14435700000000001</v>
      </c>
      <c r="D255" s="5">
        <f t="shared" si="110"/>
        <v>14.6046</v>
      </c>
      <c r="E255" s="5">
        <f t="shared" si="111"/>
        <v>2.04657</v>
      </c>
      <c r="F255" s="5">
        <f t="shared" si="112"/>
        <v>4.5529E-2</v>
      </c>
      <c r="G255" s="5">
        <f t="shared" si="113"/>
        <v>0.91533399999999998</v>
      </c>
      <c r="H255" s="5">
        <f t="shared" si="114"/>
        <v>9.8291000000000003E-2</v>
      </c>
      <c r="I255" s="5">
        <f t="shared" si="115"/>
        <v>0.25433</v>
      </c>
      <c r="J255" s="5">
        <f t="shared" si="116"/>
        <v>8.8978900000000003</v>
      </c>
      <c r="K255" s="5" t="str">
        <f t="shared" si="117"/>
        <v>&lt;0.021</v>
      </c>
      <c r="L255" s="5">
        <f t="shared" si="118"/>
        <v>0.1278</v>
      </c>
      <c r="M255" s="5">
        <v>48.5411</v>
      </c>
      <c r="N255" s="5">
        <v>0.50428499999999998</v>
      </c>
      <c r="O255" s="5">
        <f t="shared" si="119"/>
        <v>101.06678600000002</v>
      </c>
      <c r="Q255" s="5">
        <f t="shared" si="120"/>
        <v>53.241500000000002</v>
      </c>
      <c r="R255" s="5">
        <f t="shared" si="121"/>
        <v>0.24079600000000001</v>
      </c>
      <c r="S255" s="5">
        <f t="shared" si="122"/>
        <v>27.595099999999999</v>
      </c>
      <c r="T255" s="5">
        <f t="shared" si="123"/>
        <v>2.6328999999999998</v>
      </c>
      <c r="U255" s="5">
        <f t="shared" si="124"/>
        <v>5.8789000000000001E-2</v>
      </c>
      <c r="V255" s="5">
        <f t="shared" si="125"/>
        <v>1.5179</v>
      </c>
      <c r="W255" s="5">
        <f t="shared" si="126"/>
        <v>0.13752900000000001</v>
      </c>
      <c r="X255" s="9">
        <f t="shared" si="127"/>
        <v>0.34283200000000003</v>
      </c>
      <c r="Y255" s="5">
        <f t="shared" si="128"/>
        <v>10.718299999999999</v>
      </c>
      <c r="Z255" s="5" t="str">
        <f t="shared" si="129"/>
        <v>&lt;0.021</v>
      </c>
      <c r="AA255" s="5">
        <f t="shared" si="130"/>
        <v>0.1278</v>
      </c>
      <c r="AB255" s="5">
        <v>-5.33E-2</v>
      </c>
      <c r="AC255" s="5">
        <v>4.5065499999999998</v>
      </c>
      <c r="AD255" s="9">
        <f t="shared" si="131"/>
        <v>101.06669600000002</v>
      </c>
      <c r="AF255" s="8" t="str">
        <f t="shared" si="132"/>
        <v>N/A</v>
      </c>
      <c r="AG255" s="8">
        <f t="shared" si="133"/>
        <v>7.9181979855000011E-3</v>
      </c>
      <c r="AH255" s="8" t="str">
        <f t="shared" si="134"/>
        <v>N/A</v>
      </c>
      <c r="AI255" s="8">
        <f t="shared" si="135"/>
        <v>4.1514877106999991E-2</v>
      </c>
      <c r="AJ255" s="8">
        <f t="shared" si="136"/>
        <v>1.3443347830000002E-2</v>
      </c>
      <c r="AK255" s="8">
        <f t="shared" si="137"/>
        <v>1.9552174973800001E-2</v>
      </c>
      <c r="AL255" s="8" t="str">
        <f t="shared" si="138"/>
        <v>N/A</v>
      </c>
      <c r="AM255" s="8">
        <f t="shared" si="139"/>
        <v>1.9515554756E-2</v>
      </c>
      <c r="AN255" s="8">
        <f t="shared" si="140"/>
        <v>4.01690795105E-2</v>
      </c>
      <c r="AO255" s="8" t="str">
        <f t="shared" si="141"/>
        <v>N/A</v>
      </c>
      <c r="AP255" s="8">
        <f t="shared" si="142"/>
        <v>2.1128407200000001E-2</v>
      </c>
      <c r="AR255">
        <v>24.886700000000001</v>
      </c>
      <c r="AS255">
        <v>0.14435700000000001</v>
      </c>
      <c r="AT255">
        <v>14.6046</v>
      </c>
      <c r="AU255">
        <v>2.04657</v>
      </c>
      <c r="AV255">
        <v>4.5529E-2</v>
      </c>
      <c r="AW255">
        <v>0.91533399999999998</v>
      </c>
      <c r="AX255">
        <v>9.8291000000000003E-2</v>
      </c>
      <c r="AY255">
        <v>0.25433</v>
      </c>
      <c r="AZ255">
        <v>8.8978900000000003</v>
      </c>
      <c r="BA255">
        <v>-2.2499999999999998E-3</v>
      </c>
      <c r="BB255">
        <v>0.1278</v>
      </c>
      <c r="BC255">
        <v>48.5411</v>
      </c>
      <c r="BD255">
        <v>0.50428499999999998</v>
      </c>
      <c r="BE255">
        <v>101.06399999999999</v>
      </c>
      <c r="BG255" s="10">
        <v>53.241500000000002</v>
      </c>
      <c r="BH255" s="10">
        <v>0.24079600000000001</v>
      </c>
      <c r="BI255" s="10">
        <v>27.595099999999999</v>
      </c>
      <c r="BJ255" s="10">
        <v>2.6328999999999998</v>
      </c>
      <c r="BK255" s="10">
        <v>5.8789000000000001E-2</v>
      </c>
      <c r="BL255" s="10">
        <v>1.5179</v>
      </c>
      <c r="BM255" s="10">
        <v>0.13752900000000001</v>
      </c>
      <c r="BN255" s="10">
        <v>0.34283200000000003</v>
      </c>
      <c r="BO255" s="10">
        <v>10.718299999999999</v>
      </c>
      <c r="BP255" s="10">
        <v>-2.2499999999999998E-3</v>
      </c>
      <c r="BQ255" s="10">
        <v>0.1278</v>
      </c>
      <c r="BR255" s="10">
        <v>-5.33E-2</v>
      </c>
      <c r="BS255" s="10">
        <v>4.5065499999999998</v>
      </c>
      <c r="BT255" s="10">
        <v>101.06399999999999</v>
      </c>
      <c r="BV255">
        <v>16.758700000000001</v>
      </c>
      <c r="BW255">
        <v>5.6999000000000001E-2</v>
      </c>
      <c r="BX255">
        <v>10.2371</v>
      </c>
      <c r="BY255">
        <v>0.69308899999999996</v>
      </c>
      <c r="BZ255">
        <v>1.5674E-2</v>
      </c>
      <c r="CA255">
        <v>0.71227399999999996</v>
      </c>
      <c r="CB255">
        <v>4.6382E-2</v>
      </c>
      <c r="CC255">
        <v>0.209229</v>
      </c>
      <c r="CD255">
        <v>4.3037799999999997</v>
      </c>
      <c r="CE255">
        <v>-1.1999999999999999E-3</v>
      </c>
      <c r="CF255">
        <v>0.12722900000000001</v>
      </c>
      <c r="CG255">
        <v>57.378900000000002</v>
      </c>
      <c r="CH255">
        <v>9.4619</v>
      </c>
      <c r="CI255">
        <v>100</v>
      </c>
      <c r="CK255">
        <v>0</v>
      </c>
      <c r="CL255">
        <v>1.3068E-2</v>
      </c>
      <c r="CM255">
        <v>0</v>
      </c>
      <c r="CN255">
        <v>3.4477000000000001E-2</v>
      </c>
      <c r="CO255">
        <v>2.5342E-2</v>
      </c>
      <c r="CP255">
        <v>1.4350999999999999E-2</v>
      </c>
      <c r="CQ255">
        <v>0</v>
      </c>
      <c r="CR255">
        <v>3.3773999999999998E-2</v>
      </c>
      <c r="CS255">
        <v>1.4286E-2</v>
      </c>
      <c r="CT255">
        <v>2.1385000000000001E-2</v>
      </c>
      <c r="CU255">
        <v>4.2421E-2</v>
      </c>
      <c r="CV255">
        <v>0</v>
      </c>
      <c r="CW255">
        <v>2.1797E-2</v>
      </c>
      <c r="CX255">
        <v>0</v>
      </c>
      <c r="CY255">
        <v>4.4353999999999998E-2</v>
      </c>
      <c r="CZ255">
        <v>3.2723000000000002E-2</v>
      </c>
      <c r="DA255">
        <v>2.3798E-2</v>
      </c>
      <c r="DB255">
        <v>0</v>
      </c>
      <c r="DC255">
        <v>4.5525999999999997E-2</v>
      </c>
      <c r="DD255">
        <v>1.7208999999999999E-2</v>
      </c>
      <c r="DE255">
        <v>2.1385000000000001E-2</v>
      </c>
      <c r="DF255">
        <v>4.2421E-2</v>
      </c>
      <c r="DG255">
        <v>0</v>
      </c>
      <c r="DH255">
        <v>5.48515</v>
      </c>
      <c r="DI255">
        <v>0</v>
      </c>
      <c r="DJ255">
        <v>2.0285099999999998</v>
      </c>
      <c r="DK255">
        <v>29.527000000000001</v>
      </c>
      <c r="DL255">
        <v>2.1360700000000001</v>
      </c>
      <c r="DM255">
        <v>0</v>
      </c>
      <c r="DN255">
        <v>7.6733200000000004</v>
      </c>
      <c r="DO255">
        <v>0.45144499999999999</v>
      </c>
      <c r="DP255">
        <v>-384.16</v>
      </c>
      <c r="DQ255">
        <v>16.532399999999999</v>
      </c>
      <c r="DR255">
        <v>10.898300000000001</v>
      </c>
      <c r="DS255">
        <v>3.9354</v>
      </c>
    </row>
    <row r="256" spans="1:123" x14ac:dyDescent="0.25">
      <c r="A256" t="s">
        <v>326</v>
      </c>
      <c r="B256" s="5">
        <f t="shared" si="108"/>
        <v>22.8842</v>
      </c>
      <c r="C256" s="5">
        <f t="shared" si="109"/>
        <v>0.20663200000000001</v>
      </c>
      <c r="D256" s="5">
        <f t="shared" si="110"/>
        <v>16.129899999999999</v>
      </c>
      <c r="E256" s="5">
        <f t="shared" si="111"/>
        <v>2.2078199999999999</v>
      </c>
      <c r="F256" s="5">
        <f t="shared" si="112"/>
        <v>4.2908000000000002E-2</v>
      </c>
      <c r="G256" s="5">
        <f t="shared" si="113"/>
        <v>1.08792</v>
      </c>
      <c r="H256" s="5">
        <f t="shared" si="114"/>
        <v>5.7077000000000003E-2</v>
      </c>
      <c r="I256" s="5">
        <f t="shared" si="115"/>
        <v>4.7801000000000003E-2</v>
      </c>
      <c r="J256" s="5">
        <f t="shared" si="116"/>
        <v>9.0592100000000002</v>
      </c>
      <c r="K256" s="5" t="str">
        <f t="shared" si="117"/>
        <v>&lt;0.020</v>
      </c>
      <c r="L256" s="5">
        <f t="shared" si="118"/>
        <v>0.14452799999999999</v>
      </c>
      <c r="M256" s="5">
        <v>47.726500000000001</v>
      </c>
      <c r="N256" s="5">
        <v>0.50065199999999999</v>
      </c>
      <c r="O256" s="5">
        <f t="shared" si="119"/>
        <v>100.09514799999999</v>
      </c>
      <c r="Q256" s="5">
        <f t="shared" si="120"/>
        <v>48.9574</v>
      </c>
      <c r="R256" s="5">
        <f t="shared" si="121"/>
        <v>0.34467399999999998</v>
      </c>
      <c r="S256" s="5">
        <f t="shared" si="122"/>
        <v>30.4772</v>
      </c>
      <c r="T256" s="5">
        <f t="shared" si="123"/>
        <v>2.8403499999999999</v>
      </c>
      <c r="U256" s="5">
        <f t="shared" si="124"/>
        <v>5.5405000000000003E-2</v>
      </c>
      <c r="V256" s="5">
        <f t="shared" si="125"/>
        <v>1.80409</v>
      </c>
      <c r="W256" s="5">
        <f t="shared" si="126"/>
        <v>7.9862000000000002E-2</v>
      </c>
      <c r="X256" s="5">
        <f t="shared" si="127"/>
        <v>6.4435000000000006E-2</v>
      </c>
      <c r="Y256" s="5">
        <f t="shared" si="128"/>
        <v>10.912699999999999</v>
      </c>
      <c r="Z256" s="5" t="str">
        <f t="shared" si="129"/>
        <v>&lt;0.020</v>
      </c>
      <c r="AA256" s="5">
        <f t="shared" si="130"/>
        <v>0.14452799999999999</v>
      </c>
      <c r="AB256" s="5">
        <v>-5.9540000000000003E-2</v>
      </c>
      <c r="AC256" s="5">
        <v>4.4740799999999998</v>
      </c>
      <c r="AD256" s="5">
        <f t="shared" si="131"/>
        <v>100.095184</v>
      </c>
      <c r="AF256" s="8" t="str">
        <f t="shared" si="132"/>
        <v>N/A</v>
      </c>
      <c r="AG256" s="8">
        <f t="shared" si="133"/>
        <v>8.605768209600002E-3</v>
      </c>
      <c r="AH256" s="8" t="str">
        <f t="shared" si="134"/>
        <v>N/A</v>
      </c>
      <c r="AI256" s="8">
        <f t="shared" si="135"/>
        <v>4.2946073075999992E-2</v>
      </c>
      <c r="AJ256" s="8">
        <f t="shared" si="136"/>
        <v>1.3085352404000002E-2</v>
      </c>
      <c r="AK256" s="8">
        <f t="shared" si="137"/>
        <v>2.1214222416E-2</v>
      </c>
      <c r="AL256" s="8" t="str">
        <f t="shared" si="138"/>
        <v>N/A</v>
      </c>
      <c r="AM256" s="8">
        <f t="shared" si="139"/>
        <v>1.3895224889E-2</v>
      </c>
      <c r="AN256" s="8">
        <f t="shared" si="140"/>
        <v>4.0451093899900002E-2</v>
      </c>
      <c r="AO256" s="8" t="str">
        <f t="shared" si="141"/>
        <v>N/A</v>
      </c>
      <c r="AP256" s="8">
        <f t="shared" si="142"/>
        <v>2.1398237567999998E-2</v>
      </c>
      <c r="AR256">
        <v>22.8842</v>
      </c>
      <c r="AS256">
        <v>0.20663200000000001</v>
      </c>
      <c r="AT256">
        <v>16.129899999999999</v>
      </c>
      <c r="AU256">
        <v>2.2078199999999999</v>
      </c>
      <c r="AV256">
        <v>4.2908000000000002E-2</v>
      </c>
      <c r="AW256">
        <v>1.08792</v>
      </c>
      <c r="AX256">
        <v>5.7077000000000003E-2</v>
      </c>
      <c r="AY256">
        <v>4.7801000000000003E-2</v>
      </c>
      <c r="AZ256">
        <v>9.0592100000000002</v>
      </c>
      <c r="BA256">
        <v>-5.8500000000000002E-3</v>
      </c>
      <c r="BB256">
        <v>0.14452799999999999</v>
      </c>
      <c r="BC256">
        <v>47.726500000000001</v>
      </c>
      <c r="BD256">
        <v>0.50065199999999999</v>
      </c>
      <c r="BE256">
        <v>100.089</v>
      </c>
      <c r="BG256" s="10">
        <v>48.9574</v>
      </c>
      <c r="BH256" s="10">
        <v>0.34467399999999998</v>
      </c>
      <c r="BI256" s="10">
        <v>30.4772</v>
      </c>
      <c r="BJ256" s="10">
        <v>2.8403499999999999</v>
      </c>
      <c r="BK256" s="10">
        <v>5.5405000000000003E-2</v>
      </c>
      <c r="BL256" s="10">
        <v>1.80409</v>
      </c>
      <c r="BM256" s="10">
        <v>7.9862000000000002E-2</v>
      </c>
      <c r="BN256" s="10">
        <v>6.4435000000000006E-2</v>
      </c>
      <c r="BO256" s="10">
        <v>10.912699999999999</v>
      </c>
      <c r="BP256" s="10">
        <v>-5.8500000000000002E-3</v>
      </c>
      <c r="BQ256" s="10">
        <v>0.14452799999999999</v>
      </c>
      <c r="BR256" s="10">
        <v>-5.9540000000000003E-2</v>
      </c>
      <c r="BS256" s="10">
        <v>4.4740799999999998</v>
      </c>
      <c r="BT256" s="10">
        <v>100.089</v>
      </c>
      <c r="BV256">
        <v>15.596500000000001</v>
      </c>
      <c r="BW256">
        <v>8.2573999999999995E-2</v>
      </c>
      <c r="BX256">
        <v>11.443</v>
      </c>
      <c r="BY256">
        <v>0.75673599999999996</v>
      </c>
      <c r="BZ256">
        <v>1.495E-2</v>
      </c>
      <c r="CA256">
        <v>0.85680100000000003</v>
      </c>
      <c r="CB256">
        <v>2.7258999999999999E-2</v>
      </c>
      <c r="CC256">
        <v>3.9800000000000002E-2</v>
      </c>
      <c r="CD256">
        <v>4.4347799999999999</v>
      </c>
      <c r="CE256">
        <v>-3.16E-3</v>
      </c>
      <c r="CF256">
        <v>0.145621</v>
      </c>
      <c r="CG256">
        <v>57.097900000000003</v>
      </c>
      <c r="CH256">
        <v>9.5072799999999997</v>
      </c>
      <c r="CI256">
        <v>100</v>
      </c>
      <c r="CK256">
        <v>0</v>
      </c>
      <c r="CL256">
        <v>1.3194000000000001E-2</v>
      </c>
      <c r="CM256">
        <v>0</v>
      </c>
      <c r="CN256">
        <v>3.4733E-2</v>
      </c>
      <c r="CO256">
        <v>2.4688999999999999E-2</v>
      </c>
      <c r="CP256">
        <v>1.5184E-2</v>
      </c>
      <c r="CQ256">
        <v>0</v>
      </c>
      <c r="CR256">
        <v>3.0714000000000002E-2</v>
      </c>
      <c r="CS256">
        <v>1.3695000000000001E-2</v>
      </c>
      <c r="CT256">
        <v>2.0154999999999999E-2</v>
      </c>
      <c r="CU256">
        <v>4.2715999999999997E-2</v>
      </c>
      <c r="CV256">
        <v>0</v>
      </c>
      <c r="CW256">
        <v>2.2008E-2</v>
      </c>
      <c r="CX256">
        <v>0</v>
      </c>
      <c r="CY256">
        <v>4.4684000000000001E-2</v>
      </c>
      <c r="CZ256">
        <v>3.1878999999999998E-2</v>
      </c>
      <c r="DA256">
        <v>2.5180000000000001E-2</v>
      </c>
      <c r="DB256">
        <v>0</v>
      </c>
      <c r="DC256">
        <v>4.1402000000000001E-2</v>
      </c>
      <c r="DD256">
        <v>1.6497000000000001E-2</v>
      </c>
      <c r="DE256">
        <v>2.0154999999999999E-2</v>
      </c>
      <c r="DF256">
        <v>4.2715999999999997E-2</v>
      </c>
      <c r="DG256">
        <v>0</v>
      </c>
      <c r="DH256">
        <v>4.1647800000000004</v>
      </c>
      <c r="DI256">
        <v>0</v>
      </c>
      <c r="DJ256">
        <v>1.9451799999999999</v>
      </c>
      <c r="DK256">
        <v>30.496300000000002</v>
      </c>
      <c r="DL256">
        <v>1.94998</v>
      </c>
      <c r="DM256">
        <v>0</v>
      </c>
      <c r="DN256">
        <v>29.068899999999999</v>
      </c>
      <c r="DO256">
        <v>0.446519</v>
      </c>
      <c r="DP256">
        <v>-137.16</v>
      </c>
      <c r="DQ256">
        <v>14.8056</v>
      </c>
      <c r="DR256">
        <v>10.8116</v>
      </c>
      <c r="DS256">
        <v>3.9358</v>
      </c>
    </row>
    <row r="257" spans="1:123" x14ac:dyDescent="0.25">
      <c r="A257" t="s">
        <v>327</v>
      </c>
      <c r="B257" s="5">
        <f t="shared" si="108"/>
        <v>23.8386</v>
      </c>
      <c r="C257" s="5">
        <f t="shared" si="109"/>
        <v>0.17516899999999999</v>
      </c>
      <c r="D257" s="5">
        <f t="shared" si="110"/>
        <v>15.5703</v>
      </c>
      <c r="E257" s="5">
        <f t="shared" si="111"/>
        <v>1.92598</v>
      </c>
      <c r="F257" s="5">
        <f t="shared" si="112"/>
        <v>5.0035999999999997E-2</v>
      </c>
      <c r="G257" s="5">
        <f t="shared" si="113"/>
        <v>1.04013</v>
      </c>
      <c r="H257" s="5">
        <f t="shared" si="114"/>
        <v>7.8548000000000007E-2</v>
      </c>
      <c r="I257" s="5">
        <f t="shared" si="115"/>
        <v>0.18589700000000001</v>
      </c>
      <c r="J257" s="5">
        <f t="shared" si="116"/>
        <v>8.4441600000000001</v>
      </c>
      <c r="K257" s="5" t="str">
        <f t="shared" si="117"/>
        <v>&lt;0.020</v>
      </c>
      <c r="L257" s="5">
        <f t="shared" si="118"/>
        <v>0.16689300000000001</v>
      </c>
      <c r="M257" s="5">
        <v>48.136899999999997</v>
      </c>
      <c r="N257" s="5">
        <v>0.50479200000000002</v>
      </c>
      <c r="O257" s="5">
        <f t="shared" si="119"/>
        <v>100.11740499999999</v>
      </c>
      <c r="Q257" s="5">
        <f t="shared" si="120"/>
        <v>50.999400000000001</v>
      </c>
      <c r="R257" s="5">
        <f t="shared" si="121"/>
        <v>0.29219200000000001</v>
      </c>
      <c r="S257" s="5">
        <f t="shared" si="122"/>
        <v>29.419799999999999</v>
      </c>
      <c r="T257" s="5">
        <f t="shared" si="123"/>
        <v>2.47777</v>
      </c>
      <c r="U257" s="5">
        <f t="shared" si="124"/>
        <v>6.4609E-2</v>
      </c>
      <c r="V257" s="5">
        <f t="shared" si="125"/>
        <v>1.72485</v>
      </c>
      <c r="W257" s="5">
        <f t="shared" si="126"/>
        <v>0.109904</v>
      </c>
      <c r="X257" s="9">
        <f t="shared" si="127"/>
        <v>0.25058599999999998</v>
      </c>
      <c r="Y257" s="5">
        <f t="shared" si="128"/>
        <v>10.171799999999999</v>
      </c>
      <c r="Z257" s="5" t="str">
        <f t="shared" si="129"/>
        <v>&lt;0.020</v>
      </c>
      <c r="AA257" s="5">
        <f t="shared" si="130"/>
        <v>0.16689300000000001</v>
      </c>
      <c r="AB257" s="5">
        <v>-7.1379999999999999E-2</v>
      </c>
      <c r="AC257" s="5">
        <v>4.5110799999999998</v>
      </c>
      <c r="AD257" s="5">
        <f t="shared" si="131"/>
        <v>100.11750400000003</v>
      </c>
      <c r="AF257" s="8" t="str">
        <f t="shared" si="132"/>
        <v>N/A</v>
      </c>
      <c r="AG257" s="8">
        <f t="shared" si="133"/>
        <v>8.1654503842999993E-3</v>
      </c>
      <c r="AH257" s="8" t="str">
        <f t="shared" si="134"/>
        <v>N/A</v>
      </c>
      <c r="AI257" s="8">
        <f t="shared" si="135"/>
        <v>4.0475240092000001E-2</v>
      </c>
      <c r="AJ257" s="8">
        <f t="shared" si="136"/>
        <v>1.3907856452E-2</v>
      </c>
      <c r="AK257" s="8">
        <f t="shared" si="137"/>
        <v>2.0757250331999998E-2</v>
      </c>
      <c r="AL257" s="8" t="str">
        <f t="shared" si="138"/>
        <v>N/A</v>
      </c>
      <c r="AM257" s="8">
        <f t="shared" si="139"/>
        <v>1.6873145691700002E-2</v>
      </c>
      <c r="AN257" s="8">
        <f t="shared" si="140"/>
        <v>3.9136401676799999E-2</v>
      </c>
      <c r="AO257" s="8">
        <f t="shared" si="141"/>
        <v>8.4540910799999983E-3</v>
      </c>
      <c r="AP257" s="8">
        <f t="shared" si="142"/>
        <v>2.1382164267000001E-2</v>
      </c>
      <c r="AR257">
        <v>23.8386</v>
      </c>
      <c r="AS257">
        <v>0.17516899999999999</v>
      </c>
      <c r="AT257">
        <v>15.5703</v>
      </c>
      <c r="AU257">
        <v>1.92598</v>
      </c>
      <c r="AV257">
        <v>5.0035999999999997E-2</v>
      </c>
      <c r="AW257">
        <v>1.04013</v>
      </c>
      <c r="AX257">
        <v>7.8548000000000007E-2</v>
      </c>
      <c r="AY257">
        <v>0.18589700000000001</v>
      </c>
      <c r="AZ257">
        <v>8.4441600000000001</v>
      </c>
      <c r="BA257">
        <v>4.8659999999999997E-3</v>
      </c>
      <c r="BB257">
        <v>0.16689300000000001</v>
      </c>
      <c r="BC257">
        <v>48.136899999999997</v>
      </c>
      <c r="BD257">
        <v>0.50479200000000002</v>
      </c>
      <c r="BE257">
        <v>100.122</v>
      </c>
      <c r="BG257" s="10">
        <v>50.999400000000001</v>
      </c>
      <c r="BH257" s="10">
        <v>0.29219200000000001</v>
      </c>
      <c r="BI257" s="10">
        <v>29.419799999999999</v>
      </c>
      <c r="BJ257" s="10">
        <v>2.47777</v>
      </c>
      <c r="BK257" s="10">
        <v>6.4609E-2</v>
      </c>
      <c r="BL257" s="10">
        <v>1.72485</v>
      </c>
      <c r="BM257" s="10">
        <v>0.109904</v>
      </c>
      <c r="BN257" s="10">
        <v>0.25058599999999998</v>
      </c>
      <c r="BO257" s="10">
        <v>10.171799999999999</v>
      </c>
      <c r="BP257" s="10">
        <v>4.8659999999999997E-3</v>
      </c>
      <c r="BQ257" s="10">
        <v>0.16689300000000001</v>
      </c>
      <c r="BR257" s="10">
        <v>-7.1379999999999999E-2</v>
      </c>
      <c r="BS257" s="10">
        <v>4.5110799999999998</v>
      </c>
      <c r="BT257" s="10">
        <v>100.122</v>
      </c>
      <c r="BV257">
        <v>16.161100000000001</v>
      </c>
      <c r="BW257">
        <v>6.9630999999999998E-2</v>
      </c>
      <c r="BX257">
        <v>10.9876</v>
      </c>
      <c r="BY257">
        <v>0.65664599999999995</v>
      </c>
      <c r="BZ257">
        <v>1.7342E-2</v>
      </c>
      <c r="CA257">
        <v>0.81483700000000003</v>
      </c>
      <c r="CB257">
        <v>3.7315000000000001E-2</v>
      </c>
      <c r="CC257">
        <v>0.15396199999999999</v>
      </c>
      <c r="CD257">
        <v>4.1118499999999996</v>
      </c>
      <c r="CE257">
        <v>2.614E-3</v>
      </c>
      <c r="CF257">
        <v>0.167267</v>
      </c>
      <c r="CG257">
        <v>57.284599999999998</v>
      </c>
      <c r="CH257">
        <v>9.5352300000000003</v>
      </c>
      <c r="CI257">
        <v>100</v>
      </c>
      <c r="CK257">
        <v>0</v>
      </c>
      <c r="CL257">
        <v>1.2845000000000001E-2</v>
      </c>
      <c r="CM257">
        <v>0</v>
      </c>
      <c r="CN257">
        <v>3.4937000000000003E-2</v>
      </c>
      <c r="CO257">
        <v>2.6126E-2</v>
      </c>
      <c r="CP257">
        <v>1.4982000000000001E-2</v>
      </c>
      <c r="CQ257">
        <v>0</v>
      </c>
      <c r="CR257">
        <v>2.9576000000000002E-2</v>
      </c>
      <c r="CS257">
        <v>1.4085E-2</v>
      </c>
      <c r="CT257">
        <v>2.0310999999999999E-2</v>
      </c>
      <c r="CU257">
        <v>4.2248000000000001E-2</v>
      </c>
      <c r="CV257">
        <v>0</v>
      </c>
      <c r="CW257">
        <v>2.1426000000000001E-2</v>
      </c>
      <c r="CX257">
        <v>0</v>
      </c>
      <c r="CY257">
        <v>4.4947000000000001E-2</v>
      </c>
      <c r="CZ257">
        <v>3.3735000000000001E-2</v>
      </c>
      <c r="DA257">
        <v>2.4844999999999999E-2</v>
      </c>
      <c r="DB257">
        <v>0</v>
      </c>
      <c r="DC257">
        <v>3.9867E-2</v>
      </c>
      <c r="DD257">
        <v>1.6966999999999999E-2</v>
      </c>
      <c r="DE257">
        <v>2.0310999999999999E-2</v>
      </c>
      <c r="DF257">
        <v>4.2248000000000001E-2</v>
      </c>
      <c r="DG257">
        <v>0</v>
      </c>
      <c r="DH257">
        <v>4.6614699999999996</v>
      </c>
      <c r="DI257">
        <v>0</v>
      </c>
      <c r="DJ257">
        <v>2.10154</v>
      </c>
      <c r="DK257">
        <v>27.7957</v>
      </c>
      <c r="DL257">
        <v>1.9956400000000001</v>
      </c>
      <c r="DM257">
        <v>0</v>
      </c>
      <c r="DN257">
        <v>9.0766100000000005</v>
      </c>
      <c r="DO257">
        <v>0.46347300000000002</v>
      </c>
      <c r="DP257">
        <v>173.738</v>
      </c>
      <c r="DQ257">
        <v>12.8119</v>
      </c>
      <c r="DR257">
        <v>10.690799999999999</v>
      </c>
      <c r="DS257">
        <v>3.9900899999999999</v>
      </c>
    </row>
    <row r="258" spans="1:123" x14ac:dyDescent="0.25">
      <c r="A258" t="s">
        <v>328</v>
      </c>
      <c r="B258" s="5">
        <f t="shared" si="108"/>
        <v>24.094799999999999</v>
      </c>
      <c r="C258" s="5">
        <f t="shared" si="109"/>
        <v>0.169351</v>
      </c>
      <c r="D258" s="5">
        <f t="shared" si="110"/>
        <v>15.3917</v>
      </c>
      <c r="E258" s="5">
        <f t="shared" si="111"/>
        <v>1.80139</v>
      </c>
      <c r="F258" s="5" t="str">
        <f t="shared" si="112"/>
        <v>&lt;0.025</v>
      </c>
      <c r="G258" s="5">
        <f t="shared" si="113"/>
        <v>0.95845499999999995</v>
      </c>
      <c r="H258" s="5">
        <f t="shared" si="114"/>
        <v>9.8464999999999997E-2</v>
      </c>
      <c r="I258" s="5">
        <f t="shared" si="115"/>
        <v>0.78780600000000001</v>
      </c>
      <c r="J258" s="5">
        <f t="shared" si="116"/>
        <v>8.0183199999999992</v>
      </c>
      <c r="K258" s="5" t="str">
        <f t="shared" si="117"/>
        <v>&lt;0.022</v>
      </c>
      <c r="L258" s="5">
        <f t="shared" si="118"/>
        <v>0.165432</v>
      </c>
      <c r="M258" s="5">
        <v>48.308700000000002</v>
      </c>
      <c r="N258" s="5">
        <v>0.50560700000000003</v>
      </c>
      <c r="O258" s="5">
        <f t="shared" si="119"/>
        <v>100.300026</v>
      </c>
      <c r="Q258" s="5">
        <f t="shared" si="120"/>
        <v>51.5473</v>
      </c>
      <c r="R258" s="5">
        <f t="shared" si="121"/>
        <v>0.28248699999999999</v>
      </c>
      <c r="S258" s="5">
        <f t="shared" si="122"/>
        <v>29.0824</v>
      </c>
      <c r="T258" s="5">
        <f t="shared" si="123"/>
        <v>2.3174800000000002</v>
      </c>
      <c r="U258" s="5" t="str">
        <f t="shared" si="124"/>
        <v>&lt;0.033</v>
      </c>
      <c r="V258" s="5">
        <f t="shared" si="125"/>
        <v>1.58941</v>
      </c>
      <c r="W258" s="5">
        <f t="shared" si="126"/>
        <v>0.13777300000000001</v>
      </c>
      <c r="X258" s="9">
        <f t="shared" si="127"/>
        <v>1.0619400000000001</v>
      </c>
      <c r="Y258" s="5">
        <f t="shared" si="128"/>
        <v>9.6588100000000008</v>
      </c>
      <c r="Z258" s="5" t="str">
        <f t="shared" si="129"/>
        <v>&lt;0.022</v>
      </c>
      <c r="AA258" s="5">
        <f t="shared" si="130"/>
        <v>0.165432</v>
      </c>
      <c r="AB258" s="5">
        <v>-6.8309999999999996E-2</v>
      </c>
      <c r="AC258" s="5">
        <v>4.5183600000000004</v>
      </c>
      <c r="AD258" s="5">
        <f t="shared" si="131"/>
        <v>100.29308200000001</v>
      </c>
      <c r="AF258" s="8" t="str">
        <f t="shared" si="132"/>
        <v>N/A</v>
      </c>
      <c r="AG258" s="8">
        <f t="shared" si="133"/>
        <v>8.0415475594999997E-3</v>
      </c>
      <c r="AH258" s="8" t="str">
        <f t="shared" si="134"/>
        <v>N/A</v>
      </c>
      <c r="AI258" s="8">
        <f t="shared" si="135"/>
        <v>3.9859176390999999E-2</v>
      </c>
      <c r="AJ258" s="8">
        <f t="shared" si="136"/>
        <v>1.3014951788999999E-2</v>
      </c>
      <c r="AK258" s="8">
        <f t="shared" si="137"/>
        <v>2.0100047341499998E-2</v>
      </c>
      <c r="AL258" s="8" t="str">
        <f t="shared" si="138"/>
        <v>N/A</v>
      </c>
      <c r="AM258" s="8">
        <f t="shared" si="139"/>
        <v>2.6237406146399998E-2</v>
      </c>
      <c r="AN258" s="8">
        <f t="shared" si="140"/>
        <v>3.8158142498399994E-2</v>
      </c>
      <c r="AO258" s="8" t="str">
        <f t="shared" si="141"/>
        <v>N/A</v>
      </c>
      <c r="AP258" s="8">
        <f t="shared" si="142"/>
        <v>2.0846086320000002E-2</v>
      </c>
      <c r="AR258">
        <v>24.094799999999999</v>
      </c>
      <c r="AS258">
        <v>0.169351</v>
      </c>
      <c r="AT258">
        <v>15.3917</v>
      </c>
      <c r="AU258">
        <v>1.80139</v>
      </c>
      <c r="AV258">
        <v>2.3862999999999999E-2</v>
      </c>
      <c r="AW258">
        <v>0.95845499999999995</v>
      </c>
      <c r="AX258">
        <v>9.8464999999999997E-2</v>
      </c>
      <c r="AY258">
        <v>0.78780600000000001</v>
      </c>
      <c r="AZ258">
        <v>8.0183199999999992</v>
      </c>
      <c r="BA258">
        <v>-6.0000000000000001E-3</v>
      </c>
      <c r="BB258">
        <v>0.165432</v>
      </c>
      <c r="BC258">
        <v>48.308700000000002</v>
      </c>
      <c r="BD258">
        <v>0.50560700000000003</v>
      </c>
      <c r="BE258">
        <v>100.318</v>
      </c>
      <c r="BG258" s="10">
        <v>51.5473</v>
      </c>
      <c r="BH258" s="10">
        <v>0.28248699999999999</v>
      </c>
      <c r="BI258" s="10">
        <v>29.0824</v>
      </c>
      <c r="BJ258" s="10">
        <v>2.3174800000000002</v>
      </c>
      <c r="BK258" s="10">
        <v>3.0811999999999999E-2</v>
      </c>
      <c r="BL258" s="10">
        <v>1.58941</v>
      </c>
      <c r="BM258" s="10">
        <v>0.13777300000000001</v>
      </c>
      <c r="BN258" s="10">
        <v>1.0619400000000001</v>
      </c>
      <c r="BO258" s="10">
        <v>9.6588100000000008</v>
      </c>
      <c r="BP258" s="10">
        <v>-6.0000000000000001E-3</v>
      </c>
      <c r="BQ258" s="10">
        <v>0.165432</v>
      </c>
      <c r="BR258" s="10">
        <v>-6.8309999999999996E-2</v>
      </c>
      <c r="BS258" s="10">
        <v>4.5183600000000004</v>
      </c>
      <c r="BT258" s="10">
        <v>100.318</v>
      </c>
      <c r="BV258">
        <v>16.262699999999999</v>
      </c>
      <c r="BW258">
        <v>6.7020999999999997E-2</v>
      </c>
      <c r="BX258">
        <v>10.813700000000001</v>
      </c>
      <c r="BY258">
        <v>0.61146</v>
      </c>
      <c r="BZ258">
        <v>8.234E-3</v>
      </c>
      <c r="CA258">
        <v>0.74754399999999999</v>
      </c>
      <c r="CB258">
        <v>4.6571000000000001E-2</v>
      </c>
      <c r="CC258">
        <v>0.64959199999999995</v>
      </c>
      <c r="CD258">
        <v>3.88727</v>
      </c>
      <c r="CE258">
        <v>-3.2100000000000002E-3</v>
      </c>
      <c r="CF258">
        <v>0.165071</v>
      </c>
      <c r="CG258">
        <v>57.235500000000002</v>
      </c>
      <c r="CH258">
        <v>9.5085200000000007</v>
      </c>
      <c r="CI258">
        <v>100</v>
      </c>
      <c r="CK258">
        <v>0</v>
      </c>
      <c r="CL258">
        <v>1.2666999999999999E-2</v>
      </c>
      <c r="CM258">
        <v>0</v>
      </c>
      <c r="CN258">
        <v>3.8463999999999998E-2</v>
      </c>
      <c r="CO258">
        <v>2.5935E-2</v>
      </c>
      <c r="CP258">
        <v>1.5228999999999999E-2</v>
      </c>
      <c r="CQ258">
        <v>0</v>
      </c>
      <c r="CR258">
        <v>2.4768999999999999E-2</v>
      </c>
      <c r="CS258">
        <v>1.3934E-2</v>
      </c>
      <c r="CT258">
        <v>2.2135999999999999E-2</v>
      </c>
      <c r="CU258">
        <v>4.1065999999999998E-2</v>
      </c>
      <c r="CV258">
        <v>0</v>
      </c>
      <c r="CW258">
        <v>2.1128999999999998E-2</v>
      </c>
      <c r="CX258">
        <v>0</v>
      </c>
      <c r="CY258">
        <v>4.9482999999999999E-2</v>
      </c>
      <c r="CZ258">
        <v>3.3487999999999997E-2</v>
      </c>
      <c r="DA258">
        <v>2.5255E-2</v>
      </c>
      <c r="DB258">
        <v>0</v>
      </c>
      <c r="DC258">
        <v>3.3388000000000001E-2</v>
      </c>
      <c r="DD258">
        <v>1.6785000000000001E-2</v>
      </c>
      <c r="DE258">
        <v>2.2135999999999999E-2</v>
      </c>
      <c r="DF258">
        <v>4.1065999999999998E-2</v>
      </c>
      <c r="DG258">
        <v>0</v>
      </c>
      <c r="DH258">
        <v>4.7484500000000001</v>
      </c>
      <c r="DI258">
        <v>0</v>
      </c>
      <c r="DJ258">
        <v>2.2126899999999998</v>
      </c>
      <c r="DK258">
        <v>54.540300000000002</v>
      </c>
      <c r="DL258">
        <v>2.0971299999999999</v>
      </c>
      <c r="DM258">
        <v>0</v>
      </c>
      <c r="DN258">
        <v>3.3304399999999998</v>
      </c>
      <c r="DO258">
        <v>0.475887</v>
      </c>
      <c r="DP258">
        <v>-147.41999999999999</v>
      </c>
      <c r="DQ258">
        <v>12.601000000000001</v>
      </c>
      <c r="DR258">
        <v>10.481</v>
      </c>
      <c r="DS258">
        <v>4.0841900000000004</v>
      </c>
    </row>
    <row r="259" spans="1:123" x14ac:dyDescent="0.25">
      <c r="A259" t="s">
        <v>329</v>
      </c>
      <c r="B259" s="5">
        <f t="shared" si="108"/>
        <v>23.297999999999998</v>
      </c>
      <c r="C259" s="5">
        <f t="shared" si="109"/>
        <v>0.16267999999999999</v>
      </c>
      <c r="D259" s="5">
        <f t="shared" si="110"/>
        <v>15.853300000000001</v>
      </c>
      <c r="E259" s="5">
        <f t="shared" si="111"/>
        <v>1.97295</v>
      </c>
      <c r="F259" s="5" t="str">
        <f t="shared" si="112"/>
        <v>&lt;0.027</v>
      </c>
      <c r="G259" s="5">
        <f t="shared" si="113"/>
        <v>1.07053</v>
      </c>
      <c r="H259" s="5">
        <f t="shared" si="114"/>
        <v>0.123686</v>
      </c>
      <c r="I259" s="5">
        <f t="shared" si="115"/>
        <v>5.5946000000000003E-2</v>
      </c>
      <c r="J259" s="5">
        <f t="shared" si="116"/>
        <v>8.7927</v>
      </c>
      <c r="K259" s="5">
        <f t="shared" si="117"/>
        <v>2.0116999999999999E-2</v>
      </c>
      <c r="L259" s="5">
        <f t="shared" si="118"/>
        <v>0.18976299999999999</v>
      </c>
      <c r="M259" s="5">
        <v>47.802599999999998</v>
      </c>
      <c r="N259" s="5">
        <v>0.50257399999999997</v>
      </c>
      <c r="O259" s="5">
        <f t="shared" si="119"/>
        <v>99.84484599999999</v>
      </c>
      <c r="Q259" s="5">
        <f t="shared" si="120"/>
        <v>49.842599999999997</v>
      </c>
      <c r="R259" s="5">
        <f t="shared" si="121"/>
        <v>0.27135999999999999</v>
      </c>
      <c r="S259" s="5">
        <f t="shared" si="122"/>
        <v>29.954499999999999</v>
      </c>
      <c r="T259" s="5">
        <f t="shared" si="123"/>
        <v>2.5381999999999998</v>
      </c>
      <c r="U259" s="5" t="str">
        <f t="shared" si="124"/>
        <v>&lt;0.035</v>
      </c>
      <c r="V259" s="5">
        <f t="shared" si="125"/>
        <v>1.7752600000000001</v>
      </c>
      <c r="W259" s="5">
        <f t="shared" si="126"/>
        <v>0.17306099999999999</v>
      </c>
      <c r="X259" s="5">
        <f t="shared" si="127"/>
        <v>7.5413999999999995E-2</v>
      </c>
      <c r="Y259" s="5">
        <f t="shared" si="128"/>
        <v>10.5916</v>
      </c>
      <c r="Z259" s="5">
        <f t="shared" si="129"/>
        <v>2.0116999999999999E-2</v>
      </c>
      <c r="AA259" s="5">
        <f t="shared" si="130"/>
        <v>0.18976299999999999</v>
      </c>
      <c r="AB259" s="5">
        <v>-8.4459999999999993E-2</v>
      </c>
      <c r="AC259" s="5">
        <v>4.49125</v>
      </c>
      <c r="AD259" s="5">
        <f t="shared" si="131"/>
        <v>99.838664999999992</v>
      </c>
      <c r="AF259" s="8" t="str">
        <f t="shared" si="132"/>
        <v>N/A</v>
      </c>
      <c r="AG259" s="8">
        <f t="shared" si="133"/>
        <v>8.1075970359999992E-3</v>
      </c>
      <c r="AH259" s="8" t="str">
        <f t="shared" si="134"/>
        <v>N/A</v>
      </c>
      <c r="AI259" s="8">
        <f t="shared" si="135"/>
        <v>4.168172547E-2</v>
      </c>
      <c r="AJ259" s="8">
        <f t="shared" si="136"/>
        <v>1.3619088841999999E-2</v>
      </c>
      <c r="AK259" s="8">
        <f t="shared" si="137"/>
        <v>2.0982280946999998E-2</v>
      </c>
      <c r="AL259" s="8" t="str">
        <f t="shared" si="138"/>
        <v>N/A</v>
      </c>
      <c r="AM259" s="8">
        <f t="shared" si="139"/>
        <v>1.3764562218000001E-2</v>
      </c>
      <c r="AN259" s="8">
        <f t="shared" si="140"/>
        <v>3.9882895857000007E-2</v>
      </c>
      <c r="AO259" s="8">
        <f t="shared" si="141"/>
        <v>7.7901674310000002E-3</v>
      </c>
      <c r="AP259" s="8">
        <f t="shared" si="142"/>
        <v>2.1687443980999997E-2</v>
      </c>
      <c r="AR259">
        <v>23.297999999999998</v>
      </c>
      <c r="AS259">
        <v>0.16267999999999999</v>
      </c>
      <c r="AT259">
        <v>15.853300000000001</v>
      </c>
      <c r="AU259">
        <v>1.97295</v>
      </c>
      <c r="AV259">
        <v>2.0781999999999998E-2</v>
      </c>
      <c r="AW259">
        <v>1.07053</v>
      </c>
      <c r="AX259">
        <v>0.123686</v>
      </c>
      <c r="AY259">
        <v>5.5946000000000003E-2</v>
      </c>
      <c r="AZ259">
        <v>8.7927</v>
      </c>
      <c r="BA259">
        <v>2.0116999999999999E-2</v>
      </c>
      <c r="BB259">
        <v>0.18976299999999999</v>
      </c>
      <c r="BC259">
        <v>47.802599999999998</v>
      </c>
      <c r="BD259">
        <v>0.50257399999999997</v>
      </c>
      <c r="BE259">
        <v>99.865600000000001</v>
      </c>
      <c r="BG259" s="10">
        <v>49.842599999999997</v>
      </c>
      <c r="BH259" s="10">
        <v>0.27135999999999999</v>
      </c>
      <c r="BI259" s="10">
        <v>29.954499999999999</v>
      </c>
      <c r="BJ259" s="10">
        <v>2.5381999999999998</v>
      </c>
      <c r="BK259" s="10">
        <v>2.6835000000000001E-2</v>
      </c>
      <c r="BL259" s="10">
        <v>1.7752600000000001</v>
      </c>
      <c r="BM259" s="10">
        <v>0.17306099999999999</v>
      </c>
      <c r="BN259" s="10">
        <v>7.5413999999999995E-2</v>
      </c>
      <c r="BO259" s="10">
        <v>10.5916</v>
      </c>
      <c r="BP259" s="10">
        <v>2.0116999999999999E-2</v>
      </c>
      <c r="BQ259" s="10">
        <v>0.18976299999999999</v>
      </c>
      <c r="BR259" s="10">
        <v>-8.4459999999999993E-2</v>
      </c>
      <c r="BS259" s="10">
        <v>4.49125</v>
      </c>
      <c r="BT259" s="10">
        <v>99.865600000000001</v>
      </c>
      <c r="BV259">
        <v>15.8687</v>
      </c>
      <c r="BW259">
        <v>6.497E-2</v>
      </c>
      <c r="BX259">
        <v>11.239800000000001</v>
      </c>
      <c r="BY259">
        <v>0.67581800000000003</v>
      </c>
      <c r="BZ259">
        <v>7.2370000000000004E-3</v>
      </c>
      <c r="CA259">
        <v>0.84259200000000001</v>
      </c>
      <c r="CB259">
        <v>5.9034000000000003E-2</v>
      </c>
      <c r="CC259">
        <v>4.6552999999999997E-2</v>
      </c>
      <c r="CD259">
        <v>4.3016699999999997</v>
      </c>
      <c r="CE259">
        <v>1.0855E-2</v>
      </c>
      <c r="CF259">
        <v>0.191081</v>
      </c>
      <c r="CG259">
        <v>57.153799999999997</v>
      </c>
      <c r="CH259">
        <v>9.5379000000000005</v>
      </c>
      <c r="CI259">
        <v>100</v>
      </c>
      <c r="CK259">
        <v>0</v>
      </c>
      <c r="CL259">
        <v>1.3056E-2</v>
      </c>
      <c r="CM259">
        <v>0</v>
      </c>
      <c r="CN259">
        <v>4.018E-2</v>
      </c>
      <c r="CO259">
        <v>2.7508999999999999E-2</v>
      </c>
      <c r="CP259">
        <v>1.4819000000000001E-2</v>
      </c>
      <c r="CQ259">
        <v>0</v>
      </c>
      <c r="CR259">
        <v>2.9763000000000001E-2</v>
      </c>
      <c r="CS259">
        <v>1.3991E-2</v>
      </c>
      <c r="CT259">
        <v>1.7226000000000002E-2</v>
      </c>
      <c r="CU259">
        <v>4.2507999999999997E-2</v>
      </c>
      <c r="CV259">
        <v>0</v>
      </c>
      <c r="CW259">
        <v>2.1779E-2</v>
      </c>
      <c r="CX259">
        <v>0</v>
      </c>
      <c r="CY259">
        <v>5.1691000000000001E-2</v>
      </c>
      <c r="CZ259">
        <v>3.5520000000000003E-2</v>
      </c>
      <c r="DA259">
        <v>2.4573999999999999E-2</v>
      </c>
      <c r="DB259">
        <v>0</v>
      </c>
      <c r="DC259">
        <v>4.0120000000000003E-2</v>
      </c>
      <c r="DD259">
        <v>1.6854000000000001E-2</v>
      </c>
      <c r="DE259">
        <v>1.7226000000000002E-2</v>
      </c>
      <c r="DF259">
        <v>4.2507999999999997E-2</v>
      </c>
      <c r="DG259">
        <v>0</v>
      </c>
      <c r="DH259">
        <v>4.9837699999999998</v>
      </c>
      <c r="DI259">
        <v>0</v>
      </c>
      <c r="DJ259">
        <v>2.11266</v>
      </c>
      <c r="DK259">
        <v>65.533100000000005</v>
      </c>
      <c r="DL259">
        <v>1.9599899999999999</v>
      </c>
      <c r="DM259">
        <v>0</v>
      </c>
      <c r="DN259">
        <v>24.603300000000001</v>
      </c>
      <c r="DO259">
        <v>0.45359100000000002</v>
      </c>
      <c r="DP259">
        <v>38.724299999999999</v>
      </c>
      <c r="DQ259">
        <v>11.428699999999999</v>
      </c>
      <c r="DR259">
        <v>10.4658</v>
      </c>
      <c r="DS259">
        <v>4.1382899999999996</v>
      </c>
    </row>
    <row r="260" spans="1:123" x14ac:dyDescent="0.25">
      <c r="A260" t="s">
        <v>330</v>
      </c>
      <c r="B260" s="5">
        <f t="shared" ref="B260:B294" si="143">IF(AR260&gt;CK260,AR260,"&lt;"&amp;MID(CK260,1,5))</f>
        <v>22.991099999999999</v>
      </c>
      <c r="C260" s="5">
        <f t="shared" ref="C260:C294" si="144">IF(AS260&gt;CL260,AS260,"&lt;"&amp;MID(CL260,1,5))</f>
        <v>0.16738</v>
      </c>
      <c r="D260" s="5">
        <f t="shared" ref="D260:D294" si="145">IF(AT260&gt;CM260,AT260,"&lt;"&amp;MID(CM260,1,5))</f>
        <v>16.004000000000001</v>
      </c>
      <c r="E260" s="5">
        <f t="shared" ref="E260:E294" si="146">IF(AU260&gt;CN260,AU260,"&lt;"&amp;MID(CN260,1,5))</f>
        <v>1.8560000000000001</v>
      </c>
      <c r="F260" s="5" t="str">
        <f t="shared" ref="F260:F294" si="147">IF(AV260&gt;CO260,AV260,"&lt;"&amp;MID(CO260,1,5))</f>
        <v>&lt;0.026</v>
      </c>
      <c r="G260" s="5">
        <f t="shared" ref="G260:G294" si="148">IF(AW260&gt;CP260,AW260,"&lt;"&amp;MID(CP260,1,5))</f>
        <v>1.0881799999999999</v>
      </c>
      <c r="H260" s="5">
        <f t="shared" ref="H260:H294" si="149">IF(AX260&gt;CQ260,AX260,"&lt;"&amp;MID(CQ260,1,5))</f>
        <v>8.2215999999999997E-2</v>
      </c>
      <c r="I260" s="5">
        <f t="shared" ref="I260:I294" si="150">IF(AY260&gt;CR260,AY260,"&lt;"&amp;MID(CR260,1,5))</f>
        <v>0.17996999999999999</v>
      </c>
      <c r="J260" s="5">
        <f t="shared" ref="J260:J294" si="151">IF(AZ260&gt;CS260,AZ260,"&lt;"&amp;MID(CS260,1,5))</f>
        <v>8.6399100000000004</v>
      </c>
      <c r="K260" s="5" t="str">
        <f t="shared" ref="K260:K294" si="152">IF(BA260&gt;CT260,BA260,"&lt;"&amp;MID(CT260,1,5))</f>
        <v>&lt;0.020</v>
      </c>
      <c r="L260" s="5">
        <f t="shared" ref="L260:L294" si="153">IF(BB260&gt;CU260,BB260,"&lt;"&amp;MID(CU260,1,5))</f>
        <v>0.155556</v>
      </c>
      <c r="M260" s="5">
        <v>47.5871</v>
      </c>
      <c r="N260" s="5">
        <v>0.503274</v>
      </c>
      <c r="O260" s="5">
        <f t="shared" ref="O260:O294" si="154">SUM(B260:N260)</f>
        <v>99.254686000000007</v>
      </c>
      <c r="Q260" s="5">
        <f t="shared" ref="Q260:Q294" si="155">IF(BG260&gt;CV260,BG260,"&lt;"&amp;MID(CV260,1,5))</f>
        <v>49.186300000000003</v>
      </c>
      <c r="R260" s="5">
        <f t="shared" ref="R260:R294" si="156">IF(BH260&gt;CW260,BH260,"&lt;"&amp;MID(CW260,1,5))</f>
        <v>0.27919899999999997</v>
      </c>
      <c r="S260" s="5">
        <f t="shared" ref="S260:S294" si="157">IF(BI260&gt;CX260,BI260,"&lt;"&amp;MID(CX260,1,5))</f>
        <v>30.2393</v>
      </c>
      <c r="T260" s="5">
        <f t="shared" ref="T260:T294" si="158">IF(BJ260&gt;CY260,BJ260,"&lt;"&amp;MID(CY260,1,5))</f>
        <v>2.38774</v>
      </c>
      <c r="U260" s="5" t="str">
        <f t="shared" ref="U260:U294" si="159">IF(BK260&gt;CZ260,BK260,"&lt;"&amp;MID(CZ260,1,5))</f>
        <v>&lt;0.034</v>
      </c>
      <c r="V260" s="5">
        <f t="shared" ref="V260:V294" si="160">IF(BL260&gt;DA260,BL260,"&lt;"&amp;MID(DA260,1,5))</f>
        <v>1.80453</v>
      </c>
      <c r="W260" s="5">
        <f t="shared" ref="W260:W294" si="161">IF(BM260&gt;DB260,BM260,"&lt;"&amp;MID(DB260,1,5))</f>
        <v>0.115037</v>
      </c>
      <c r="X260" s="9">
        <f t="shared" ref="X260:X294" si="162">IF(BN260&gt;DC260,BN260,"&lt;"&amp;MID(DC260,1,5))</f>
        <v>0.24259600000000001</v>
      </c>
      <c r="Y260" s="5">
        <f t="shared" ref="Y260:Y294" si="163">IF(BO260&gt;DD260,BO260,"&lt;"&amp;MID(DD260,1,5))</f>
        <v>10.4076</v>
      </c>
      <c r="Z260" s="5" t="str">
        <f t="shared" ref="Z260:Z294" si="164">IF(BP260&gt;DE260,BP260,"&lt;"&amp;MID(DE260,1,5))</f>
        <v>&lt;0.020</v>
      </c>
      <c r="AA260" s="5">
        <f t="shared" ref="AA260:AA294" si="165">IF(BQ260&gt;DF260,BQ260,"&lt;"&amp;MID(DF260,1,5))</f>
        <v>0.155556</v>
      </c>
      <c r="AB260" s="5">
        <v>-6.6189999999999999E-2</v>
      </c>
      <c r="AC260" s="5">
        <v>4.4975100000000001</v>
      </c>
      <c r="AD260" s="5">
        <f t="shared" ref="AD260:AD294" si="166">SUM(Q260:AC260)</f>
        <v>99.249178000000015</v>
      </c>
      <c r="AF260" s="8" t="str">
        <f t="shared" ref="AF260:AF294" si="167">IF(DG260&gt;0,DG260/100*AR260,"N/A")</f>
        <v>N/A</v>
      </c>
      <c r="AG260" s="8">
        <f t="shared" ref="AG260:AG294" si="168">IF(DH260&gt;0,DH260/100*AS260,"N/A")</f>
        <v>8.2490722299999996E-3</v>
      </c>
      <c r="AH260" s="8" t="str">
        <f t="shared" ref="AH260:AH294" si="169">IF(DI260&gt;0,DI260/100*AT260,"N/A")</f>
        <v>N/A</v>
      </c>
      <c r="AI260" s="8">
        <f t="shared" ref="AI260:AI294" si="170">IF(DJ260&gt;0,DJ260/100*AU260,"N/A")</f>
        <v>4.0673497600000004E-2</v>
      </c>
      <c r="AJ260" s="8">
        <f t="shared" ref="AJ260:AJ294" si="171">IF(DK260&gt;0,DK260/100*AV260,"N/A")</f>
        <v>1.3300898476E-2</v>
      </c>
      <c r="AK260" s="8">
        <f t="shared" ref="AK260:AK294" si="172">IF(DL260&gt;0,DL260/100*AW260,"N/A")</f>
        <v>2.1151498749999997E-2</v>
      </c>
      <c r="AL260" s="8" t="str">
        <f t="shared" ref="AL260:AL294" si="173">IF(DM260&gt;0,DM260/100*AX260,"N/A")</f>
        <v>N/A</v>
      </c>
      <c r="AM260" s="8">
        <f t="shared" ref="AM260:AM294" si="174">IF(DN260&gt;0,DN260/100*AY260,"N/A")</f>
        <v>1.7220231483E-2</v>
      </c>
      <c r="AN260" s="8">
        <f t="shared" ref="AN260:AN294" si="175">IF(DO260&gt;0,DO260/100*AZ260,"N/A")</f>
        <v>3.9545127267300001E-2</v>
      </c>
      <c r="AO260" s="8">
        <f t="shared" ref="AO260:AO294" si="176">IF(DP260&gt;0,DP260/100*BA260,"N/A")</f>
        <v>8.5010318099999985E-3</v>
      </c>
      <c r="AP260" s="8">
        <f t="shared" ref="AP260:AP294" si="177">IF(DQ260&gt;0,DQ260/100*BB260,"N/A")</f>
        <v>2.1902907023999999E-2</v>
      </c>
      <c r="AR260">
        <v>22.991099999999999</v>
      </c>
      <c r="AS260">
        <v>0.16738</v>
      </c>
      <c r="AT260">
        <v>16.004000000000001</v>
      </c>
      <c r="AU260">
        <v>1.8560000000000001</v>
      </c>
      <c r="AV260">
        <v>1.9286000000000001E-2</v>
      </c>
      <c r="AW260">
        <v>1.0881799999999999</v>
      </c>
      <c r="AX260">
        <v>8.2215999999999997E-2</v>
      </c>
      <c r="AY260">
        <v>0.17996999999999999</v>
      </c>
      <c r="AZ260">
        <v>8.6399100000000004</v>
      </c>
      <c r="BA260">
        <v>3.0509999999999999E-3</v>
      </c>
      <c r="BB260">
        <v>0.155556</v>
      </c>
      <c r="BC260">
        <v>47.5871</v>
      </c>
      <c r="BD260">
        <v>0.503274</v>
      </c>
      <c r="BE260">
        <v>99.277000000000001</v>
      </c>
      <c r="BG260" s="10">
        <v>49.186300000000003</v>
      </c>
      <c r="BH260" s="10">
        <v>0.27919899999999997</v>
      </c>
      <c r="BI260" s="10">
        <v>30.2393</v>
      </c>
      <c r="BJ260" s="10">
        <v>2.38774</v>
      </c>
      <c r="BK260" s="10">
        <v>2.4903000000000002E-2</v>
      </c>
      <c r="BL260" s="10">
        <v>1.80453</v>
      </c>
      <c r="BM260" s="10">
        <v>0.115037</v>
      </c>
      <c r="BN260" s="10">
        <v>0.24259600000000001</v>
      </c>
      <c r="BO260" s="10">
        <v>10.4076</v>
      </c>
      <c r="BP260" s="10">
        <v>3.0509999999999999E-3</v>
      </c>
      <c r="BQ260" s="10">
        <v>0.155556</v>
      </c>
      <c r="BR260" s="10">
        <v>-6.6189999999999999E-2</v>
      </c>
      <c r="BS260" s="10">
        <v>4.4975100000000001</v>
      </c>
      <c r="BT260" s="10">
        <v>99.277000000000001</v>
      </c>
      <c r="BV260">
        <v>15.723599999999999</v>
      </c>
      <c r="BW260">
        <v>6.7119999999999999E-2</v>
      </c>
      <c r="BX260">
        <v>11.393000000000001</v>
      </c>
      <c r="BY260">
        <v>0.63835200000000003</v>
      </c>
      <c r="BZ260">
        <v>6.7429999999999999E-3</v>
      </c>
      <c r="CA260">
        <v>0.85997800000000002</v>
      </c>
      <c r="CB260">
        <v>3.9400999999999999E-2</v>
      </c>
      <c r="CC260">
        <v>0.150364</v>
      </c>
      <c r="CD260">
        <v>4.2441599999999999</v>
      </c>
      <c r="CE260">
        <v>1.653E-3</v>
      </c>
      <c r="CF260">
        <v>0.157275</v>
      </c>
      <c r="CG260">
        <v>57.1282</v>
      </c>
      <c r="CH260">
        <v>9.5901499999999995</v>
      </c>
      <c r="CI260">
        <v>100</v>
      </c>
      <c r="CK260">
        <v>0</v>
      </c>
      <c r="CL260">
        <v>1.3315E-2</v>
      </c>
      <c r="CM260">
        <v>0</v>
      </c>
      <c r="CN260">
        <v>4.0499E-2</v>
      </c>
      <c r="CO260">
        <v>2.6904000000000001E-2</v>
      </c>
      <c r="CP260">
        <v>1.4961E-2</v>
      </c>
      <c r="CQ260">
        <v>0</v>
      </c>
      <c r="CR260">
        <v>3.1213999999999999E-2</v>
      </c>
      <c r="CS260">
        <v>1.4067E-2</v>
      </c>
      <c r="CT260">
        <v>2.0576000000000001E-2</v>
      </c>
      <c r="CU260">
        <v>4.3649E-2</v>
      </c>
      <c r="CV260">
        <v>0</v>
      </c>
      <c r="CW260">
        <v>2.2210000000000001E-2</v>
      </c>
      <c r="CX260">
        <v>0</v>
      </c>
      <c r="CY260">
        <v>5.2102000000000002E-2</v>
      </c>
      <c r="CZ260">
        <v>3.4738999999999999E-2</v>
      </c>
      <c r="DA260">
        <v>2.4809000000000001E-2</v>
      </c>
      <c r="DB260">
        <v>0</v>
      </c>
      <c r="DC260">
        <v>4.2075000000000001E-2</v>
      </c>
      <c r="DD260">
        <v>1.6945000000000002E-2</v>
      </c>
      <c r="DE260">
        <v>2.0576000000000001E-2</v>
      </c>
      <c r="DF260">
        <v>4.3649E-2</v>
      </c>
      <c r="DG260">
        <v>0</v>
      </c>
      <c r="DH260">
        <v>4.92835</v>
      </c>
      <c r="DI260">
        <v>0</v>
      </c>
      <c r="DJ260">
        <v>2.1914600000000002</v>
      </c>
      <c r="DK260">
        <v>68.9666</v>
      </c>
      <c r="DL260">
        <v>1.9437500000000001</v>
      </c>
      <c r="DM260">
        <v>0</v>
      </c>
      <c r="DN260">
        <v>9.5683900000000008</v>
      </c>
      <c r="DO260">
        <v>0.45770300000000003</v>
      </c>
      <c r="DP260">
        <v>278.63099999999997</v>
      </c>
      <c r="DQ260">
        <v>14.080399999999999</v>
      </c>
      <c r="DR260">
        <v>10.4833</v>
      </c>
      <c r="DS260">
        <v>4.2069900000000002</v>
      </c>
    </row>
    <row r="261" spans="1:123" x14ac:dyDescent="0.25">
      <c r="A261" t="s">
        <v>331</v>
      </c>
      <c r="B261" s="5">
        <f t="shared" si="143"/>
        <v>23.3429</v>
      </c>
      <c r="C261" s="5">
        <f t="shared" si="144"/>
        <v>0.29977300000000001</v>
      </c>
      <c r="D261" s="5">
        <f t="shared" si="145"/>
        <v>15.607699999999999</v>
      </c>
      <c r="E261" s="5">
        <f t="shared" si="146"/>
        <v>1.9344699999999999</v>
      </c>
      <c r="F261" s="5">
        <f t="shared" si="147"/>
        <v>3.2099999999999997E-2</v>
      </c>
      <c r="G261" s="5">
        <f t="shared" si="148"/>
        <v>1.01048</v>
      </c>
      <c r="H261" s="5">
        <f t="shared" si="149"/>
        <v>0.38886900000000002</v>
      </c>
      <c r="I261" s="5">
        <f t="shared" si="150"/>
        <v>7.2271000000000002E-2</v>
      </c>
      <c r="J261" s="5">
        <f t="shared" si="151"/>
        <v>8.6043900000000004</v>
      </c>
      <c r="K261" s="5" t="str">
        <f t="shared" si="152"/>
        <v>&lt;0.020</v>
      </c>
      <c r="L261" s="5">
        <f t="shared" si="153"/>
        <v>0.14740200000000001</v>
      </c>
      <c r="M261" s="5">
        <v>47.773899999999998</v>
      </c>
      <c r="N261" s="5">
        <v>0.50292999999999999</v>
      </c>
      <c r="O261" s="5">
        <f t="shared" si="154"/>
        <v>99.717185000000001</v>
      </c>
      <c r="Q261" s="5">
        <f t="shared" si="155"/>
        <v>49.938800000000001</v>
      </c>
      <c r="R261" s="5">
        <f t="shared" si="156"/>
        <v>0.50003900000000001</v>
      </c>
      <c r="S261" s="5">
        <f t="shared" si="157"/>
        <v>29.490500000000001</v>
      </c>
      <c r="T261" s="5">
        <f t="shared" si="158"/>
        <v>2.4886900000000001</v>
      </c>
      <c r="U261" s="5">
        <f t="shared" si="159"/>
        <v>4.1447999999999999E-2</v>
      </c>
      <c r="V261" s="5">
        <f t="shared" si="160"/>
        <v>1.6756800000000001</v>
      </c>
      <c r="W261" s="9">
        <f t="shared" si="161"/>
        <v>0.54410599999999998</v>
      </c>
      <c r="X261" s="5">
        <f t="shared" si="162"/>
        <v>9.7419000000000006E-2</v>
      </c>
      <c r="Y261" s="5">
        <f t="shared" si="163"/>
        <v>10.364800000000001</v>
      </c>
      <c r="Z261" s="5" t="str">
        <f t="shared" si="164"/>
        <v>&lt;0.020</v>
      </c>
      <c r="AA261" s="5">
        <f t="shared" si="165"/>
        <v>0.14740200000000001</v>
      </c>
      <c r="AB261" s="5">
        <v>-6.608E-2</v>
      </c>
      <c r="AC261" s="5">
        <v>4.49444</v>
      </c>
      <c r="AD261" s="5">
        <f t="shared" si="166"/>
        <v>99.717244000000008</v>
      </c>
      <c r="AF261" s="8" t="str">
        <f t="shared" si="167"/>
        <v>N/A</v>
      </c>
      <c r="AG261" s="8">
        <f t="shared" si="168"/>
        <v>9.588029563900001E-3</v>
      </c>
      <c r="AH261" s="8" t="str">
        <f t="shared" si="169"/>
        <v>N/A</v>
      </c>
      <c r="AI261" s="8">
        <f t="shared" si="170"/>
        <v>4.0891794094999996E-2</v>
      </c>
      <c r="AJ261" s="8">
        <f t="shared" si="171"/>
        <v>1.2995813399999999E-2</v>
      </c>
      <c r="AK261" s="8">
        <f t="shared" si="172"/>
        <v>2.0497081559999998E-2</v>
      </c>
      <c r="AL261" s="8" t="str">
        <f t="shared" si="173"/>
        <v>N/A</v>
      </c>
      <c r="AM261" s="8">
        <f t="shared" si="174"/>
        <v>1.4223366425999999E-2</v>
      </c>
      <c r="AN261" s="8">
        <f t="shared" si="175"/>
        <v>3.9477027363900005E-2</v>
      </c>
      <c r="AO261" s="8">
        <f t="shared" si="176"/>
        <v>8.9381873099999998E-3</v>
      </c>
      <c r="AP261" s="8">
        <f t="shared" si="177"/>
        <v>2.1886985970000002E-2</v>
      </c>
      <c r="AR261">
        <v>23.3429</v>
      </c>
      <c r="AS261">
        <v>0.29977300000000001</v>
      </c>
      <c r="AT261">
        <v>15.607699999999999</v>
      </c>
      <c r="AU261">
        <v>1.9344699999999999</v>
      </c>
      <c r="AV261">
        <v>3.2099999999999997E-2</v>
      </c>
      <c r="AW261">
        <v>1.01048</v>
      </c>
      <c r="AX261">
        <v>0.38886900000000002</v>
      </c>
      <c r="AY261">
        <v>7.2271000000000002E-2</v>
      </c>
      <c r="AZ261">
        <v>8.6043900000000004</v>
      </c>
      <c r="BA261">
        <v>1.7797E-2</v>
      </c>
      <c r="BB261">
        <v>0.14740200000000001</v>
      </c>
      <c r="BC261">
        <v>47.773899999999998</v>
      </c>
      <c r="BD261">
        <v>0.50292999999999999</v>
      </c>
      <c r="BE261">
        <v>99.734999999999999</v>
      </c>
      <c r="BG261" s="10">
        <v>49.938800000000001</v>
      </c>
      <c r="BH261" s="10">
        <v>0.50003900000000001</v>
      </c>
      <c r="BI261" s="10">
        <v>29.490500000000001</v>
      </c>
      <c r="BJ261" s="10">
        <v>2.4886900000000001</v>
      </c>
      <c r="BK261" s="10">
        <v>4.1447999999999999E-2</v>
      </c>
      <c r="BL261" s="10">
        <v>1.6756800000000001</v>
      </c>
      <c r="BM261" s="10">
        <v>0.54410599999999998</v>
      </c>
      <c r="BN261" s="10">
        <v>9.7419000000000006E-2</v>
      </c>
      <c r="BO261" s="10">
        <v>10.364800000000001</v>
      </c>
      <c r="BP261" s="10">
        <v>1.7797E-2</v>
      </c>
      <c r="BQ261" s="10">
        <v>0.14740200000000001</v>
      </c>
      <c r="BR261" s="10">
        <v>-6.608E-2</v>
      </c>
      <c r="BS261" s="10">
        <v>4.49444</v>
      </c>
      <c r="BT261" s="10">
        <v>99.734999999999999</v>
      </c>
      <c r="BV261">
        <v>15.9262</v>
      </c>
      <c r="BW261">
        <v>0.119924</v>
      </c>
      <c r="BX261">
        <v>11.0844</v>
      </c>
      <c r="BY261">
        <v>0.66375600000000001</v>
      </c>
      <c r="BZ261">
        <v>1.1195999999999999E-2</v>
      </c>
      <c r="CA261">
        <v>0.79667200000000005</v>
      </c>
      <c r="CB261">
        <v>0.185918</v>
      </c>
      <c r="CC261">
        <v>6.0238E-2</v>
      </c>
      <c r="CD261">
        <v>4.2166499999999996</v>
      </c>
      <c r="CE261">
        <v>9.6190000000000008E-3</v>
      </c>
      <c r="CF261">
        <v>0.148676</v>
      </c>
      <c r="CG261">
        <v>57.216000000000001</v>
      </c>
      <c r="CH261">
        <v>9.5607799999999994</v>
      </c>
      <c r="CI261">
        <v>100</v>
      </c>
      <c r="CK261">
        <v>0</v>
      </c>
      <c r="CL261">
        <v>1.3521E-2</v>
      </c>
      <c r="CM261">
        <v>0</v>
      </c>
      <c r="CN261">
        <v>3.7397E-2</v>
      </c>
      <c r="CO261">
        <v>2.5291000000000001E-2</v>
      </c>
      <c r="CP261">
        <v>1.5048000000000001E-2</v>
      </c>
      <c r="CQ261">
        <v>0</v>
      </c>
      <c r="CR261">
        <v>2.9822000000000001E-2</v>
      </c>
      <c r="CS261">
        <v>1.4683999999999999E-2</v>
      </c>
      <c r="CT261">
        <v>2.0489E-2</v>
      </c>
      <c r="CU261">
        <v>4.3753E-2</v>
      </c>
      <c r="CV261">
        <v>0</v>
      </c>
      <c r="CW261">
        <v>2.2554000000000001E-2</v>
      </c>
      <c r="CX261">
        <v>0</v>
      </c>
      <c r="CY261">
        <v>4.8112000000000002E-2</v>
      </c>
      <c r="CZ261">
        <v>3.2656999999999999E-2</v>
      </c>
      <c r="DA261">
        <v>2.4954E-2</v>
      </c>
      <c r="DB261">
        <v>0</v>
      </c>
      <c r="DC261">
        <v>4.0198999999999999E-2</v>
      </c>
      <c r="DD261">
        <v>1.7687999999999999E-2</v>
      </c>
      <c r="DE261">
        <v>2.0489E-2</v>
      </c>
      <c r="DF261">
        <v>4.3753E-2</v>
      </c>
      <c r="DG261">
        <v>0</v>
      </c>
      <c r="DH261">
        <v>3.1984300000000001</v>
      </c>
      <c r="DI261">
        <v>0</v>
      </c>
      <c r="DJ261">
        <v>2.1138499999999998</v>
      </c>
      <c r="DK261">
        <v>40.485399999999998</v>
      </c>
      <c r="DL261">
        <v>2.0284499999999999</v>
      </c>
      <c r="DM261">
        <v>0</v>
      </c>
      <c r="DN261">
        <v>19.680599999999998</v>
      </c>
      <c r="DO261">
        <v>0.45880100000000001</v>
      </c>
      <c r="DP261">
        <v>50.222999999999999</v>
      </c>
      <c r="DQ261">
        <v>14.8485</v>
      </c>
      <c r="DR261">
        <v>10.631399999999999</v>
      </c>
      <c r="DS261">
        <v>4.2885900000000001</v>
      </c>
    </row>
    <row r="262" spans="1:123" x14ac:dyDescent="0.25">
      <c r="A262" t="s">
        <v>332</v>
      </c>
      <c r="B262" s="5">
        <f t="shared" si="143"/>
        <v>27.369199999999999</v>
      </c>
      <c r="C262" s="5">
        <f t="shared" si="144"/>
        <v>0.156693</v>
      </c>
      <c r="D262" s="5">
        <f t="shared" si="145"/>
        <v>13.002599999999999</v>
      </c>
      <c r="E262" s="5">
        <f t="shared" si="146"/>
        <v>1.7642500000000001</v>
      </c>
      <c r="F262" s="5" t="str">
        <f t="shared" si="147"/>
        <v>&lt;0.026</v>
      </c>
      <c r="G262" s="5">
        <f t="shared" si="148"/>
        <v>0.91874199999999995</v>
      </c>
      <c r="H262" s="5">
        <f t="shared" si="149"/>
        <v>8.1090999999999996E-2</v>
      </c>
      <c r="I262" s="5">
        <f t="shared" si="150"/>
        <v>0.13664000000000001</v>
      </c>
      <c r="J262" s="5">
        <f t="shared" si="151"/>
        <v>7.3839499999999996</v>
      </c>
      <c r="K262" s="5">
        <f t="shared" si="152"/>
        <v>2.3026999999999999E-2</v>
      </c>
      <c r="L262" s="5">
        <f t="shared" si="153"/>
        <v>0.127997</v>
      </c>
      <c r="M262" s="5">
        <v>49.588999999999999</v>
      </c>
      <c r="N262" s="5">
        <v>0.51505299999999998</v>
      </c>
      <c r="O262" s="5">
        <f t="shared" si="154"/>
        <v>101.068243</v>
      </c>
      <c r="Q262" s="5">
        <f t="shared" si="155"/>
        <v>58.552500000000002</v>
      </c>
      <c r="R262" s="5">
        <f t="shared" si="156"/>
        <v>0.26137300000000002</v>
      </c>
      <c r="S262" s="5">
        <f t="shared" si="157"/>
        <v>24.568300000000001</v>
      </c>
      <c r="T262" s="5">
        <f t="shared" si="158"/>
        <v>2.2696999999999998</v>
      </c>
      <c r="U262" s="5" t="str">
        <f t="shared" si="159"/>
        <v>&lt;0.034</v>
      </c>
      <c r="V262" s="5">
        <f t="shared" si="160"/>
        <v>1.52355</v>
      </c>
      <c r="W262" s="5">
        <f t="shared" si="161"/>
        <v>0.11346299999999999</v>
      </c>
      <c r="X262" s="5">
        <f t="shared" si="162"/>
        <v>0.18418699999999999</v>
      </c>
      <c r="Y262" s="9">
        <f t="shared" si="163"/>
        <v>8.8946500000000004</v>
      </c>
      <c r="Z262" s="5">
        <f t="shared" si="164"/>
        <v>2.3026999999999999E-2</v>
      </c>
      <c r="AA262" s="5">
        <f t="shared" si="165"/>
        <v>0.127997</v>
      </c>
      <c r="AB262" s="5">
        <v>-5.91E-2</v>
      </c>
      <c r="AC262" s="5">
        <v>4.6027800000000001</v>
      </c>
      <c r="AD262" s="9">
        <f t="shared" si="166"/>
        <v>101.06242699999997</v>
      </c>
      <c r="AF262" s="8" t="str">
        <f t="shared" si="167"/>
        <v>N/A</v>
      </c>
      <c r="AG262" s="8">
        <f t="shared" si="168"/>
        <v>8.0181845109000005E-3</v>
      </c>
      <c r="AH262" s="8" t="str">
        <f t="shared" si="169"/>
        <v>N/A</v>
      </c>
      <c r="AI262" s="8">
        <f t="shared" si="170"/>
        <v>3.8721759000000001E-2</v>
      </c>
      <c r="AJ262" s="8">
        <f t="shared" si="171"/>
        <v>1.3238011096000001E-2</v>
      </c>
      <c r="AK262" s="8">
        <f t="shared" si="172"/>
        <v>1.9855760229799999E-2</v>
      </c>
      <c r="AL262" s="8" t="str">
        <f t="shared" si="173"/>
        <v>N/A</v>
      </c>
      <c r="AM262" s="8">
        <f t="shared" si="174"/>
        <v>1.6491491520000002E-2</v>
      </c>
      <c r="AN262" s="8">
        <f t="shared" si="175"/>
        <v>3.6755383272999993E-2</v>
      </c>
      <c r="AO262" s="8">
        <f t="shared" si="176"/>
        <v>7.3865319789999991E-3</v>
      </c>
      <c r="AP262" s="8">
        <f t="shared" si="177"/>
        <v>2.142029795E-2</v>
      </c>
      <c r="AR262">
        <v>27.369199999999999</v>
      </c>
      <c r="AS262">
        <v>0.156693</v>
      </c>
      <c r="AT262">
        <v>13.002599999999999</v>
      </c>
      <c r="AU262">
        <v>1.7642500000000001</v>
      </c>
      <c r="AV262">
        <v>2.0212000000000001E-2</v>
      </c>
      <c r="AW262">
        <v>0.91874199999999995</v>
      </c>
      <c r="AX262">
        <v>8.1090999999999996E-2</v>
      </c>
      <c r="AY262">
        <v>0.13664000000000001</v>
      </c>
      <c r="AZ262">
        <v>7.3839499999999996</v>
      </c>
      <c r="BA262">
        <v>2.3026999999999999E-2</v>
      </c>
      <c r="BB262">
        <v>0.127997</v>
      </c>
      <c r="BC262">
        <v>49.588999999999999</v>
      </c>
      <c r="BD262">
        <v>0.51505299999999998</v>
      </c>
      <c r="BE262">
        <v>101.089</v>
      </c>
      <c r="BG262" s="10">
        <v>58.552500000000002</v>
      </c>
      <c r="BH262" s="10">
        <v>0.26137300000000002</v>
      </c>
      <c r="BI262" s="10">
        <v>24.568300000000001</v>
      </c>
      <c r="BJ262" s="10">
        <v>2.2696999999999998</v>
      </c>
      <c r="BK262" s="10">
        <v>2.6099000000000001E-2</v>
      </c>
      <c r="BL262" s="10">
        <v>1.52355</v>
      </c>
      <c r="BM262" s="10">
        <v>0.11346299999999999</v>
      </c>
      <c r="BN262" s="10">
        <v>0.18418699999999999</v>
      </c>
      <c r="BO262" s="10">
        <v>8.8946500000000004</v>
      </c>
      <c r="BP262" s="10">
        <v>2.3026999999999999E-2</v>
      </c>
      <c r="BQ262" s="10">
        <v>0.127997</v>
      </c>
      <c r="BR262" s="10">
        <v>-5.91E-2</v>
      </c>
      <c r="BS262" s="10">
        <v>4.6027800000000001</v>
      </c>
      <c r="BT262" s="10">
        <v>101.089</v>
      </c>
      <c r="BV262">
        <v>18.235399999999998</v>
      </c>
      <c r="BW262">
        <v>6.1214999999999999E-2</v>
      </c>
      <c r="BX262">
        <v>9.0178100000000008</v>
      </c>
      <c r="BY262">
        <v>0.59115700000000004</v>
      </c>
      <c r="BZ262">
        <v>6.8849999999999996E-3</v>
      </c>
      <c r="CA262">
        <v>0.70736200000000005</v>
      </c>
      <c r="CB262">
        <v>3.7860999999999999E-2</v>
      </c>
      <c r="CC262">
        <v>0.11122</v>
      </c>
      <c r="CD262">
        <v>3.5337299999999998</v>
      </c>
      <c r="CE262">
        <v>1.2154E-2</v>
      </c>
      <c r="CF262">
        <v>0.12607599999999999</v>
      </c>
      <c r="CG262">
        <v>57.997399999999999</v>
      </c>
      <c r="CH262">
        <v>9.5617000000000001</v>
      </c>
      <c r="CI262">
        <v>100</v>
      </c>
      <c r="CK262">
        <v>0</v>
      </c>
      <c r="CL262">
        <v>1.2984000000000001E-2</v>
      </c>
      <c r="CM262">
        <v>0</v>
      </c>
      <c r="CN262">
        <v>3.3332000000000001E-2</v>
      </c>
      <c r="CO262">
        <v>2.6696999999999999E-2</v>
      </c>
      <c r="CP262">
        <v>1.619E-2</v>
      </c>
      <c r="CQ262">
        <v>0</v>
      </c>
      <c r="CR262">
        <v>3.1941999999999998E-2</v>
      </c>
      <c r="CS262">
        <v>1.5143999999999999E-2</v>
      </c>
      <c r="CT262">
        <v>1.5803999999999999E-2</v>
      </c>
      <c r="CU262">
        <v>4.3070999999999998E-2</v>
      </c>
      <c r="CV262">
        <v>0</v>
      </c>
      <c r="CW262">
        <v>2.1659000000000001E-2</v>
      </c>
      <c r="CX262">
        <v>0</v>
      </c>
      <c r="CY262">
        <v>4.2881000000000002E-2</v>
      </c>
      <c r="CZ262">
        <v>3.4472000000000003E-2</v>
      </c>
      <c r="DA262">
        <v>2.6848E-2</v>
      </c>
      <c r="DB262">
        <v>0</v>
      </c>
      <c r="DC262">
        <v>4.3056999999999998E-2</v>
      </c>
      <c r="DD262">
        <v>1.8242000000000001E-2</v>
      </c>
      <c r="DE262">
        <v>1.5803999999999999E-2</v>
      </c>
      <c r="DF262">
        <v>4.3070999999999998E-2</v>
      </c>
      <c r="DG262">
        <v>0</v>
      </c>
      <c r="DH262">
        <v>5.1171300000000004</v>
      </c>
      <c r="DI262">
        <v>0</v>
      </c>
      <c r="DJ262">
        <v>2.1947999999999999</v>
      </c>
      <c r="DK262">
        <v>65.495800000000003</v>
      </c>
      <c r="DL262">
        <v>2.1611899999999999</v>
      </c>
      <c r="DM262">
        <v>0</v>
      </c>
      <c r="DN262">
        <v>12.0693</v>
      </c>
      <c r="DO262">
        <v>0.49777399999999999</v>
      </c>
      <c r="DP262">
        <v>32.0777</v>
      </c>
      <c r="DQ262">
        <v>16.734999999999999</v>
      </c>
      <c r="DR262">
        <v>10.697900000000001</v>
      </c>
      <c r="DS262">
        <v>4.3772000000000002</v>
      </c>
    </row>
    <row r="263" spans="1:123" x14ac:dyDescent="0.25">
      <c r="A263" t="s">
        <v>333</v>
      </c>
      <c r="B263" s="5">
        <f t="shared" si="143"/>
        <v>24.990200000000002</v>
      </c>
      <c r="C263" s="5">
        <f t="shared" si="144"/>
        <v>0.24202099999999999</v>
      </c>
      <c r="D263" s="5">
        <f t="shared" si="145"/>
        <v>14.4086</v>
      </c>
      <c r="E263" s="5">
        <f t="shared" si="146"/>
        <v>2.1277499999999998</v>
      </c>
      <c r="F263" s="5">
        <f t="shared" si="147"/>
        <v>3.6708999999999999E-2</v>
      </c>
      <c r="G263" s="5">
        <f t="shared" si="148"/>
        <v>1.05521</v>
      </c>
      <c r="H263" s="5">
        <f t="shared" si="149"/>
        <v>0.11629</v>
      </c>
      <c r="I263" s="5">
        <f t="shared" si="150"/>
        <v>7.6987E-2</v>
      </c>
      <c r="J263" s="5">
        <f t="shared" si="151"/>
        <v>8.2238100000000003</v>
      </c>
      <c r="K263" s="5" t="str">
        <f t="shared" si="152"/>
        <v>&lt;0.020</v>
      </c>
      <c r="L263" s="5">
        <f t="shared" si="153"/>
        <v>0.196161</v>
      </c>
      <c r="M263" s="5">
        <v>48.458199999999998</v>
      </c>
      <c r="N263" s="5">
        <v>0.50654600000000005</v>
      </c>
      <c r="O263" s="5">
        <f t="shared" si="154"/>
        <v>100.438484</v>
      </c>
      <c r="Q263" s="5">
        <f t="shared" si="155"/>
        <v>53.463099999999997</v>
      </c>
      <c r="R263" s="5">
        <f t="shared" si="156"/>
        <v>0.40370600000000001</v>
      </c>
      <c r="S263" s="5">
        <f t="shared" si="157"/>
        <v>27.224699999999999</v>
      </c>
      <c r="T263" s="5">
        <f t="shared" si="158"/>
        <v>2.7373400000000001</v>
      </c>
      <c r="U263" s="5">
        <f t="shared" si="159"/>
        <v>4.7399999999999998E-2</v>
      </c>
      <c r="V263" s="5">
        <f t="shared" si="160"/>
        <v>1.74986</v>
      </c>
      <c r="W263" s="5">
        <f t="shared" si="161"/>
        <v>0.162714</v>
      </c>
      <c r="X263" s="5">
        <f t="shared" si="162"/>
        <v>0.10377699999999999</v>
      </c>
      <c r="Y263" s="5">
        <f t="shared" si="163"/>
        <v>9.9063499999999998</v>
      </c>
      <c r="Z263" s="5" t="str">
        <f t="shared" si="164"/>
        <v>&lt;0.020</v>
      </c>
      <c r="AA263" s="5">
        <f t="shared" si="165"/>
        <v>0.196161</v>
      </c>
      <c r="AB263" s="5">
        <v>-8.3349999999999994E-2</v>
      </c>
      <c r="AC263" s="5">
        <v>4.5267499999999998</v>
      </c>
      <c r="AD263" s="5">
        <f t="shared" si="166"/>
        <v>100.43850799999998</v>
      </c>
      <c r="AF263" s="8" t="str">
        <f t="shared" si="167"/>
        <v>N/A</v>
      </c>
      <c r="AG263" s="8">
        <f t="shared" si="168"/>
        <v>9.0533279512000006E-3</v>
      </c>
      <c r="AH263" s="8" t="str">
        <f t="shared" si="169"/>
        <v>N/A</v>
      </c>
      <c r="AI263" s="8">
        <f t="shared" si="170"/>
        <v>4.2743518649999993E-2</v>
      </c>
      <c r="AJ263" s="8">
        <f t="shared" si="171"/>
        <v>1.2586451539000001E-2</v>
      </c>
      <c r="AK263" s="8">
        <f t="shared" si="172"/>
        <v>2.1097130093000002E-2</v>
      </c>
      <c r="AL263" s="8" t="str">
        <f t="shared" si="173"/>
        <v>N/A</v>
      </c>
      <c r="AM263" s="8">
        <f t="shared" si="174"/>
        <v>1.3653028554E-2</v>
      </c>
      <c r="AN263" s="8">
        <f t="shared" si="175"/>
        <v>3.8587596805800005E-2</v>
      </c>
      <c r="AO263" s="8">
        <f t="shared" si="176"/>
        <v>8.6685578000000006E-3</v>
      </c>
      <c r="AP263" s="8">
        <f t="shared" si="177"/>
        <v>2.1581829381000003E-2</v>
      </c>
      <c r="AR263">
        <v>24.990200000000002</v>
      </c>
      <c r="AS263">
        <v>0.24202099999999999</v>
      </c>
      <c r="AT263">
        <v>14.4086</v>
      </c>
      <c r="AU263">
        <v>2.1277499999999998</v>
      </c>
      <c r="AV263">
        <v>3.6708999999999999E-2</v>
      </c>
      <c r="AW263">
        <v>1.05521</v>
      </c>
      <c r="AX263">
        <v>0.11629</v>
      </c>
      <c r="AY263">
        <v>7.6987E-2</v>
      </c>
      <c r="AZ263">
        <v>8.2238100000000003</v>
      </c>
      <c r="BA263">
        <v>3.29E-3</v>
      </c>
      <c r="BB263">
        <v>0.196161</v>
      </c>
      <c r="BC263">
        <v>48.458199999999998</v>
      </c>
      <c r="BD263">
        <v>0.50654600000000005</v>
      </c>
      <c r="BE263">
        <v>100.44199999999999</v>
      </c>
      <c r="BG263" s="10">
        <v>53.463099999999997</v>
      </c>
      <c r="BH263" s="10">
        <v>0.40370600000000001</v>
      </c>
      <c r="BI263" s="10">
        <v>27.224699999999999</v>
      </c>
      <c r="BJ263" s="10">
        <v>2.7373400000000001</v>
      </c>
      <c r="BK263" s="10">
        <v>4.7399999999999998E-2</v>
      </c>
      <c r="BL263" s="10">
        <v>1.74986</v>
      </c>
      <c r="BM263" s="10">
        <v>0.162714</v>
      </c>
      <c r="BN263" s="10">
        <v>0.10377699999999999</v>
      </c>
      <c r="BO263" s="10">
        <v>9.9063499999999998</v>
      </c>
      <c r="BP263" s="10">
        <v>3.29E-3</v>
      </c>
      <c r="BQ263" s="10">
        <v>0.196161</v>
      </c>
      <c r="BR263" s="10">
        <v>-8.3349999999999994E-2</v>
      </c>
      <c r="BS263" s="10">
        <v>4.5267499999999998</v>
      </c>
      <c r="BT263" s="10">
        <v>100.44199999999999</v>
      </c>
      <c r="BV263">
        <v>16.886500000000002</v>
      </c>
      <c r="BW263">
        <v>9.5891000000000004E-2</v>
      </c>
      <c r="BX263">
        <v>10.134600000000001</v>
      </c>
      <c r="BY263">
        <v>0.72306599999999999</v>
      </c>
      <c r="BZ263">
        <v>1.2681E-2</v>
      </c>
      <c r="CA263">
        <v>0.82395200000000002</v>
      </c>
      <c r="CB263">
        <v>5.5065000000000003E-2</v>
      </c>
      <c r="CC263">
        <v>6.3552999999999998E-2</v>
      </c>
      <c r="CD263">
        <v>3.9914700000000001</v>
      </c>
      <c r="CE263">
        <v>1.761E-3</v>
      </c>
      <c r="CF263">
        <v>0.19595799999999999</v>
      </c>
      <c r="CG263">
        <v>57.478499999999997</v>
      </c>
      <c r="CH263">
        <v>9.5371000000000006</v>
      </c>
      <c r="CI263">
        <v>100</v>
      </c>
      <c r="CK263">
        <v>0</v>
      </c>
      <c r="CL263">
        <v>1.3509E-2</v>
      </c>
      <c r="CM263">
        <v>0</v>
      </c>
      <c r="CN263">
        <v>3.8206999999999998E-2</v>
      </c>
      <c r="CO263">
        <v>2.3983000000000001E-2</v>
      </c>
      <c r="CP263">
        <v>1.617E-2</v>
      </c>
      <c r="CQ263">
        <v>0</v>
      </c>
      <c r="CR263">
        <v>2.7786999999999999E-2</v>
      </c>
      <c r="CS263">
        <v>1.3542999999999999E-2</v>
      </c>
      <c r="CT263">
        <v>2.0972000000000001E-2</v>
      </c>
      <c r="CU263">
        <v>4.2138000000000002E-2</v>
      </c>
      <c r="CV263">
        <v>0</v>
      </c>
      <c r="CW263">
        <v>2.2533000000000001E-2</v>
      </c>
      <c r="CX263">
        <v>0</v>
      </c>
      <c r="CY263">
        <v>4.9154000000000003E-2</v>
      </c>
      <c r="CZ263">
        <v>3.0967000000000001E-2</v>
      </c>
      <c r="DA263">
        <v>2.6814000000000001E-2</v>
      </c>
      <c r="DB263">
        <v>0</v>
      </c>
      <c r="DC263">
        <v>3.7456000000000003E-2</v>
      </c>
      <c r="DD263">
        <v>1.6313000000000001E-2</v>
      </c>
      <c r="DE263">
        <v>2.0972000000000001E-2</v>
      </c>
      <c r="DF263">
        <v>4.2138000000000002E-2</v>
      </c>
      <c r="DG263">
        <v>0</v>
      </c>
      <c r="DH263">
        <v>3.74072</v>
      </c>
      <c r="DI263">
        <v>0</v>
      </c>
      <c r="DJ263">
        <v>2.0088599999999999</v>
      </c>
      <c r="DK263">
        <v>34.287100000000002</v>
      </c>
      <c r="DL263">
        <v>1.9993300000000001</v>
      </c>
      <c r="DM263">
        <v>0</v>
      </c>
      <c r="DN263">
        <v>17.734200000000001</v>
      </c>
      <c r="DO263">
        <v>0.46921800000000002</v>
      </c>
      <c r="DP263">
        <v>263.48200000000003</v>
      </c>
      <c r="DQ263">
        <v>11.0021</v>
      </c>
      <c r="DR263">
        <v>10.6234</v>
      </c>
      <c r="DS263">
        <v>4.4412900000000004</v>
      </c>
    </row>
    <row r="264" spans="1:123" x14ac:dyDescent="0.25">
      <c r="A264" t="s">
        <v>334</v>
      </c>
      <c r="B264" s="5">
        <f t="shared" si="143"/>
        <v>24.2974</v>
      </c>
      <c r="C264" s="5">
        <f t="shared" si="144"/>
        <v>0.178814</v>
      </c>
      <c r="D264" s="5">
        <f t="shared" si="145"/>
        <v>15.485099999999999</v>
      </c>
      <c r="E264" s="5">
        <f t="shared" si="146"/>
        <v>1.64612</v>
      </c>
      <c r="F264" s="5">
        <f t="shared" si="147"/>
        <v>2.4715999999999998E-2</v>
      </c>
      <c r="G264" s="5">
        <f t="shared" si="148"/>
        <v>0.90031300000000003</v>
      </c>
      <c r="H264" s="5">
        <f t="shared" si="149"/>
        <v>0.117572</v>
      </c>
      <c r="I264" s="5">
        <f t="shared" si="150"/>
        <v>1.3138099999999999</v>
      </c>
      <c r="J264" s="5">
        <f t="shared" si="151"/>
        <v>7.7451600000000003</v>
      </c>
      <c r="K264" s="5" t="str">
        <f t="shared" si="152"/>
        <v>&lt;0.018</v>
      </c>
      <c r="L264" s="5">
        <f t="shared" si="153"/>
        <v>0.16433200000000001</v>
      </c>
      <c r="M264" s="5">
        <v>48.680599999999998</v>
      </c>
      <c r="N264" s="5">
        <v>0.50574200000000002</v>
      </c>
      <c r="O264" s="5">
        <f t="shared" si="154"/>
        <v>101.05967899999999</v>
      </c>
      <c r="Q264" s="5">
        <f t="shared" si="155"/>
        <v>51.980800000000002</v>
      </c>
      <c r="R264" s="5">
        <f t="shared" si="156"/>
        <v>0.29827199999999998</v>
      </c>
      <c r="S264" s="5">
        <f t="shared" si="157"/>
        <v>29.258900000000001</v>
      </c>
      <c r="T264" s="5">
        <f t="shared" si="158"/>
        <v>2.1177199999999998</v>
      </c>
      <c r="U264" s="5">
        <f t="shared" si="159"/>
        <v>3.1913999999999998E-2</v>
      </c>
      <c r="V264" s="5">
        <f t="shared" si="160"/>
        <v>1.49299</v>
      </c>
      <c r="W264" s="5">
        <f t="shared" si="161"/>
        <v>0.16450699999999999</v>
      </c>
      <c r="X264" s="9">
        <f t="shared" si="162"/>
        <v>1.7709900000000001</v>
      </c>
      <c r="Y264" s="5">
        <f t="shared" si="163"/>
        <v>9.3297699999999999</v>
      </c>
      <c r="Z264" s="5" t="str">
        <f t="shared" si="164"/>
        <v>&lt;0.018</v>
      </c>
      <c r="AA264" s="5">
        <f t="shared" si="165"/>
        <v>0.16433200000000001</v>
      </c>
      <c r="AB264" s="5">
        <v>-7.0050000000000001E-2</v>
      </c>
      <c r="AC264" s="5">
        <v>4.5195600000000002</v>
      </c>
      <c r="AD264" s="9">
        <f t="shared" si="166"/>
        <v>101.05970500000001</v>
      </c>
      <c r="AF264" s="8" t="str">
        <f t="shared" si="167"/>
        <v>N/A</v>
      </c>
      <c r="AG264" s="8">
        <f t="shared" si="168"/>
        <v>8.062455038999999E-3</v>
      </c>
      <c r="AH264" s="8" t="str">
        <f t="shared" si="169"/>
        <v>N/A</v>
      </c>
      <c r="AI264" s="8">
        <f t="shared" si="170"/>
        <v>3.8813205032000003E-2</v>
      </c>
      <c r="AJ264" s="8">
        <f t="shared" si="171"/>
        <v>1.2264079199999998E-2</v>
      </c>
      <c r="AK264" s="8">
        <f t="shared" si="172"/>
        <v>1.9588470066199997E-2</v>
      </c>
      <c r="AL264" s="8" t="str">
        <f t="shared" si="173"/>
        <v>N/A</v>
      </c>
      <c r="AM264" s="8">
        <f t="shared" si="174"/>
        <v>3.3496505616999996E-2</v>
      </c>
      <c r="AN264" s="8">
        <f t="shared" si="175"/>
        <v>3.7618784281200003E-2</v>
      </c>
      <c r="AO264" s="8">
        <f t="shared" si="176"/>
        <v>7.6652288299999989E-3</v>
      </c>
      <c r="AP264" s="8">
        <f t="shared" si="177"/>
        <v>2.1421004864E-2</v>
      </c>
      <c r="AR264">
        <v>24.2974</v>
      </c>
      <c r="AS264">
        <v>0.178814</v>
      </c>
      <c r="AT264">
        <v>15.485099999999999</v>
      </c>
      <c r="AU264">
        <v>1.64612</v>
      </c>
      <c r="AV264">
        <v>2.4715999999999998E-2</v>
      </c>
      <c r="AW264">
        <v>0.90031300000000003</v>
      </c>
      <c r="AX264">
        <v>0.117572</v>
      </c>
      <c r="AY264">
        <v>1.3138099999999999</v>
      </c>
      <c r="AZ264">
        <v>7.7451600000000003</v>
      </c>
      <c r="BA264">
        <v>3.787E-3</v>
      </c>
      <c r="BB264">
        <v>0.16433200000000001</v>
      </c>
      <c r="BC264">
        <v>48.680599999999998</v>
      </c>
      <c r="BD264">
        <v>0.50574200000000002</v>
      </c>
      <c r="BE264">
        <v>101.06399999999999</v>
      </c>
      <c r="BG264" s="10">
        <v>51.980800000000002</v>
      </c>
      <c r="BH264" s="10">
        <v>0.29827199999999998</v>
      </c>
      <c r="BI264" s="10">
        <v>29.258900000000001</v>
      </c>
      <c r="BJ264" s="10">
        <v>2.1177199999999998</v>
      </c>
      <c r="BK264" s="10">
        <v>3.1913999999999998E-2</v>
      </c>
      <c r="BL264" s="10">
        <v>1.49299</v>
      </c>
      <c r="BM264" s="10">
        <v>0.16450699999999999</v>
      </c>
      <c r="BN264" s="10">
        <v>1.7709900000000001</v>
      </c>
      <c r="BO264" s="10">
        <v>9.3297699999999999</v>
      </c>
      <c r="BP264" s="10">
        <v>3.787E-3</v>
      </c>
      <c r="BQ264" s="10">
        <v>0.16433200000000001</v>
      </c>
      <c r="BR264" s="10">
        <v>-7.0050000000000001E-2</v>
      </c>
      <c r="BS264" s="10">
        <v>4.5195600000000002</v>
      </c>
      <c r="BT264" s="10">
        <v>101.06399999999999</v>
      </c>
      <c r="BV264">
        <v>16.258700000000001</v>
      </c>
      <c r="BW264">
        <v>7.0158999999999999E-2</v>
      </c>
      <c r="BX264">
        <v>10.7859</v>
      </c>
      <c r="BY264">
        <v>0.55395700000000003</v>
      </c>
      <c r="BZ264">
        <v>8.4550000000000007E-3</v>
      </c>
      <c r="CA264">
        <v>0.69616699999999998</v>
      </c>
      <c r="CB264">
        <v>5.5130999999999999E-2</v>
      </c>
      <c r="CC264">
        <v>1.0740099999999999</v>
      </c>
      <c r="CD264">
        <v>3.72261</v>
      </c>
      <c r="CE264">
        <v>2.0079999999999998E-3</v>
      </c>
      <c r="CF264">
        <v>0.16256599999999999</v>
      </c>
      <c r="CG264">
        <v>57.180999999999997</v>
      </c>
      <c r="CH264">
        <v>9.4293899999999997</v>
      </c>
      <c r="CI264">
        <v>100</v>
      </c>
      <c r="CK264">
        <v>0</v>
      </c>
      <c r="CL264">
        <v>1.2441000000000001E-2</v>
      </c>
      <c r="CM264">
        <v>0</v>
      </c>
      <c r="CN264">
        <v>4.104E-2</v>
      </c>
      <c r="CO264">
        <v>2.4167999999999999E-2</v>
      </c>
      <c r="CP264">
        <v>1.5277000000000001E-2</v>
      </c>
      <c r="CQ264">
        <v>0</v>
      </c>
      <c r="CR264">
        <v>2.9940999999999999E-2</v>
      </c>
      <c r="CS264">
        <v>1.559E-2</v>
      </c>
      <c r="CT264">
        <v>1.8436000000000001E-2</v>
      </c>
      <c r="CU264">
        <v>4.2408000000000001E-2</v>
      </c>
      <c r="CV264">
        <v>0</v>
      </c>
      <c r="CW264">
        <v>2.0752E-2</v>
      </c>
      <c r="CX264">
        <v>0</v>
      </c>
      <c r="CY264">
        <v>5.2797999999999998E-2</v>
      </c>
      <c r="CZ264">
        <v>3.1206000000000001E-2</v>
      </c>
      <c r="DA264">
        <v>2.5335E-2</v>
      </c>
      <c r="DB264">
        <v>0</v>
      </c>
      <c r="DC264">
        <v>4.0358999999999999E-2</v>
      </c>
      <c r="DD264">
        <v>1.8780000000000002E-2</v>
      </c>
      <c r="DE264">
        <v>1.8436000000000001E-2</v>
      </c>
      <c r="DF264">
        <v>4.2408000000000001E-2</v>
      </c>
      <c r="DG264">
        <v>0</v>
      </c>
      <c r="DH264">
        <v>4.5088499999999998</v>
      </c>
      <c r="DI264">
        <v>0</v>
      </c>
      <c r="DJ264">
        <v>2.3578600000000001</v>
      </c>
      <c r="DK264">
        <v>49.62</v>
      </c>
      <c r="DL264">
        <v>2.1757399999999998</v>
      </c>
      <c r="DM264">
        <v>0</v>
      </c>
      <c r="DN264">
        <v>2.5495700000000001</v>
      </c>
      <c r="DO264">
        <v>0.485707</v>
      </c>
      <c r="DP264">
        <v>202.40899999999999</v>
      </c>
      <c r="DQ264">
        <v>13.0352</v>
      </c>
      <c r="DR264">
        <v>10.0884</v>
      </c>
      <c r="DS264">
        <v>4.3688000000000002</v>
      </c>
    </row>
    <row r="265" spans="1:123" x14ac:dyDescent="0.25">
      <c r="A265" t="s">
        <v>335</v>
      </c>
      <c r="B265" s="5">
        <f t="shared" si="143"/>
        <v>23.122599999999998</v>
      </c>
      <c r="C265" s="5">
        <f t="shared" si="144"/>
        <v>0.34721400000000002</v>
      </c>
      <c r="D265" s="5">
        <f t="shared" si="145"/>
        <v>15.778499999999999</v>
      </c>
      <c r="E265" s="5">
        <f t="shared" si="146"/>
        <v>2.1757200000000001</v>
      </c>
      <c r="F265" s="5">
        <f t="shared" si="147"/>
        <v>2.8251999999999999E-2</v>
      </c>
      <c r="G265" s="5">
        <f t="shared" si="148"/>
        <v>1.0144500000000001</v>
      </c>
      <c r="H265" s="5">
        <f t="shared" si="149"/>
        <v>0.169156</v>
      </c>
      <c r="I265" s="5">
        <f t="shared" si="150"/>
        <v>0.29516700000000001</v>
      </c>
      <c r="J265" s="5">
        <f t="shared" si="151"/>
        <v>8.2531400000000001</v>
      </c>
      <c r="K265" s="5" t="str">
        <f t="shared" si="152"/>
        <v>&lt;0.022</v>
      </c>
      <c r="L265" s="5">
        <f t="shared" si="153"/>
        <v>0.14693000000000001</v>
      </c>
      <c r="M265" s="5">
        <v>47.703200000000002</v>
      </c>
      <c r="N265" s="5">
        <v>0.50321700000000003</v>
      </c>
      <c r="O265" s="5">
        <f t="shared" si="154"/>
        <v>99.537546000000006</v>
      </c>
      <c r="Q265" s="5">
        <f t="shared" si="155"/>
        <v>49.467399999999998</v>
      </c>
      <c r="R265" s="5">
        <f t="shared" si="156"/>
        <v>0.57917300000000005</v>
      </c>
      <c r="S265" s="5">
        <f t="shared" si="157"/>
        <v>29.813199999999998</v>
      </c>
      <c r="T265" s="5">
        <f t="shared" si="158"/>
        <v>2.7990599999999999</v>
      </c>
      <c r="U265" s="5">
        <f t="shared" si="159"/>
        <v>3.6479999999999999E-2</v>
      </c>
      <c r="V265" s="5">
        <f t="shared" si="160"/>
        <v>1.6822600000000001</v>
      </c>
      <c r="W265" s="5">
        <f t="shared" si="161"/>
        <v>0.23668400000000001</v>
      </c>
      <c r="X265" s="9">
        <f t="shared" si="162"/>
        <v>0.39787800000000001</v>
      </c>
      <c r="Y265" s="5">
        <f t="shared" si="163"/>
        <v>9.9416799999999999</v>
      </c>
      <c r="Z265" s="5" t="str">
        <f t="shared" si="164"/>
        <v>&lt;0.022</v>
      </c>
      <c r="AA265" s="5">
        <f t="shared" si="165"/>
        <v>0.14693000000000001</v>
      </c>
      <c r="AB265" s="5">
        <v>-6.0299999999999999E-2</v>
      </c>
      <c r="AC265" s="5">
        <v>4.4970100000000004</v>
      </c>
      <c r="AD265" s="5">
        <f t="shared" si="166"/>
        <v>99.537454999999994</v>
      </c>
      <c r="AF265" s="8" t="str">
        <f t="shared" si="167"/>
        <v>N/A</v>
      </c>
      <c r="AG265" s="8">
        <f t="shared" si="168"/>
        <v>9.7425123474000012E-3</v>
      </c>
      <c r="AH265" s="8" t="str">
        <f t="shared" si="169"/>
        <v>N/A</v>
      </c>
      <c r="AI265" s="8">
        <f t="shared" si="170"/>
        <v>4.3457831280000005E-2</v>
      </c>
      <c r="AJ265" s="8">
        <f t="shared" si="171"/>
        <v>1.3690806192000001E-2</v>
      </c>
      <c r="AK265" s="8">
        <f t="shared" si="172"/>
        <v>2.0584813620000003E-2</v>
      </c>
      <c r="AL265" s="8" t="str">
        <f t="shared" si="173"/>
        <v>N/A</v>
      </c>
      <c r="AM265" s="8">
        <f t="shared" si="174"/>
        <v>1.91972189295E-2</v>
      </c>
      <c r="AN265" s="8">
        <f t="shared" si="175"/>
        <v>3.8657872822799998E-2</v>
      </c>
      <c r="AO265" s="8" t="str">
        <f t="shared" si="176"/>
        <v>N/A</v>
      </c>
      <c r="AP265" s="8">
        <f t="shared" si="177"/>
        <v>2.1621778010000002E-2</v>
      </c>
      <c r="AR265">
        <v>23.122599999999998</v>
      </c>
      <c r="AS265">
        <v>0.34721400000000002</v>
      </c>
      <c r="AT265">
        <v>15.778499999999999</v>
      </c>
      <c r="AU265">
        <v>2.1757200000000001</v>
      </c>
      <c r="AV265">
        <v>2.8251999999999999E-2</v>
      </c>
      <c r="AW265">
        <v>1.0144500000000001</v>
      </c>
      <c r="AX265">
        <v>0.169156</v>
      </c>
      <c r="AY265">
        <v>0.29516700000000001</v>
      </c>
      <c r="AZ265">
        <v>8.2531400000000001</v>
      </c>
      <c r="BA265">
        <v>-6.9800000000000001E-3</v>
      </c>
      <c r="BB265">
        <v>0.14693000000000001</v>
      </c>
      <c r="BC265">
        <v>47.703200000000002</v>
      </c>
      <c r="BD265">
        <v>0.50321700000000003</v>
      </c>
      <c r="BE265">
        <v>99.530500000000004</v>
      </c>
      <c r="BG265" s="10">
        <v>49.467399999999998</v>
      </c>
      <c r="BH265" s="10">
        <v>0.57917300000000005</v>
      </c>
      <c r="BI265" s="10">
        <v>29.813199999999998</v>
      </c>
      <c r="BJ265" s="10">
        <v>2.7990599999999999</v>
      </c>
      <c r="BK265" s="10">
        <v>3.6479999999999999E-2</v>
      </c>
      <c r="BL265" s="10">
        <v>1.6822600000000001</v>
      </c>
      <c r="BM265" s="10">
        <v>0.23668400000000001</v>
      </c>
      <c r="BN265" s="10">
        <v>0.39787800000000001</v>
      </c>
      <c r="BO265" s="10">
        <v>9.9416799999999999</v>
      </c>
      <c r="BP265" s="10">
        <v>-6.9800000000000001E-3</v>
      </c>
      <c r="BQ265" s="10">
        <v>0.14693000000000001</v>
      </c>
      <c r="BR265" s="10">
        <v>-6.0299999999999999E-2</v>
      </c>
      <c r="BS265" s="10">
        <v>4.4970100000000004</v>
      </c>
      <c r="BT265" s="10">
        <v>99.530500000000004</v>
      </c>
      <c r="BV265">
        <v>15.793200000000001</v>
      </c>
      <c r="BW265">
        <v>0.13905500000000001</v>
      </c>
      <c r="BX265">
        <v>11.218</v>
      </c>
      <c r="BY265">
        <v>0.74735700000000005</v>
      </c>
      <c r="BZ265">
        <v>9.8650000000000005E-3</v>
      </c>
      <c r="CA265">
        <v>0.80068099999999998</v>
      </c>
      <c r="CB265">
        <v>8.0962999999999993E-2</v>
      </c>
      <c r="CC265">
        <v>0.24629400000000001</v>
      </c>
      <c r="CD265">
        <v>4.0489699999999997</v>
      </c>
      <c r="CE265">
        <v>-3.7799999999999999E-3</v>
      </c>
      <c r="CF265">
        <v>0.148364</v>
      </c>
      <c r="CG265">
        <v>57.194200000000002</v>
      </c>
      <c r="CH265">
        <v>9.5767900000000008</v>
      </c>
      <c r="CI265">
        <v>100</v>
      </c>
      <c r="CK265">
        <v>0</v>
      </c>
      <c r="CL265">
        <v>1.2648E-2</v>
      </c>
      <c r="CM265">
        <v>0</v>
      </c>
      <c r="CN265">
        <v>4.0261999999999999E-2</v>
      </c>
      <c r="CO265">
        <v>2.7158000000000002E-2</v>
      </c>
      <c r="CP265">
        <v>1.5185000000000001E-2</v>
      </c>
      <c r="CQ265">
        <v>0</v>
      </c>
      <c r="CR265">
        <v>2.9751E-2</v>
      </c>
      <c r="CS265">
        <v>1.4066E-2</v>
      </c>
      <c r="CT265">
        <v>2.205E-2</v>
      </c>
      <c r="CU265">
        <v>4.3179000000000002E-2</v>
      </c>
      <c r="CV265">
        <v>0</v>
      </c>
      <c r="CW265">
        <v>2.1097999999999999E-2</v>
      </c>
      <c r="CX265">
        <v>0</v>
      </c>
      <c r="CY265">
        <v>5.1797000000000003E-2</v>
      </c>
      <c r="CZ265">
        <v>3.5068000000000002E-2</v>
      </c>
      <c r="DA265">
        <v>2.5182E-2</v>
      </c>
      <c r="DB265">
        <v>0</v>
      </c>
      <c r="DC265">
        <v>4.0103E-2</v>
      </c>
      <c r="DD265">
        <v>1.6944000000000001E-2</v>
      </c>
      <c r="DE265">
        <v>2.205E-2</v>
      </c>
      <c r="DF265">
        <v>4.3179000000000002E-2</v>
      </c>
      <c r="DG265">
        <v>0</v>
      </c>
      <c r="DH265">
        <v>2.8059099999999999</v>
      </c>
      <c r="DI265">
        <v>0</v>
      </c>
      <c r="DJ265">
        <v>1.9974000000000001</v>
      </c>
      <c r="DK265">
        <v>48.459600000000002</v>
      </c>
      <c r="DL265">
        <v>2.0291600000000001</v>
      </c>
      <c r="DM265">
        <v>0</v>
      </c>
      <c r="DN265">
        <v>6.5038499999999999</v>
      </c>
      <c r="DO265">
        <v>0.46840199999999999</v>
      </c>
      <c r="DP265">
        <v>-125.84</v>
      </c>
      <c r="DQ265">
        <v>14.7157</v>
      </c>
      <c r="DR265">
        <v>9.7304999999999993</v>
      </c>
      <c r="DS265">
        <v>4.2396000000000003</v>
      </c>
    </row>
    <row r="266" spans="1:123" x14ac:dyDescent="0.25">
      <c r="A266" t="s">
        <v>336</v>
      </c>
      <c r="B266" s="5">
        <f t="shared" si="143"/>
        <v>23.046399999999998</v>
      </c>
      <c r="C266" s="5">
        <f t="shared" si="144"/>
        <v>0.18707599999999999</v>
      </c>
      <c r="D266" s="5">
        <f t="shared" si="145"/>
        <v>16.165299999999998</v>
      </c>
      <c r="E266" s="5">
        <f t="shared" si="146"/>
        <v>2.0024299999999999</v>
      </c>
      <c r="F266" s="5" t="str">
        <f t="shared" si="147"/>
        <v>&lt;0.024</v>
      </c>
      <c r="G266" s="5">
        <f t="shared" si="148"/>
        <v>1.0308999999999999</v>
      </c>
      <c r="H266" s="5">
        <f t="shared" si="149"/>
        <v>0.107278</v>
      </c>
      <c r="I266" s="5">
        <f t="shared" si="150"/>
        <v>8.1143000000000007E-2</v>
      </c>
      <c r="J266" s="5">
        <f t="shared" si="151"/>
        <v>8.5869900000000001</v>
      </c>
      <c r="K266" s="5">
        <f t="shared" si="152"/>
        <v>2.1669999999999998E-2</v>
      </c>
      <c r="L266" s="5">
        <f t="shared" si="153"/>
        <v>0.16394900000000001</v>
      </c>
      <c r="M266" s="5">
        <v>47.763199999999998</v>
      </c>
      <c r="N266" s="5">
        <v>0.50316799999999995</v>
      </c>
      <c r="O266" s="5">
        <f t="shared" si="154"/>
        <v>99.659503999999998</v>
      </c>
      <c r="Q266" s="5">
        <f t="shared" si="155"/>
        <v>49.304400000000001</v>
      </c>
      <c r="R266" s="5">
        <f t="shared" si="156"/>
        <v>0.312054</v>
      </c>
      <c r="S266" s="5">
        <f t="shared" si="157"/>
        <v>30.5441</v>
      </c>
      <c r="T266" s="5">
        <f t="shared" si="158"/>
        <v>2.57612</v>
      </c>
      <c r="U266" s="5" t="str">
        <f t="shared" si="159"/>
        <v>&lt;0.032</v>
      </c>
      <c r="V266" s="5">
        <f t="shared" si="160"/>
        <v>1.7095499999999999</v>
      </c>
      <c r="W266" s="5">
        <f t="shared" si="161"/>
        <v>0.15010299999999999</v>
      </c>
      <c r="X266" s="5">
        <f t="shared" si="162"/>
        <v>0.10938000000000001</v>
      </c>
      <c r="Y266" s="5">
        <f t="shared" si="163"/>
        <v>10.3438</v>
      </c>
      <c r="Z266" s="5">
        <f t="shared" si="164"/>
        <v>2.1669999999999998E-2</v>
      </c>
      <c r="AA266" s="5">
        <f t="shared" si="165"/>
        <v>0.16394900000000001</v>
      </c>
      <c r="AB266" s="5">
        <v>-7.3929999999999996E-2</v>
      </c>
      <c r="AC266" s="5">
        <v>4.4965599999999997</v>
      </c>
      <c r="AD266" s="5">
        <f t="shared" si="166"/>
        <v>99.657756000000006</v>
      </c>
      <c r="AF266" s="8" t="str">
        <f t="shared" si="167"/>
        <v>N/A</v>
      </c>
      <c r="AG266" s="8">
        <f t="shared" si="168"/>
        <v>8.4310476300000006E-3</v>
      </c>
      <c r="AH266" s="8" t="str">
        <f t="shared" si="169"/>
        <v>N/A</v>
      </c>
      <c r="AI266" s="8">
        <f t="shared" si="170"/>
        <v>4.1181174408000003E-2</v>
      </c>
      <c r="AJ266" s="8">
        <f t="shared" si="171"/>
        <v>1.1930995240000001E-2</v>
      </c>
      <c r="AK266" s="8">
        <f t="shared" si="172"/>
        <v>2.0769748479999999E-2</v>
      </c>
      <c r="AL266" s="8" t="str">
        <f t="shared" si="173"/>
        <v>N/A</v>
      </c>
      <c r="AM266" s="8">
        <f t="shared" si="174"/>
        <v>1.5555762244E-2</v>
      </c>
      <c r="AN266" s="8">
        <f t="shared" si="175"/>
        <v>3.9413167791299997E-2</v>
      </c>
      <c r="AO266" s="8">
        <f t="shared" si="176"/>
        <v>8.3247255300000003E-3</v>
      </c>
      <c r="AP266" s="8">
        <f t="shared" si="177"/>
        <v>2.1449447670000003E-2</v>
      </c>
      <c r="AR266">
        <v>23.046399999999998</v>
      </c>
      <c r="AS266">
        <v>0.18707599999999999</v>
      </c>
      <c r="AT266">
        <v>16.165299999999998</v>
      </c>
      <c r="AU266">
        <v>2.0024299999999999</v>
      </c>
      <c r="AV266">
        <v>5.9239999999999996E-3</v>
      </c>
      <c r="AW266">
        <v>1.0308999999999999</v>
      </c>
      <c r="AX266">
        <v>0.107278</v>
      </c>
      <c r="AY266">
        <v>8.1143000000000007E-2</v>
      </c>
      <c r="AZ266">
        <v>8.5869900000000001</v>
      </c>
      <c r="BA266">
        <v>2.1669999999999998E-2</v>
      </c>
      <c r="BB266">
        <v>0.16394900000000001</v>
      </c>
      <c r="BC266">
        <v>47.763199999999998</v>
      </c>
      <c r="BD266">
        <v>0.50316799999999995</v>
      </c>
      <c r="BE266">
        <v>99.665400000000005</v>
      </c>
      <c r="BG266" s="10">
        <v>49.304400000000001</v>
      </c>
      <c r="BH266" s="10">
        <v>0.312054</v>
      </c>
      <c r="BI266" s="10">
        <v>30.5441</v>
      </c>
      <c r="BJ266" s="10">
        <v>2.57612</v>
      </c>
      <c r="BK266" s="10">
        <v>7.6490000000000004E-3</v>
      </c>
      <c r="BL266" s="10">
        <v>1.7095499999999999</v>
      </c>
      <c r="BM266" s="10">
        <v>0.15010299999999999</v>
      </c>
      <c r="BN266" s="10">
        <v>0.10938000000000001</v>
      </c>
      <c r="BO266" s="10">
        <v>10.3438</v>
      </c>
      <c r="BP266" s="10">
        <v>2.1669999999999998E-2</v>
      </c>
      <c r="BQ266" s="10">
        <v>0.16394900000000001</v>
      </c>
      <c r="BR266" s="10">
        <v>-7.3929999999999996E-2</v>
      </c>
      <c r="BS266" s="10">
        <v>4.4965599999999997</v>
      </c>
      <c r="BT266" s="10">
        <v>99.665400000000005</v>
      </c>
      <c r="BV266">
        <v>15.715400000000001</v>
      </c>
      <c r="BW266">
        <v>7.4799000000000004E-2</v>
      </c>
      <c r="BX266">
        <v>11.4742</v>
      </c>
      <c r="BY266">
        <v>0.68670799999999999</v>
      </c>
      <c r="BZ266">
        <v>2.065E-3</v>
      </c>
      <c r="CA266">
        <v>0.812338</v>
      </c>
      <c r="CB266">
        <v>5.1262000000000002E-2</v>
      </c>
      <c r="CC266">
        <v>6.7597000000000004E-2</v>
      </c>
      <c r="CD266">
        <v>4.20587</v>
      </c>
      <c r="CE266">
        <v>1.1705999999999999E-2</v>
      </c>
      <c r="CF266">
        <v>0.16527800000000001</v>
      </c>
      <c r="CG266">
        <v>57.172499999999999</v>
      </c>
      <c r="CH266">
        <v>9.5601900000000004</v>
      </c>
      <c r="CI266">
        <v>100</v>
      </c>
      <c r="CK266">
        <v>0</v>
      </c>
      <c r="CL266">
        <v>1.3258000000000001E-2</v>
      </c>
      <c r="CM266">
        <v>0</v>
      </c>
      <c r="CN266">
        <v>3.5118999999999997E-2</v>
      </c>
      <c r="CO266">
        <v>2.4865000000000002E-2</v>
      </c>
      <c r="CP266">
        <v>1.5654000000000001E-2</v>
      </c>
      <c r="CQ266">
        <v>0</v>
      </c>
      <c r="CR266">
        <v>3.2987000000000002E-2</v>
      </c>
      <c r="CS266">
        <v>1.3748E-2</v>
      </c>
      <c r="CT266">
        <v>1.8526000000000001E-2</v>
      </c>
      <c r="CU266">
        <v>4.2463000000000001E-2</v>
      </c>
      <c r="CV266">
        <v>0</v>
      </c>
      <c r="CW266">
        <v>2.2114999999999999E-2</v>
      </c>
      <c r="CX266">
        <v>0</v>
      </c>
      <c r="CY266">
        <v>4.5179999999999998E-2</v>
      </c>
      <c r="CZ266">
        <v>3.2106000000000003E-2</v>
      </c>
      <c r="DA266">
        <v>2.596E-2</v>
      </c>
      <c r="DB266">
        <v>0</v>
      </c>
      <c r="DC266">
        <v>4.4465999999999999E-2</v>
      </c>
      <c r="DD266">
        <v>1.6560999999999999E-2</v>
      </c>
      <c r="DE266">
        <v>1.8526000000000001E-2</v>
      </c>
      <c r="DF266">
        <v>4.2463000000000001E-2</v>
      </c>
      <c r="DG266">
        <v>0</v>
      </c>
      <c r="DH266">
        <v>4.5067500000000003</v>
      </c>
      <c r="DI266">
        <v>0</v>
      </c>
      <c r="DJ266">
        <v>2.0565600000000002</v>
      </c>
      <c r="DK266">
        <v>201.40100000000001</v>
      </c>
      <c r="DL266">
        <v>2.0147200000000001</v>
      </c>
      <c r="DM266">
        <v>0</v>
      </c>
      <c r="DN266">
        <v>19.1708</v>
      </c>
      <c r="DO266">
        <v>0.45898699999999998</v>
      </c>
      <c r="DP266">
        <v>38.415900000000001</v>
      </c>
      <c r="DQ266">
        <v>13.083</v>
      </c>
      <c r="DR266">
        <v>9.5329899999999999</v>
      </c>
      <c r="DS266">
        <v>4.2604899999999999</v>
      </c>
    </row>
    <row r="267" spans="1:123" x14ac:dyDescent="0.25">
      <c r="A267" t="s">
        <v>337</v>
      </c>
      <c r="B267" s="5">
        <f t="shared" si="143"/>
        <v>23.369</v>
      </c>
      <c r="C267" s="5">
        <f t="shared" si="144"/>
        <v>0.25247000000000003</v>
      </c>
      <c r="D267" s="5">
        <f t="shared" si="145"/>
        <v>15.920299999999999</v>
      </c>
      <c r="E267" s="5">
        <f t="shared" si="146"/>
        <v>1.94608</v>
      </c>
      <c r="F267" s="5">
        <f t="shared" si="147"/>
        <v>2.9169E-2</v>
      </c>
      <c r="G267" s="5">
        <f t="shared" si="148"/>
        <v>1.0344500000000001</v>
      </c>
      <c r="H267" s="5">
        <f t="shared" si="149"/>
        <v>0.17926300000000001</v>
      </c>
      <c r="I267" s="5">
        <f t="shared" si="150"/>
        <v>0.45115100000000002</v>
      </c>
      <c r="J267" s="5">
        <f t="shared" si="151"/>
        <v>8.2223100000000002</v>
      </c>
      <c r="K267" s="5" t="str">
        <f t="shared" si="152"/>
        <v>&lt;0.021</v>
      </c>
      <c r="L267" s="5">
        <f t="shared" si="153"/>
        <v>0.178568</v>
      </c>
      <c r="M267" s="5">
        <v>48.033700000000003</v>
      </c>
      <c r="N267" s="5">
        <v>0.50368800000000002</v>
      </c>
      <c r="O267" s="5">
        <f t="shared" si="154"/>
        <v>100.12014900000001</v>
      </c>
      <c r="Q267" s="5">
        <f t="shared" si="155"/>
        <v>49.994500000000002</v>
      </c>
      <c r="R267" s="5">
        <f t="shared" si="156"/>
        <v>0.42113400000000001</v>
      </c>
      <c r="S267" s="5">
        <f t="shared" si="157"/>
        <v>30.081099999999999</v>
      </c>
      <c r="T267" s="5">
        <f t="shared" si="158"/>
        <v>2.5036200000000002</v>
      </c>
      <c r="U267" s="5">
        <f t="shared" si="159"/>
        <v>3.7664999999999997E-2</v>
      </c>
      <c r="V267" s="5">
        <f t="shared" si="160"/>
        <v>1.71543</v>
      </c>
      <c r="W267" s="5">
        <f t="shared" si="161"/>
        <v>0.25082500000000002</v>
      </c>
      <c r="X267" s="9">
        <f t="shared" si="162"/>
        <v>0.60814199999999996</v>
      </c>
      <c r="Y267" s="5">
        <f t="shared" si="163"/>
        <v>9.9045400000000008</v>
      </c>
      <c r="Z267" s="5" t="str">
        <f t="shared" si="164"/>
        <v>&lt;0.021</v>
      </c>
      <c r="AA267" s="5">
        <f t="shared" si="165"/>
        <v>0.178568</v>
      </c>
      <c r="AB267" s="5">
        <v>-7.6689999999999994E-2</v>
      </c>
      <c r="AC267" s="5">
        <v>4.5012100000000004</v>
      </c>
      <c r="AD267" s="5">
        <f t="shared" si="166"/>
        <v>100.12004400000001</v>
      </c>
      <c r="AF267" s="8" t="str">
        <f t="shared" si="167"/>
        <v>N/A</v>
      </c>
      <c r="AG267" s="8">
        <f t="shared" si="168"/>
        <v>9.0790736700000017E-3</v>
      </c>
      <c r="AH267" s="8" t="str">
        <f t="shared" si="169"/>
        <v>N/A</v>
      </c>
      <c r="AI267" s="8">
        <f t="shared" si="170"/>
        <v>4.0988531568000003E-2</v>
      </c>
      <c r="AJ267" s="8">
        <f t="shared" si="171"/>
        <v>1.3210873452E-2</v>
      </c>
      <c r="AK267" s="8">
        <f t="shared" si="172"/>
        <v>2.0756653030000002E-2</v>
      </c>
      <c r="AL267" s="8" t="str">
        <f t="shared" si="173"/>
        <v>N/A</v>
      </c>
      <c r="AM267" s="8">
        <f t="shared" si="174"/>
        <v>2.2078111832300001E-2</v>
      </c>
      <c r="AN267" s="8">
        <f t="shared" si="175"/>
        <v>3.8618545608000002E-2</v>
      </c>
      <c r="AO267" s="8">
        <f t="shared" si="176"/>
        <v>8.8262913000000005E-3</v>
      </c>
      <c r="AP267" s="8">
        <f t="shared" si="177"/>
        <v>2.1603156640000003E-2</v>
      </c>
      <c r="AR267">
        <v>23.369</v>
      </c>
      <c r="AS267">
        <v>0.25247000000000003</v>
      </c>
      <c r="AT267">
        <v>15.920299999999999</v>
      </c>
      <c r="AU267">
        <v>1.94608</v>
      </c>
      <c r="AV267">
        <v>2.9169E-2</v>
      </c>
      <c r="AW267">
        <v>1.0344500000000001</v>
      </c>
      <c r="AX267">
        <v>0.17926300000000001</v>
      </c>
      <c r="AY267">
        <v>0.45115100000000002</v>
      </c>
      <c r="AZ267">
        <v>8.2223100000000002</v>
      </c>
      <c r="BA267">
        <v>6.607E-3</v>
      </c>
      <c r="BB267">
        <v>0.178568</v>
      </c>
      <c r="BC267">
        <v>48.033700000000003</v>
      </c>
      <c r="BD267">
        <v>0.50368800000000002</v>
      </c>
      <c r="BE267">
        <v>100.127</v>
      </c>
      <c r="BG267" s="10">
        <v>49.994500000000002</v>
      </c>
      <c r="BH267" s="10">
        <v>0.42113400000000001</v>
      </c>
      <c r="BI267" s="10">
        <v>30.081099999999999</v>
      </c>
      <c r="BJ267" s="10">
        <v>2.5036200000000002</v>
      </c>
      <c r="BK267" s="10">
        <v>3.7664999999999997E-2</v>
      </c>
      <c r="BL267" s="10">
        <v>1.71543</v>
      </c>
      <c r="BM267" s="10">
        <v>0.25082500000000002</v>
      </c>
      <c r="BN267" s="10">
        <v>0.60814199999999996</v>
      </c>
      <c r="BO267" s="10">
        <v>9.9045400000000008</v>
      </c>
      <c r="BP267" s="10">
        <v>6.607E-3</v>
      </c>
      <c r="BQ267" s="10">
        <v>0.178568</v>
      </c>
      <c r="BR267" s="10">
        <v>-7.6689999999999994E-2</v>
      </c>
      <c r="BS267" s="10">
        <v>4.5012100000000004</v>
      </c>
      <c r="BT267" s="10">
        <v>100.127</v>
      </c>
      <c r="BV267">
        <v>15.8454</v>
      </c>
      <c r="BW267">
        <v>0.10037500000000001</v>
      </c>
      <c r="BX267">
        <v>11.236499999999999</v>
      </c>
      <c r="BY267">
        <v>0.66361099999999995</v>
      </c>
      <c r="BZ267">
        <v>1.0111E-2</v>
      </c>
      <c r="CA267">
        <v>0.81052800000000003</v>
      </c>
      <c r="CB267">
        <v>8.5176000000000002E-2</v>
      </c>
      <c r="CC267">
        <v>0.37371199999999999</v>
      </c>
      <c r="CD267">
        <v>4.0045000000000002</v>
      </c>
      <c r="CE267">
        <v>3.5490000000000001E-3</v>
      </c>
      <c r="CF267">
        <v>0.17899899999999999</v>
      </c>
      <c r="CG267">
        <v>57.171599999999998</v>
      </c>
      <c r="CH267">
        <v>9.516</v>
      </c>
      <c r="CI267">
        <v>100</v>
      </c>
      <c r="CK267">
        <v>0</v>
      </c>
      <c r="CL267">
        <v>1.3283E-2</v>
      </c>
      <c r="CM267">
        <v>0</v>
      </c>
      <c r="CN267">
        <v>3.7231E-2</v>
      </c>
      <c r="CO267">
        <v>2.5999000000000001E-2</v>
      </c>
      <c r="CP267">
        <v>1.5178000000000001E-2</v>
      </c>
      <c r="CQ267">
        <v>0</v>
      </c>
      <c r="CR267">
        <v>3.0078000000000001E-2</v>
      </c>
      <c r="CS267">
        <v>1.418E-2</v>
      </c>
      <c r="CT267">
        <v>2.1101000000000002E-2</v>
      </c>
      <c r="CU267">
        <v>4.2535999999999997E-2</v>
      </c>
      <c r="CV267">
        <v>0</v>
      </c>
      <c r="CW267">
        <v>2.2157E-2</v>
      </c>
      <c r="CX267">
        <v>0</v>
      </c>
      <c r="CY267">
        <v>4.7897000000000002E-2</v>
      </c>
      <c r="CZ267">
        <v>3.3570000000000003E-2</v>
      </c>
      <c r="DA267">
        <v>2.5169E-2</v>
      </c>
      <c r="DB267">
        <v>0</v>
      </c>
      <c r="DC267">
        <v>4.0543999999999997E-2</v>
      </c>
      <c r="DD267">
        <v>1.7080999999999999E-2</v>
      </c>
      <c r="DE267">
        <v>2.1101000000000002E-2</v>
      </c>
      <c r="DF267">
        <v>4.2535999999999997E-2</v>
      </c>
      <c r="DG267">
        <v>0</v>
      </c>
      <c r="DH267">
        <v>3.5960999999999999</v>
      </c>
      <c r="DI267">
        <v>0</v>
      </c>
      <c r="DJ267">
        <v>2.1062099999999999</v>
      </c>
      <c r="DK267">
        <v>45.290799999999997</v>
      </c>
      <c r="DL267">
        <v>2.0065400000000002</v>
      </c>
      <c r="DM267">
        <v>0</v>
      </c>
      <c r="DN267">
        <v>4.8937299999999997</v>
      </c>
      <c r="DO267">
        <v>0.46967999999999999</v>
      </c>
      <c r="DP267">
        <v>133.59</v>
      </c>
      <c r="DQ267">
        <v>12.098000000000001</v>
      </c>
      <c r="DR267">
        <v>9.3819900000000001</v>
      </c>
      <c r="DS267">
        <v>4.4621000000000004</v>
      </c>
    </row>
    <row r="268" spans="1:123" x14ac:dyDescent="0.25">
      <c r="A268" t="s">
        <v>338</v>
      </c>
      <c r="B268" s="5">
        <f t="shared" si="143"/>
        <v>22.470300000000002</v>
      </c>
      <c r="C268" s="5">
        <f t="shared" si="144"/>
        <v>0.15002599999999999</v>
      </c>
      <c r="D268" s="5">
        <f t="shared" si="145"/>
        <v>16.643999999999998</v>
      </c>
      <c r="E268" s="5">
        <f t="shared" si="146"/>
        <v>1.8567</v>
      </c>
      <c r="F268" s="5">
        <f t="shared" si="147"/>
        <v>3.1772000000000002E-2</v>
      </c>
      <c r="G268" s="5">
        <f t="shared" si="148"/>
        <v>0.95914299999999997</v>
      </c>
      <c r="H268" s="5">
        <f t="shared" si="149"/>
        <v>7.3143E-2</v>
      </c>
      <c r="I268" s="5">
        <f t="shared" si="150"/>
        <v>8.7820999999999996E-2</v>
      </c>
      <c r="J268" s="5">
        <f t="shared" si="151"/>
        <v>9.0574700000000004</v>
      </c>
      <c r="K268" s="5" t="str">
        <f t="shared" si="152"/>
        <v>&lt;0.021</v>
      </c>
      <c r="L268" s="5">
        <f t="shared" si="153"/>
        <v>0.153916</v>
      </c>
      <c r="M268" s="5">
        <v>47.507199999999997</v>
      </c>
      <c r="N268" s="5">
        <v>0.50136099999999995</v>
      </c>
      <c r="O268" s="5">
        <f t="shared" si="154"/>
        <v>99.492851999999999</v>
      </c>
      <c r="Q268" s="5">
        <f t="shared" si="155"/>
        <v>48.071899999999999</v>
      </c>
      <c r="R268" s="5">
        <f t="shared" si="156"/>
        <v>0.25025199999999997</v>
      </c>
      <c r="S268" s="5">
        <f t="shared" si="157"/>
        <v>31.448599999999999</v>
      </c>
      <c r="T268" s="5">
        <f t="shared" si="158"/>
        <v>2.38863</v>
      </c>
      <c r="U268" s="5">
        <f t="shared" si="159"/>
        <v>4.1024999999999999E-2</v>
      </c>
      <c r="V268" s="5">
        <f t="shared" si="160"/>
        <v>1.5905499999999999</v>
      </c>
      <c r="W268" s="5">
        <f t="shared" si="161"/>
        <v>0.102342</v>
      </c>
      <c r="X268" s="5">
        <f t="shared" si="162"/>
        <v>0.118381</v>
      </c>
      <c r="Y268" s="5">
        <f t="shared" si="163"/>
        <v>10.910600000000001</v>
      </c>
      <c r="Z268" s="5" t="str">
        <f t="shared" si="164"/>
        <v>&lt;0.021</v>
      </c>
      <c r="AA268" s="5">
        <f t="shared" si="165"/>
        <v>0.153916</v>
      </c>
      <c r="AB268" s="5">
        <v>-6.3769999999999993E-2</v>
      </c>
      <c r="AC268" s="5">
        <v>4.4804199999999996</v>
      </c>
      <c r="AD268" s="5">
        <f t="shared" si="166"/>
        <v>99.492845999999986</v>
      </c>
      <c r="AF268" s="8" t="str">
        <f t="shared" si="167"/>
        <v>N/A</v>
      </c>
      <c r="AG268" s="8">
        <f t="shared" si="168"/>
        <v>8.1332545198000011E-3</v>
      </c>
      <c r="AH268" s="8" t="str">
        <f t="shared" si="169"/>
        <v>N/A</v>
      </c>
      <c r="AI268" s="8">
        <f t="shared" si="170"/>
        <v>4.0158378629999998E-2</v>
      </c>
      <c r="AJ268" s="8">
        <f t="shared" si="171"/>
        <v>1.349420384E-2</v>
      </c>
      <c r="AK268" s="8">
        <f t="shared" si="172"/>
        <v>1.9971851031800002E-2</v>
      </c>
      <c r="AL268" s="8" t="str">
        <f t="shared" si="173"/>
        <v>N/A</v>
      </c>
      <c r="AM268" s="8">
        <f t="shared" si="174"/>
        <v>1.4484493172000002E-2</v>
      </c>
      <c r="AN268" s="8">
        <f t="shared" si="175"/>
        <v>4.0498756185700001E-2</v>
      </c>
      <c r="AO268" s="8" t="str">
        <f t="shared" si="176"/>
        <v>N/A</v>
      </c>
      <c r="AP268" s="8">
        <f t="shared" si="177"/>
        <v>2.1418488812000001E-2</v>
      </c>
      <c r="AR268">
        <v>22.470300000000002</v>
      </c>
      <c r="AS268">
        <v>0.15002599999999999</v>
      </c>
      <c r="AT268">
        <v>16.643999999999998</v>
      </c>
      <c r="AU268">
        <v>1.8567</v>
      </c>
      <c r="AV268">
        <v>3.1772000000000002E-2</v>
      </c>
      <c r="AW268">
        <v>0.95914299999999997</v>
      </c>
      <c r="AX268">
        <v>7.3143E-2</v>
      </c>
      <c r="AY268">
        <v>8.7820999999999996E-2</v>
      </c>
      <c r="AZ268">
        <v>9.0574700000000004</v>
      </c>
      <c r="BA268">
        <v>-4.5999999999999999E-3</v>
      </c>
      <c r="BB268">
        <v>0.153916</v>
      </c>
      <c r="BC268">
        <v>47.507199999999997</v>
      </c>
      <c r="BD268">
        <v>0.50136099999999995</v>
      </c>
      <c r="BE268">
        <v>99.488200000000006</v>
      </c>
      <c r="BG268" s="10">
        <v>48.071899999999999</v>
      </c>
      <c r="BH268" s="10">
        <v>0.25025199999999997</v>
      </c>
      <c r="BI268" s="10">
        <v>31.448599999999999</v>
      </c>
      <c r="BJ268" s="10">
        <v>2.38863</v>
      </c>
      <c r="BK268" s="10">
        <v>4.1024999999999999E-2</v>
      </c>
      <c r="BL268" s="10">
        <v>1.5905499999999999</v>
      </c>
      <c r="BM268" s="10">
        <v>0.102342</v>
      </c>
      <c r="BN268" s="10">
        <v>0.118381</v>
      </c>
      <c r="BO268" s="10">
        <v>10.910600000000001</v>
      </c>
      <c r="BP268" s="10">
        <v>-4.5999999999999999E-3</v>
      </c>
      <c r="BQ268" s="10">
        <v>0.153916</v>
      </c>
      <c r="BR268" s="10">
        <v>-6.3769999999999993E-2</v>
      </c>
      <c r="BS268" s="10">
        <v>4.4804199999999996</v>
      </c>
      <c r="BT268" s="10">
        <v>99.488200000000006</v>
      </c>
      <c r="BV268">
        <v>15.3704</v>
      </c>
      <c r="BW268">
        <v>6.0172000000000003E-2</v>
      </c>
      <c r="BX268">
        <v>11.850899999999999</v>
      </c>
      <c r="BY268">
        <v>0.638714</v>
      </c>
      <c r="BZ268">
        <v>1.1110999999999999E-2</v>
      </c>
      <c r="CA268">
        <v>0.75814700000000002</v>
      </c>
      <c r="CB268">
        <v>3.5060000000000001E-2</v>
      </c>
      <c r="CC268">
        <v>7.3387999999999995E-2</v>
      </c>
      <c r="CD268">
        <v>4.4501400000000002</v>
      </c>
      <c r="CE268">
        <v>-2.49E-3</v>
      </c>
      <c r="CF268">
        <v>0.15564700000000001</v>
      </c>
      <c r="CG268">
        <v>57.043300000000002</v>
      </c>
      <c r="CH268">
        <v>9.5555500000000002</v>
      </c>
      <c r="CI268">
        <v>100</v>
      </c>
      <c r="CK268">
        <v>0</v>
      </c>
      <c r="CL268">
        <v>1.349E-2</v>
      </c>
      <c r="CM268">
        <v>0</v>
      </c>
      <c r="CN268">
        <v>3.7157000000000003E-2</v>
      </c>
      <c r="CO268">
        <v>2.6460999999999998E-2</v>
      </c>
      <c r="CP268">
        <v>1.4754E-2</v>
      </c>
      <c r="CQ268">
        <v>0</v>
      </c>
      <c r="CR268">
        <v>2.9418E-2</v>
      </c>
      <c r="CS268">
        <v>1.4433E-2</v>
      </c>
      <c r="CT268">
        <v>2.1496000000000001E-2</v>
      </c>
      <c r="CU268">
        <v>4.2578999999999999E-2</v>
      </c>
      <c r="CV268">
        <v>0</v>
      </c>
      <c r="CW268">
        <v>2.2502999999999999E-2</v>
      </c>
      <c r="CX268">
        <v>0</v>
      </c>
      <c r="CY268">
        <v>4.7801999999999997E-2</v>
      </c>
      <c r="CZ268">
        <v>3.4167000000000003E-2</v>
      </c>
      <c r="DA268">
        <v>2.4466999999999999E-2</v>
      </c>
      <c r="DB268">
        <v>0</v>
      </c>
      <c r="DC268">
        <v>3.9655000000000003E-2</v>
      </c>
      <c r="DD268">
        <v>1.7385999999999999E-2</v>
      </c>
      <c r="DE268">
        <v>2.1496000000000001E-2</v>
      </c>
      <c r="DF268">
        <v>4.2578999999999999E-2</v>
      </c>
      <c r="DG268">
        <v>0</v>
      </c>
      <c r="DH268">
        <v>5.4212300000000004</v>
      </c>
      <c r="DI268">
        <v>0</v>
      </c>
      <c r="DJ268">
        <v>2.16289</v>
      </c>
      <c r="DK268">
        <v>42.472000000000001</v>
      </c>
      <c r="DL268">
        <v>2.0822600000000002</v>
      </c>
      <c r="DM268">
        <v>0</v>
      </c>
      <c r="DN268">
        <v>16.493200000000002</v>
      </c>
      <c r="DO268">
        <v>0.447131</v>
      </c>
      <c r="DP268">
        <v>-187.7</v>
      </c>
      <c r="DQ268">
        <v>13.915699999999999</v>
      </c>
      <c r="DR268">
        <v>9.0714900000000007</v>
      </c>
      <c r="DS268">
        <v>4.5988899999999999</v>
      </c>
    </row>
    <row r="269" spans="1:123" x14ac:dyDescent="0.25">
      <c r="A269" t="s">
        <v>339</v>
      </c>
      <c r="B269" s="5">
        <f t="shared" si="143"/>
        <v>23.7256</v>
      </c>
      <c r="C269" s="5">
        <f t="shared" si="144"/>
        <v>0.126252</v>
      </c>
      <c r="D269" s="5">
        <f t="shared" si="145"/>
        <v>15.729200000000001</v>
      </c>
      <c r="E269" s="5">
        <f t="shared" si="146"/>
        <v>1.7629699999999999</v>
      </c>
      <c r="F269" s="5" t="str">
        <f t="shared" si="147"/>
        <v>&lt;0.027</v>
      </c>
      <c r="G269" s="5">
        <f t="shared" si="148"/>
        <v>0.93799699999999997</v>
      </c>
      <c r="H269" s="5">
        <f t="shared" si="149"/>
        <v>0.102988</v>
      </c>
      <c r="I269" s="5">
        <f t="shared" si="150"/>
        <v>9.9384E-2</v>
      </c>
      <c r="J269" s="5">
        <f t="shared" si="151"/>
        <v>8.7303099999999993</v>
      </c>
      <c r="K269" s="5" t="str">
        <f t="shared" si="152"/>
        <v>&lt;0.020</v>
      </c>
      <c r="L269" s="5">
        <f t="shared" si="153"/>
        <v>0.18768099999999999</v>
      </c>
      <c r="M269" s="5">
        <v>48.0199</v>
      </c>
      <c r="N269" s="5">
        <v>0.504494</v>
      </c>
      <c r="O269" s="5">
        <f t="shared" si="154"/>
        <v>99.92677599999999</v>
      </c>
      <c r="Q269" s="5">
        <f t="shared" si="155"/>
        <v>50.757599999999996</v>
      </c>
      <c r="R269" s="5">
        <f t="shared" si="156"/>
        <v>0.21059600000000001</v>
      </c>
      <c r="S269" s="5">
        <f t="shared" si="157"/>
        <v>29.720099999999999</v>
      </c>
      <c r="T269" s="5">
        <f t="shared" si="158"/>
        <v>2.2680500000000001</v>
      </c>
      <c r="U269" s="5" t="str">
        <f t="shared" si="159"/>
        <v>&lt;0.035</v>
      </c>
      <c r="V269" s="5">
        <f t="shared" si="160"/>
        <v>1.55548</v>
      </c>
      <c r="W269" s="5">
        <f t="shared" si="161"/>
        <v>0.14410100000000001</v>
      </c>
      <c r="X269" s="5">
        <f t="shared" si="162"/>
        <v>0.133967</v>
      </c>
      <c r="Y269" s="5">
        <f t="shared" si="163"/>
        <v>10.516500000000001</v>
      </c>
      <c r="Z269" s="5" t="str">
        <f t="shared" si="164"/>
        <v>&lt;0.020</v>
      </c>
      <c r="AA269" s="5">
        <f t="shared" si="165"/>
        <v>0.18768099999999999</v>
      </c>
      <c r="AB269" s="5">
        <v>-7.893E-2</v>
      </c>
      <c r="AC269" s="5">
        <v>4.5084200000000001</v>
      </c>
      <c r="AD269" s="5">
        <f t="shared" si="166"/>
        <v>99.923565000000011</v>
      </c>
      <c r="AF269" s="8" t="str">
        <f t="shared" si="167"/>
        <v>N/A</v>
      </c>
      <c r="AG269" s="8">
        <f t="shared" si="168"/>
        <v>7.7451940692000003E-3</v>
      </c>
      <c r="AH269" s="8" t="str">
        <f t="shared" si="169"/>
        <v>N/A</v>
      </c>
      <c r="AI269" s="8">
        <f t="shared" si="170"/>
        <v>3.9039912868000001E-2</v>
      </c>
      <c r="AJ269" s="8">
        <f t="shared" si="171"/>
        <v>1.3203679860000001E-2</v>
      </c>
      <c r="AK269" s="8">
        <f t="shared" si="172"/>
        <v>1.9899606355000002E-2</v>
      </c>
      <c r="AL269" s="8" t="str">
        <f t="shared" si="173"/>
        <v>N/A</v>
      </c>
      <c r="AM269" s="8">
        <f t="shared" si="174"/>
        <v>1.4689253352000001E-2</v>
      </c>
      <c r="AN269" s="8">
        <f t="shared" si="175"/>
        <v>3.9737577420799995E-2</v>
      </c>
      <c r="AO269" s="8" t="str">
        <f t="shared" si="176"/>
        <v>N/A</v>
      </c>
      <c r="AP269" s="8">
        <f t="shared" si="177"/>
        <v>2.1367106487999998E-2</v>
      </c>
      <c r="AR269">
        <v>23.7256</v>
      </c>
      <c r="AS269">
        <v>0.126252</v>
      </c>
      <c r="AT269">
        <v>15.729200000000001</v>
      </c>
      <c r="AU269">
        <v>1.7629699999999999</v>
      </c>
      <c r="AV269">
        <v>1.1367E-2</v>
      </c>
      <c r="AW269">
        <v>0.93799699999999997</v>
      </c>
      <c r="AX269">
        <v>0.102988</v>
      </c>
      <c r="AY269">
        <v>9.9384E-2</v>
      </c>
      <c r="AZ269">
        <v>8.7303099999999993</v>
      </c>
      <c r="BA269">
        <v>-4.6000000000000001E-4</v>
      </c>
      <c r="BB269">
        <v>0.18768099999999999</v>
      </c>
      <c r="BC269">
        <v>48.0199</v>
      </c>
      <c r="BD269">
        <v>0.504494</v>
      </c>
      <c r="BE269">
        <v>99.937700000000007</v>
      </c>
      <c r="BG269" s="10">
        <v>50.757599999999996</v>
      </c>
      <c r="BH269" s="10">
        <v>0.21059600000000001</v>
      </c>
      <c r="BI269" s="10">
        <v>29.720099999999999</v>
      </c>
      <c r="BJ269" s="10">
        <v>2.2680500000000001</v>
      </c>
      <c r="BK269" s="10">
        <v>1.4678E-2</v>
      </c>
      <c r="BL269" s="10">
        <v>1.55548</v>
      </c>
      <c r="BM269" s="10">
        <v>0.14410100000000001</v>
      </c>
      <c r="BN269" s="10">
        <v>0.133967</v>
      </c>
      <c r="BO269" s="10">
        <v>10.516500000000001</v>
      </c>
      <c r="BP269" s="10">
        <v>-4.6000000000000001E-4</v>
      </c>
      <c r="BQ269" s="10">
        <v>0.18768099999999999</v>
      </c>
      <c r="BR269" s="10">
        <v>-7.893E-2</v>
      </c>
      <c r="BS269" s="10">
        <v>4.5084200000000001</v>
      </c>
      <c r="BT269" s="10">
        <v>99.937700000000007</v>
      </c>
      <c r="BV269">
        <v>16.113600000000002</v>
      </c>
      <c r="BW269">
        <v>5.0277000000000002E-2</v>
      </c>
      <c r="BX269">
        <v>11.1198</v>
      </c>
      <c r="BY269">
        <v>0.602155</v>
      </c>
      <c r="BZ269">
        <v>3.947E-3</v>
      </c>
      <c r="CA269">
        <v>0.73615600000000003</v>
      </c>
      <c r="CB269">
        <v>4.9014000000000002E-2</v>
      </c>
      <c r="CC269">
        <v>8.2459000000000005E-2</v>
      </c>
      <c r="CD269">
        <v>4.2588800000000004</v>
      </c>
      <c r="CE269">
        <v>-2.5000000000000001E-4</v>
      </c>
      <c r="CF269">
        <v>0.188441</v>
      </c>
      <c r="CG269">
        <v>57.248699999999999</v>
      </c>
      <c r="CH269">
        <v>9.5468499999999992</v>
      </c>
      <c r="CI269">
        <v>100</v>
      </c>
      <c r="CK269">
        <v>0</v>
      </c>
      <c r="CL269">
        <v>1.3135000000000001E-2</v>
      </c>
      <c r="CM269">
        <v>0</v>
      </c>
      <c r="CN269">
        <v>3.5535999999999998E-2</v>
      </c>
      <c r="CO269">
        <v>2.7237000000000001E-2</v>
      </c>
      <c r="CP269">
        <v>1.5467E-2</v>
      </c>
      <c r="CQ269">
        <v>0</v>
      </c>
      <c r="CR269">
        <v>2.9148E-2</v>
      </c>
      <c r="CS269">
        <v>1.3365E-2</v>
      </c>
      <c r="CT269">
        <v>2.0112999999999999E-2</v>
      </c>
      <c r="CU269">
        <v>4.1804000000000001E-2</v>
      </c>
      <c r="CV269">
        <v>0</v>
      </c>
      <c r="CW269">
        <v>2.1911E-2</v>
      </c>
      <c r="CX269">
        <v>0</v>
      </c>
      <c r="CY269">
        <v>4.5717000000000001E-2</v>
      </c>
      <c r="CZ269">
        <v>3.5168999999999999E-2</v>
      </c>
      <c r="DA269">
        <v>2.5649000000000002E-2</v>
      </c>
      <c r="DB269">
        <v>0</v>
      </c>
      <c r="DC269">
        <v>3.9291E-2</v>
      </c>
      <c r="DD269">
        <v>1.6098999999999999E-2</v>
      </c>
      <c r="DE269">
        <v>2.0112999999999999E-2</v>
      </c>
      <c r="DF269">
        <v>4.1804000000000001E-2</v>
      </c>
      <c r="DG269">
        <v>0</v>
      </c>
      <c r="DH269">
        <v>6.1347100000000001</v>
      </c>
      <c r="DI269">
        <v>0</v>
      </c>
      <c r="DJ269">
        <v>2.2144400000000002</v>
      </c>
      <c r="DK269">
        <v>116.158</v>
      </c>
      <c r="DL269">
        <v>2.1215000000000002</v>
      </c>
      <c r="DM269">
        <v>0</v>
      </c>
      <c r="DN269">
        <v>14.7803</v>
      </c>
      <c r="DO269">
        <v>0.45516800000000002</v>
      </c>
      <c r="DP269">
        <v>-1765.3</v>
      </c>
      <c r="DQ269">
        <v>11.3848</v>
      </c>
      <c r="DR269">
        <v>9.0384899999999995</v>
      </c>
      <c r="DS269">
        <v>4.8600899999999996</v>
      </c>
    </row>
    <row r="270" spans="1:123" x14ac:dyDescent="0.25">
      <c r="A270" t="s">
        <v>340</v>
      </c>
      <c r="B270" s="5">
        <f t="shared" si="143"/>
        <v>19.672000000000001</v>
      </c>
      <c r="C270" s="5">
        <f t="shared" si="144"/>
        <v>0.15019099999999999</v>
      </c>
      <c r="D270" s="5">
        <f t="shared" si="145"/>
        <v>15.339</v>
      </c>
      <c r="E270" s="5">
        <f t="shared" si="146"/>
        <v>1.6299699999999999</v>
      </c>
      <c r="F270" s="5">
        <f t="shared" si="147"/>
        <v>2.5887E-2</v>
      </c>
      <c r="G270" s="5">
        <f t="shared" si="148"/>
        <v>0.85996600000000001</v>
      </c>
      <c r="H270" s="5">
        <f t="shared" si="149"/>
        <v>0.15481</v>
      </c>
      <c r="I270" s="5">
        <f t="shared" si="150"/>
        <v>1.5842099999999999</v>
      </c>
      <c r="J270" s="5">
        <f t="shared" si="151"/>
        <v>7.13645</v>
      </c>
      <c r="K270" s="5" t="str">
        <f t="shared" si="152"/>
        <v>&lt;0.021</v>
      </c>
      <c r="L270" s="5">
        <f t="shared" si="153"/>
        <v>0.16767699999999999</v>
      </c>
      <c r="M270" s="5">
        <v>43.178100000000001</v>
      </c>
      <c r="N270" s="5">
        <v>0.50143000000000004</v>
      </c>
      <c r="O270" s="5">
        <f t="shared" si="154"/>
        <v>90.39969099999999</v>
      </c>
      <c r="Q270" s="5">
        <f t="shared" si="155"/>
        <v>42.085500000000003</v>
      </c>
      <c r="R270" s="5">
        <f t="shared" si="156"/>
        <v>0.250527</v>
      </c>
      <c r="S270" s="5">
        <f t="shared" si="157"/>
        <v>28.982800000000001</v>
      </c>
      <c r="T270" s="5">
        <f t="shared" si="158"/>
        <v>2.0969500000000001</v>
      </c>
      <c r="U270" s="5">
        <f t="shared" si="159"/>
        <v>3.3425999999999997E-2</v>
      </c>
      <c r="V270" s="5">
        <f t="shared" si="160"/>
        <v>1.42608</v>
      </c>
      <c r="W270" s="5">
        <f t="shared" si="161"/>
        <v>0.21661</v>
      </c>
      <c r="X270" s="9">
        <f t="shared" si="162"/>
        <v>2.1354799999999998</v>
      </c>
      <c r="Y270" s="5">
        <f t="shared" si="163"/>
        <v>8.5965199999999999</v>
      </c>
      <c r="Z270" s="5" t="str">
        <f t="shared" si="164"/>
        <v>&lt;0.021</v>
      </c>
      <c r="AA270" s="5">
        <f t="shared" si="165"/>
        <v>0.16767699999999999</v>
      </c>
      <c r="AB270" s="5">
        <v>-7.2819999999999996E-2</v>
      </c>
      <c r="AC270" s="5">
        <v>4.4810299999999996</v>
      </c>
      <c r="AD270" s="9">
        <f t="shared" si="166"/>
        <v>90.399780000000021</v>
      </c>
      <c r="AF270" s="8" t="str">
        <f t="shared" si="167"/>
        <v>N/A</v>
      </c>
      <c r="AG270" s="8">
        <f t="shared" si="168"/>
        <v>8.0078536997999997E-3</v>
      </c>
      <c r="AH270" s="8" t="str">
        <f t="shared" si="169"/>
        <v>N/A</v>
      </c>
      <c r="AI270" s="8">
        <f t="shared" si="170"/>
        <v>3.7874960901999995E-2</v>
      </c>
      <c r="AJ270" s="8">
        <f t="shared" si="171"/>
        <v>1.2403419519E-2</v>
      </c>
      <c r="AK270" s="8">
        <f t="shared" si="172"/>
        <v>1.9242341226199999E-2</v>
      </c>
      <c r="AL270" s="8" t="str">
        <f t="shared" si="173"/>
        <v>N/A</v>
      </c>
      <c r="AM270" s="8">
        <f t="shared" si="174"/>
        <v>3.6914152472999999E-2</v>
      </c>
      <c r="AN270" s="8">
        <f t="shared" si="175"/>
        <v>3.6055414970500001E-2</v>
      </c>
      <c r="AO270" s="8">
        <f t="shared" si="176"/>
        <v>8.8906305450000018E-3</v>
      </c>
      <c r="AP270" s="8">
        <f t="shared" si="177"/>
        <v>2.0823638953E-2</v>
      </c>
      <c r="AR270">
        <v>19.672000000000001</v>
      </c>
      <c r="AS270">
        <v>0.15019099999999999</v>
      </c>
      <c r="AT270">
        <v>15.339</v>
      </c>
      <c r="AU270">
        <v>1.6299699999999999</v>
      </c>
      <c r="AV270">
        <v>2.5887E-2</v>
      </c>
      <c r="AW270">
        <v>0.85996600000000001</v>
      </c>
      <c r="AX270">
        <v>0.15481</v>
      </c>
      <c r="AY270">
        <v>1.5842099999999999</v>
      </c>
      <c r="AZ270">
        <v>7.13645</v>
      </c>
      <c r="BA270">
        <v>9.7970000000000002E-3</v>
      </c>
      <c r="BB270">
        <v>0.16767699999999999</v>
      </c>
      <c r="BC270">
        <v>43.178100000000001</v>
      </c>
      <c r="BD270">
        <v>0.50143000000000004</v>
      </c>
      <c r="BE270">
        <v>90.409599999999998</v>
      </c>
      <c r="BG270" s="10">
        <v>42.085500000000003</v>
      </c>
      <c r="BH270" s="10">
        <v>0.250527</v>
      </c>
      <c r="BI270" s="10">
        <v>28.982800000000001</v>
      </c>
      <c r="BJ270" s="10">
        <v>2.0969500000000001</v>
      </c>
      <c r="BK270" s="10">
        <v>3.3425999999999997E-2</v>
      </c>
      <c r="BL270" s="10">
        <v>1.42608</v>
      </c>
      <c r="BM270" s="10">
        <v>0.21661</v>
      </c>
      <c r="BN270" s="10">
        <v>2.1354799999999998</v>
      </c>
      <c r="BO270" s="10">
        <v>8.5965199999999999</v>
      </c>
      <c r="BP270" s="10">
        <v>9.7970000000000002E-3</v>
      </c>
      <c r="BQ270" s="10">
        <v>0.16767699999999999</v>
      </c>
      <c r="BR270" s="10">
        <v>-7.2819999999999996E-2</v>
      </c>
      <c r="BS270" s="10">
        <v>4.4810299999999996</v>
      </c>
      <c r="BT270" s="10">
        <v>90.409599999999998</v>
      </c>
      <c r="BV270">
        <v>14.599500000000001</v>
      </c>
      <c r="BW270">
        <v>6.5355999999999997E-2</v>
      </c>
      <c r="BX270">
        <v>11.849600000000001</v>
      </c>
      <c r="BY270">
        <v>0.60835799999999995</v>
      </c>
      <c r="BZ270">
        <v>9.8219999999999991E-3</v>
      </c>
      <c r="CA270">
        <v>0.73750700000000002</v>
      </c>
      <c r="CB270">
        <v>8.0509999999999998E-2</v>
      </c>
      <c r="CC270">
        <v>1.4363300000000001</v>
      </c>
      <c r="CD270">
        <v>3.8041999999999998</v>
      </c>
      <c r="CE270">
        <v>5.7600000000000004E-3</v>
      </c>
      <c r="CF270">
        <v>0.18396999999999999</v>
      </c>
      <c r="CG270">
        <v>56.2502</v>
      </c>
      <c r="CH270">
        <v>10.3688</v>
      </c>
      <c r="CI270">
        <v>100</v>
      </c>
      <c r="CK270">
        <v>0</v>
      </c>
      <c r="CL270">
        <v>1.3146E-2</v>
      </c>
      <c r="CM270">
        <v>0</v>
      </c>
      <c r="CN270">
        <v>3.6317000000000002E-2</v>
      </c>
      <c r="CO270">
        <v>2.4393999999999999E-2</v>
      </c>
      <c r="CP270">
        <v>1.5209E-2</v>
      </c>
      <c r="CQ270">
        <v>0</v>
      </c>
      <c r="CR270">
        <v>3.3680000000000002E-2</v>
      </c>
      <c r="CS270">
        <v>1.4272E-2</v>
      </c>
      <c r="CT270">
        <v>2.1010000000000001E-2</v>
      </c>
      <c r="CU270">
        <v>4.0998E-2</v>
      </c>
      <c r="CV270">
        <v>0</v>
      </c>
      <c r="CW270">
        <v>2.1928E-2</v>
      </c>
      <c r="CX270">
        <v>0</v>
      </c>
      <c r="CY270">
        <v>4.6722E-2</v>
      </c>
      <c r="CZ270">
        <v>3.1498999999999999E-2</v>
      </c>
      <c r="DA270">
        <v>2.5222000000000001E-2</v>
      </c>
      <c r="DB270">
        <v>0</v>
      </c>
      <c r="DC270">
        <v>4.5400000000000003E-2</v>
      </c>
      <c r="DD270">
        <v>1.7191999999999999E-2</v>
      </c>
      <c r="DE270">
        <v>2.1010000000000001E-2</v>
      </c>
      <c r="DF270">
        <v>4.0998E-2</v>
      </c>
      <c r="DG270">
        <v>0</v>
      </c>
      <c r="DH270">
        <v>5.3317800000000002</v>
      </c>
      <c r="DI270">
        <v>0</v>
      </c>
      <c r="DJ270">
        <v>2.3236599999999998</v>
      </c>
      <c r="DK270">
        <v>47.913699999999999</v>
      </c>
      <c r="DL270">
        <v>2.2375699999999998</v>
      </c>
      <c r="DM270">
        <v>0</v>
      </c>
      <c r="DN270">
        <v>2.33013</v>
      </c>
      <c r="DO270">
        <v>0.50522900000000004</v>
      </c>
      <c r="DP270">
        <v>90.748500000000007</v>
      </c>
      <c r="DQ270">
        <v>12.418900000000001</v>
      </c>
      <c r="DR270">
        <v>8.5063999999999993</v>
      </c>
      <c r="DS270">
        <v>5.0877999999999997</v>
      </c>
    </row>
    <row r="271" spans="1:123" x14ac:dyDescent="0.25">
      <c r="A271" t="s">
        <v>341</v>
      </c>
      <c r="B271" s="5">
        <f t="shared" si="143"/>
        <v>23.2026</v>
      </c>
      <c r="C271" s="5">
        <f t="shared" si="144"/>
        <v>0.23874400000000001</v>
      </c>
      <c r="D271" s="5">
        <f t="shared" si="145"/>
        <v>15.837999999999999</v>
      </c>
      <c r="E271" s="5">
        <f t="shared" si="146"/>
        <v>1.99437</v>
      </c>
      <c r="F271" s="5" t="str">
        <f t="shared" si="147"/>
        <v>&lt;0.025</v>
      </c>
      <c r="G271" s="5">
        <f t="shared" si="148"/>
        <v>1.02478</v>
      </c>
      <c r="H271" s="5">
        <f t="shared" si="149"/>
        <v>0.15511</v>
      </c>
      <c r="I271" s="5">
        <f t="shared" si="150"/>
        <v>5.1669E-2</v>
      </c>
      <c r="J271" s="5">
        <f t="shared" si="151"/>
        <v>8.4550000000000001</v>
      </c>
      <c r="K271" s="5" t="str">
        <f t="shared" si="152"/>
        <v>&lt;0.019</v>
      </c>
      <c r="L271" s="5">
        <f t="shared" si="153"/>
        <v>0.13000100000000001</v>
      </c>
      <c r="M271" s="5">
        <v>47.686100000000003</v>
      </c>
      <c r="N271" s="5">
        <v>0.50413399999999997</v>
      </c>
      <c r="O271" s="5">
        <f t="shared" si="154"/>
        <v>99.280507999999998</v>
      </c>
      <c r="Q271" s="5">
        <f t="shared" si="155"/>
        <v>49.638599999999997</v>
      </c>
      <c r="R271" s="5">
        <f t="shared" si="156"/>
        <v>0.39823799999999998</v>
      </c>
      <c r="S271" s="5">
        <f t="shared" si="157"/>
        <v>29.925599999999999</v>
      </c>
      <c r="T271" s="5">
        <f t="shared" si="158"/>
        <v>2.56575</v>
      </c>
      <c r="U271" s="5" t="str">
        <f t="shared" si="159"/>
        <v>&lt;0.032</v>
      </c>
      <c r="V271" s="5">
        <f t="shared" si="160"/>
        <v>1.6994</v>
      </c>
      <c r="W271" s="5">
        <f t="shared" si="161"/>
        <v>0.21703</v>
      </c>
      <c r="X271" s="5">
        <f t="shared" si="162"/>
        <v>6.9649000000000003E-2</v>
      </c>
      <c r="Y271" s="5">
        <f t="shared" si="163"/>
        <v>10.184799999999999</v>
      </c>
      <c r="Z271" s="5" t="str">
        <f t="shared" si="164"/>
        <v>&lt;0.019</v>
      </c>
      <c r="AA271" s="5">
        <f t="shared" si="165"/>
        <v>0.13000100000000001</v>
      </c>
      <c r="AB271" s="5">
        <v>-5.8599999999999999E-2</v>
      </c>
      <c r="AC271" s="5">
        <v>4.5052000000000003</v>
      </c>
      <c r="AD271" s="5">
        <f t="shared" si="166"/>
        <v>99.275667999999968</v>
      </c>
      <c r="AF271" s="8" t="str">
        <f t="shared" si="167"/>
        <v>N/A</v>
      </c>
      <c r="AG271" s="8">
        <f t="shared" si="168"/>
        <v>8.9301238224000004E-3</v>
      </c>
      <c r="AH271" s="8" t="str">
        <f t="shared" si="169"/>
        <v>N/A</v>
      </c>
      <c r="AI271" s="8">
        <f t="shared" si="170"/>
        <v>4.0951196958000001E-2</v>
      </c>
      <c r="AJ271" s="8">
        <f t="shared" si="171"/>
        <v>1.2384403367999999E-2</v>
      </c>
      <c r="AK271" s="8">
        <f t="shared" si="172"/>
        <v>2.0768601392E-2</v>
      </c>
      <c r="AL271" s="8" t="str">
        <f t="shared" si="173"/>
        <v>N/A</v>
      </c>
      <c r="AM271" s="8">
        <f t="shared" si="174"/>
        <v>1.3526944199999998E-2</v>
      </c>
      <c r="AN271" s="8">
        <f t="shared" si="175"/>
        <v>3.9158317900000003E-2</v>
      </c>
      <c r="AO271" s="8">
        <f t="shared" si="176"/>
        <v>8.4742075689999991E-3</v>
      </c>
      <c r="AP271" s="8">
        <f t="shared" si="177"/>
        <v>2.1566255893000003E-2</v>
      </c>
      <c r="AR271">
        <v>23.2026</v>
      </c>
      <c r="AS271">
        <v>0.23874400000000001</v>
      </c>
      <c r="AT271">
        <v>15.837999999999999</v>
      </c>
      <c r="AU271">
        <v>1.99437</v>
      </c>
      <c r="AV271">
        <v>1.6355999999999999E-2</v>
      </c>
      <c r="AW271">
        <v>1.02478</v>
      </c>
      <c r="AX271">
        <v>0.15511</v>
      </c>
      <c r="AY271">
        <v>5.1669E-2</v>
      </c>
      <c r="AZ271">
        <v>8.4550000000000001</v>
      </c>
      <c r="BA271">
        <v>1.7056999999999999E-2</v>
      </c>
      <c r="BB271">
        <v>0.13000100000000001</v>
      </c>
      <c r="BC271">
        <v>47.686100000000003</v>
      </c>
      <c r="BD271">
        <v>0.50413399999999997</v>
      </c>
      <c r="BE271">
        <v>99.313800000000001</v>
      </c>
      <c r="BG271" s="10">
        <v>49.638599999999997</v>
      </c>
      <c r="BH271" s="10">
        <v>0.39823799999999998</v>
      </c>
      <c r="BI271" s="10">
        <v>29.925599999999999</v>
      </c>
      <c r="BJ271" s="10">
        <v>2.56575</v>
      </c>
      <c r="BK271" s="10">
        <v>2.112E-2</v>
      </c>
      <c r="BL271" s="10">
        <v>1.6994</v>
      </c>
      <c r="BM271" s="10">
        <v>0.21703</v>
      </c>
      <c r="BN271" s="10">
        <v>6.9649000000000003E-2</v>
      </c>
      <c r="BO271" s="10">
        <v>10.184799999999999</v>
      </c>
      <c r="BP271" s="10">
        <v>1.7056999999999999E-2</v>
      </c>
      <c r="BQ271" s="10">
        <v>0.13000100000000001</v>
      </c>
      <c r="BR271" s="10">
        <v>-5.8599999999999999E-2</v>
      </c>
      <c r="BS271" s="10">
        <v>4.5052000000000003</v>
      </c>
      <c r="BT271" s="10">
        <v>99.313800000000001</v>
      </c>
      <c r="BV271">
        <v>15.8674</v>
      </c>
      <c r="BW271">
        <v>9.5730999999999997E-2</v>
      </c>
      <c r="BX271">
        <v>11.2742</v>
      </c>
      <c r="BY271">
        <v>0.68590399999999996</v>
      </c>
      <c r="BZ271">
        <v>5.718E-3</v>
      </c>
      <c r="CA271">
        <v>0.80983000000000005</v>
      </c>
      <c r="CB271">
        <v>7.4330999999999994E-2</v>
      </c>
      <c r="CC271">
        <v>4.3166999999999997E-2</v>
      </c>
      <c r="CD271">
        <v>4.1531099999999999</v>
      </c>
      <c r="CE271">
        <v>9.2409999999999992E-3</v>
      </c>
      <c r="CF271">
        <v>0.13142999999999999</v>
      </c>
      <c r="CG271">
        <v>57.244</v>
      </c>
      <c r="CH271">
        <v>9.6060300000000005</v>
      </c>
      <c r="CI271">
        <v>100</v>
      </c>
      <c r="CK271">
        <v>0</v>
      </c>
      <c r="CL271">
        <v>1.3221E-2</v>
      </c>
      <c r="CM271">
        <v>0</v>
      </c>
      <c r="CN271">
        <v>3.3876000000000003E-2</v>
      </c>
      <c r="CO271">
        <v>2.5075E-2</v>
      </c>
      <c r="CP271">
        <v>1.5901999999999999E-2</v>
      </c>
      <c r="CQ271">
        <v>0</v>
      </c>
      <c r="CR271">
        <v>2.9426000000000001E-2</v>
      </c>
      <c r="CS271">
        <v>1.4213E-2</v>
      </c>
      <c r="CT271">
        <v>1.9331000000000001E-2</v>
      </c>
      <c r="CU271">
        <v>4.3365000000000001E-2</v>
      </c>
      <c r="CV271">
        <v>0</v>
      </c>
      <c r="CW271">
        <v>2.2054000000000001E-2</v>
      </c>
      <c r="CX271">
        <v>0</v>
      </c>
      <c r="CY271">
        <v>4.3582000000000003E-2</v>
      </c>
      <c r="CZ271">
        <v>3.2377999999999997E-2</v>
      </c>
      <c r="DA271">
        <v>2.6370000000000001E-2</v>
      </c>
      <c r="DB271">
        <v>0</v>
      </c>
      <c r="DC271">
        <v>3.9664999999999999E-2</v>
      </c>
      <c r="DD271">
        <v>1.7121000000000001E-2</v>
      </c>
      <c r="DE271">
        <v>1.9331000000000001E-2</v>
      </c>
      <c r="DF271">
        <v>4.3365000000000001E-2</v>
      </c>
      <c r="DG271">
        <v>0</v>
      </c>
      <c r="DH271">
        <v>3.7404600000000001</v>
      </c>
      <c r="DI271">
        <v>0</v>
      </c>
      <c r="DJ271">
        <v>2.0533399999999999</v>
      </c>
      <c r="DK271">
        <v>75.717799999999997</v>
      </c>
      <c r="DL271">
        <v>2.02664</v>
      </c>
      <c r="DM271">
        <v>0</v>
      </c>
      <c r="DN271">
        <v>26.18</v>
      </c>
      <c r="DO271">
        <v>0.46313799999999999</v>
      </c>
      <c r="DP271">
        <v>49.681699999999999</v>
      </c>
      <c r="DQ271">
        <v>16.589300000000001</v>
      </c>
      <c r="DR271">
        <v>8.4055</v>
      </c>
      <c r="DS271">
        <v>5.2301900000000003</v>
      </c>
    </row>
    <row r="272" spans="1:123" x14ac:dyDescent="0.25">
      <c r="A272" t="s">
        <v>342</v>
      </c>
      <c r="B272" s="5">
        <f t="shared" si="143"/>
        <v>23.2517</v>
      </c>
      <c r="C272" s="5">
        <f t="shared" si="144"/>
        <v>0.16925699999999999</v>
      </c>
      <c r="D272" s="5">
        <f t="shared" si="145"/>
        <v>16.084900000000001</v>
      </c>
      <c r="E272" s="5">
        <f t="shared" si="146"/>
        <v>1.9811099999999999</v>
      </c>
      <c r="F272" s="5">
        <f t="shared" si="147"/>
        <v>3.7742999999999999E-2</v>
      </c>
      <c r="G272" s="5">
        <f t="shared" si="148"/>
        <v>1.05036</v>
      </c>
      <c r="H272" s="5">
        <f t="shared" si="149"/>
        <v>0.13710700000000001</v>
      </c>
      <c r="I272" s="5">
        <f t="shared" si="150"/>
        <v>7.5146000000000004E-2</v>
      </c>
      <c r="J272" s="5">
        <f t="shared" si="151"/>
        <v>8.7364200000000007</v>
      </c>
      <c r="K272" s="5" t="str">
        <f t="shared" si="152"/>
        <v>&lt;0.021</v>
      </c>
      <c r="L272" s="5">
        <f t="shared" si="153"/>
        <v>0.16739000000000001</v>
      </c>
      <c r="M272" s="5">
        <v>47.9711</v>
      </c>
      <c r="N272" s="5">
        <v>0.50283999999999995</v>
      </c>
      <c r="O272" s="5">
        <f t="shared" si="154"/>
        <v>100.16507300000001</v>
      </c>
      <c r="Q272" s="5">
        <f t="shared" si="155"/>
        <v>49.743699999999997</v>
      </c>
      <c r="R272" s="5">
        <f t="shared" si="156"/>
        <v>0.28233000000000003</v>
      </c>
      <c r="S272" s="5">
        <f t="shared" si="157"/>
        <v>30.392199999999999</v>
      </c>
      <c r="T272" s="5">
        <f t="shared" si="158"/>
        <v>2.5487000000000002</v>
      </c>
      <c r="U272" s="5">
        <f t="shared" si="159"/>
        <v>4.8736000000000002E-2</v>
      </c>
      <c r="V272" s="5">
        <f t="shared" si="160"/>
        <v>1.7418199999999999</v>
      </c>
      <c r="W272" s="5">
        <f t="shared" si="161"/>
        <v>0.19184100000000001</v>
      </c>
      <c r="X272" s="5">
        <f t="shared" si="162"/>
        <v>0.101295</v>
      </c>
      <c r="Y272" s="5">
        <f t="shared" si="163"/>
        <v>10.5238</v>
      </c>
      <c r="Z272" s="5" t="str">
        <f t="shared" si="164"/>
        <v>&lt;0.021</v>
      </c>
      <c r="AA272" s="5">
        <f t="shared" si="165"/>
        <v>0.16739000000000001</v>
      </c>
      <c r="AB272" s="5">
        <v>-7.0379999999999998E-2</v>
      </c>
      <c r="AC272" s="5">
        <v>4.4936299999999996</v>
      </c>
      <c r="AD272" s="5">
        <f t="shared" si="166"/>
        <v>100.16506199999998</v>
      </c>
      <c r="AF272" s="8" t="str">
        <f t="shared" si="167"/>
        <v>N/A</v>
      </c>
      <c r="AG272" s="8">
        <f t="shared" si="168"/>
        <v>8.2939992167999996E-3</v>
      </c>
      <c r="AH272" s="8" t="str">
        <f t="shared" si="169"/>
        <v>N/A</v>
      </c>
      <c r="AI272" s="8">
        <f t="shared" si="170"/>
        <v>4.1074155519000004E-2</v>
      </c>
      <c r="AJ272" s="8">
        <f t="shared" si="171"/>
        <v>1.3251265356E-2</v>
      </c>
      <c r="AK272" s="8">
        <f t="shared" si="172"/>
        <v>2.0912352491999998E-2</v>
      </c>
      <c r="AL272" s="8" t="str">
        <f t="shared" si="173"/>
        <v>N/A</v>
      </c>
      <c r="AM272" s="8">
        <f t="shared" si="174"/>
        <v>1.3635316846000001E-2</v>
      </c>
      <c r="AN272" s="8">
        <f t="shared" si="175"/>
        <v>3.974415868500001E-2</v>
      </c>
      <c r="AO272" s="8" t="str">
        <f t="shared" si="176"/>
        <v>N/A</v>
      </c>
      <c r="AP272" s="8">
        <f t="shared" si="177"/>
        <v>2.18293299E-2</v>
      </c>
      <c r="AR272">
        <v>23.2517</v>
      </c>
      <c r="AS272">
        <v>0.16925699999999999</v>
      </c>
      <c r="AT272">
        <v>16.084900000000001</v>
      </c>
      <c r="AU272">
        <v>1.9811099999999999</v>
      </c>
      <c r="AV272">
        <v>3.7742999999999999E-2</v>
      </c>
      <c r="AW272">
        <v>1.05036</v>
      </c>
      <c r="AX272">
        <v>0.13710700000000001</v>
      </c>
      <c r="AY272">
        <v>7.5146000000000004E-2</v>
      </c>
      <c r="AZ272">
        <v>8.7364200000000007</v>
      </c>
      <c r="BA272">
        <v>-5.2999999999999998E-4</v>
      </c>
      <c r="BB272">
        <v>0.16739000000000001</v>
      </c>
      <c r="BC272">
        <v>47.9711</v>
      </c>
      <c r="BD272">
        <v>0.50283999999999995</v>
      </c>
      <c r="BE272">
        <v>100.16500000000001</v>
      </c>
      <c r="BG272" s="10">
        <v>49.743699999999997</v>
      </c>
      <c r="BH272" s="10">
        <v>0.28233000000000003</v>
      </c>
      <c r="BI272" s="10">
        <v>30.392199999999999</v>
      </c>
      <c r="BJ272" s="10">
        <v>2.5487000000000002</v>
      </c>
      <c r="BK272" s="10">
        <v>4.8736000000000002E-2</v>
      </c>
      <c r="BL272" s="10">
        <v>1.7418199999999999</v>
      </c>
      <c r="BM272" s="10">
        <v>0.19184100000000001</v>
      </c>
      <c r="BN272" s="10">
        <v>0.101295</v>
      </c>
      <c r="BO272" s="10">
        <v>10.5238</v>
      </c>
      <c r="BP272" s="10">
        <v>-5.2999999999999998E-4</v>
      </c>
      <c r="BQ272" s="10">
        <v>0.16739000000000001</v>
      </c>
      <c r="BR272" s="10">
        <v>-7.0379999999999998E-2</v>
      </c>
      <c r="BS272" s="10">
        <v>4.4936299999999996</v>
      </c>
      <c r="BT272" s="10">
        <v>100.16500000000001</v>
      </c>
      <c r="BV272">
        <v>15.7905</v>
      </c>
      <c r="BW272">
        <v>6.7396999999999999E-2</v>
      </c>
      <c r="BX272">
        <v>11.3704</v>
      </c>
      <c r="BY272">
        <v>0.67661300000000002</v>
      </c>
      <c r="BZ272">
        <v>1.3103999999999999E-2</v>
      </c>
      <c r="CA272">
        <v>0.82428000000000001</v>
      </c>
      <c r="CB272">
        <v>6.5246999999999999E-2</v>
      </c>
      <c r="CC272">
        <v>6.2343999999999997E-2</v>
      </c>
      <c r="CD272">
        <v>4.26152</v>
      </c>
      <c r="CE272">
        <v>-2.7999999999999998E-4</v>
      </c>
      <c r="CF272">
        <v>0.16805500000000001</v>
      </c>
      <c r="CG272">
        <v>57.186</v>
      </c>
      <c r="CH272">
        <v>9.5147999999999993</v>
      </c>
      <c r="CI272">
        <v>100</v>
      </c>
      <c r="CK272">
        <v>0</v>
      </c>
      <c r="CL272">
        <v>1.3384999999999999E-2</v>
      </c>
      <c r="CM272">
        <v>0</v>
      </c>
      <c r="CN272">
        <v>3.5721000000000003E-2</v>
      </c>
      <c r="CO272">
        <v>2.5468000000000001E-2</v>
      </c>
      <c r="CP272">
        <v>1.5474E-2</v>
      </c>
      <c r="CQ272">
        <v>0</v>
      </c>
      <c r="CR272">
        <v>2.7902E-2</v>
      </c>
      <c r="CS272">
        <v>1.3755E-2</v>
      </c>
      <c r="CT272">
        <v>2.1472999999999999E-2</v>
      </c>
      <c r="CU272">
        <v>4.3257999999999998E-2</v>
      </c>
      <c r="CV272">
        <v>0</v>
      </c>
      <c r="CW272">
        <v>2.2327E-2</v>
      </c>
      <c r="CX272">
        <v>0</v>
      </c>
      <c r="CY272">
        <v>4.5955000000000003E-2</v>
      </c>
      <c r="CZ272">
        <v>3.2884999999999998E-2</v>
      </c>
      <c r="DA272">
        <v>2.5661E-2</v>
      </c>
      <c r="DB272">
        <v>0</v>
      </c>
      <c r="DC272">
        <v>3.7612E-2</v>
      </c>
      <c r="DD272">
        <v>1.6570000000000001E-2</v>
      </c>
      <c r="DE272">
        <v>2.1472999999999999E-2</v>
      </c>
      <c r="DF272">
        <v>4.3257999999999998E-2</v>
      </c>
      <c r="DG272">
        <v>0</v>
      </c>
      <c r="DH272">
        <v>4.9002400000000002</v>
      </c>
      <c r="DI272">
        <v>0</v>
      </c>
      <c r="DJ272">
        <v>2.0732900000000001</v>
      </c>
      <c r="DK272">
        <v>35.109200000000001</v>
      </c>
      <c r="DL272">
        <v>1.9909699999999999</v>
      </c>
      <c r="DM272">
        <v>0</v>
      </c>
      <c r="DN272">
        <v>18.145099999999999</v>
      </c>
      <c r="DO272">
        <v>0.45492500000000002</v>
      </c>
      <c r="DP272">
        <v>-1652.2</v>
      </c>
      <c r="DQ272">
        <v>13.041</v>
      </c>
      <c r="DR272">
        <v>8.2955900000000007</v>
      </c>
      <c r="DS272">
        <v>5.2862999999999998</v>
      </c>
    </row>
    <row r="273" spans="1:123" x14ac:dyDescent="0.25">
      <c r="A273" t="s">
        <v>343</v>
      </c>
      <c r="B273" s="5">
        <f t="shared" si="143"/>
        <v>22.6861</v>
      </c>
      <c r="C273" s="5">
        <f t="shared" si="144"/>
        <v>0.14457700000000001</v>
      </c>
      <c r="D273" s="5">
        <f t="shared" si="145"/>
        <v>16.1861</v>
      </c>
      <c r="E273" s="5">
        <f t="shared" si="146"/>
        <v>1.9723299999999999</v>
      </c>
      <c r="F273" s="5" t="str">
        <f t="shared" si="147"/>
        <v>&lt;0.026</v>
      </c>
      <c r="G273" s="5">
        <f t="shared" si="148"/>
        <v>1.03007</v>
      </c>
      <c r="H273" s="5">
        <f t="shared" si="149"/>
        <v>0.106887</v>
      </c>
      <c r="I273" s="5">
        <f t="shared" si="150"/>
        <v>3.9926000000000003E-2</v>
      </c>
      <c r="J273" s="5">
        <f t="shared" si="151"/>
        <v>8.7063900000000007</v>
      </c>
      <c r="K273" s="5" t="str">
        <f t="shared" si="152"/>
        <v>&lt;0.018</v>
      </c>
      <c r="L273" s="5">
        <f t="shared" si="153"/>
        <v>0.192444</v>
      </c>
      <c r="M273" s="5">
        <v>47.327800000000003</v>
      </c>
      <c r="N273" s="5">
        <v>0.502301</v>
      </c>
      <c r="O273" s="5">
        <f t="shared" si="154"/>
        <v>98.894925000000015</v>
      </c>
      <c r="Q273" s="5">
        <f t="shared" si="155"/>
        <v>48.5336</v>
      </c>
      <c r="R273" s="5">
        <f t="shared" si="156"/>
        <v>0.24116299999999999</v>
      </c>
      <c r="S273" s="5">
        <f t="shared" si="157"/>
        <v>30.583300000000001</v>
      </c>
      <c r="T273" s="5">
        <f t="shared" si="158"/>
        <v>2.5373999999999999</v>
      </c>
      <c r="U273" s="5" t="str">
        <f t="shared" si="159"/>
        <v>&lt;0.034</v>
      </c>
      <c r="V273" s="5">
        <f t="shared" si="160"/>
        <v>1.7081599999999999</v>
      </c>
      <c r="W273" s="5">
        <f t="shared" si="161"/>
        <v>0.149557</v>
      </c>
      <c r="X273" s="5">
        <f t="shared" si="162"/>
        <v>5.3818999999999999E-2</v>
      </c>
      <c r="Y273" s="5">
        <f t="shared" si="163"/>
        <v>10.4877</v>
      </c>
      <c r="Z273" s="5" t="str">
        <f t="shared" si="164"/>
        <v>&lt;0.018</v>
      </c>
      <c r="AA273" s="5">
        <f t="shared" si="165"/>
        <v>0.192444</v>
      </c>
      <c r="AB273" s="5">
        <v>-8.5139999999999993E-2</v>
      </c>
      <c r="AC273" s="5">
        <v>4.4888199999999996</v>
      </c>
      <c r="AD273" s="5">
        <f t="shared" si="166"/>
        <v>98.890823000000026</v>
      </c>
      <c r="AF273" s="8" t="str">
        <f t="shared" si="167"/>
        <v>N/A</v>
      </c>
      <c r="AG273" s="8">
        <f t="shared" si="168"/>
        <v>8.0193247475000007E-3</v>
      </c>
      <c r="AH273" s="8" t="str">
        <f t="shared" si="169"/>
        <v>N/A</v>
      </c>
      <c r="AI273" s="8">
        <f t="shared" si="170"/>
        <v>4.1650087075999993E-2</v>
      </c>
      <c r="AJ273" s="8">
        <f t="shared" si="171"/>
        <v>1.3107351364999999E-2</v>
      </c>
      <c r="AK273" s="8">
        <f t="shared" si="172"/>
        <v>2.0687307838000001E-2</v>
      </c>
      <c r="AL273" s="8" t="str">
        <f t="shared" si="173"/>
        <v>N/A</v>
      </c>
      <c r="AM273" s="8">
        <f t="shared" si="174"/>
        <v>1.3848692434E-2</v>
      </c>
      <c r="AN273" s="8">
        <f t="shared" si="175"/>
        <v>3.9725255100300005E-2</v>
      </c>
      <c r="AO273" s="8">
        <f t="shared" si="176"/>
        <v>8.3355016319999996E-3</v>
      </c>
      <c r="AP273" s="8">
        <f t="shared" si="177"/>
        <v>2.1958822620000002E-2</v>
      </c>
      <c r="AR273">
        <v>22.6861</v>
      </c>
      <c r="AS273">
        <v>0.14457700000000001</v>
      </c>
      <c r="AT273">
        <v>16.1861</v>
      </c>
      <c r="AU273">
        <v>1.9723299999999999</v>
      </c>
      <c r="AV273">
        <v>1.4185E-2</v>
      </c>
      <c r="AW273">
        <v>1.03007</v>
      </c>
      <c r="AX273">
        <v>0.106887</v>
      </c>
      <c r="AY273">
        <v>3.9926000000000003E-2</v>
      </c>
      <c r="AZ273">
        <v>8.7063900000000007</v>
      </c>
      <c r="BA273">
        <v>1.8192E-2</v>
      </c>
      <c r="BB273">
        <v>0.192444</v>
      </c>
      <c r="BC273">
        <v>47.327800000000003</v>
      </c>
      <c r="BD273">
        <v>0.502301</v>
      </c>
      <c r="BE273">
        <v>98.927300000000002</v>
      </c>
      <c r="BG273" s="10">
        <v>48.5336</v>
      </c>
      <c r="BH273" s="10">
        <v>0.24116299999999999</v>
      </c>
      <c r="BI273" s="10">
        <v>30.583300000000001</v>
      </c>
      <c r="BJ273" s="10">
        <v>2.5373999999999999</v>
      </c>
      <c r="BK273" s="10">
        <v>1.8315999999999999E-2</v>
      </c>
      <c r="BL273" s="10">
        <v>1.7081599999999999</v>
      </c>
      <c r="BM273" s="10">
        <v>0.149557</v>
      </c>
      <c r="BN273" s="10">
        <v>5.3818999999999999E-2</v>
      </c>
      <c r="BO273" s="10">
        <v>10.4877</v>
      </c>
      <c r="BP273" s="10">
        <v>1.8192E-2</v>
      </c>
      <c r="BQ273" s="10">
        <v>0.192444</v>
      </c>
      <c r="BR273" s="10">
        <v>-8.5139999999999993E-2</v>
      </c>
      <c r="BS273" s="10">
        <v>4.4888199999999996</v>
      </c>
      <c r="BT273" s="10">
        <v>98.927300000000002</v>
      </c>
      <c r="BV273">
        <v>15.5855</v>
      </c>
      <c r="BW273">
        <v>5.8238999999999999E-2</v>
      </c>
      <c r="BX273">
        <v>11.574999999999999</v>
      </c>
      <c r="BY273">
        <v>0.68144800000000005</v>
      </c>
      <c r="BZ273">
        <v>4.9820000000000003E-3</v>
      </c>
      <c r="CA273">
        <v>0.81775399999999998</v>
      </c>
      <c r="CB273">
        <v>5.1457999999999997E-2</v>
      </c>
      <c r="CC273">
        <v>3.3508999999999997E-2</v>
      </c>
      <c r="CD273">
        <v>4.2962699999999998</v>
      </c>
      <c r="CE273">
        <v>9.9010000000000001E-3</v>
      </c>
      <c r="CF273">
        <v>0.19545499999999999</v>
      </c>
      <c r="CG273">
        <v>57.075400000000002</v>
      </c>
      <c r="CH273">
        <v>9.6151400000000002</v>
      </c>
      <c r="CI273">
        <v>100</v>
      </c>
      <c r="CK273">
        <v>0</v>
      </c>
      <c r="CL273">
        <v>1.3339E-2</v>
      </c>
      <c r="CM273">
        <v>0</v>
      </c>
      <c r="CN273">
        <v>3.9927999999999998E-2</v>
      </c>
      <c r="CO273">
        <v>2.683E-2</v>
      </c>
      <c r="CP273">
        <v>1.5181999999999999E-2</v>
      </c>
      <c r="CQ273">
        <v>0</v>
      </c>
      <c r="CR273">
        <v>3.117E-2</v>
      </c>
      <c r="CS273">
        <v>1.4312E-2</v>
      </c>
      <c r="CT273">
        <v>1.8865E-2</v>
      </c>
      <c r="CU273">
        <v>4.3081000000000001E-2</v>
      </c>
      <c r="CV273">
        <v>0</v>
      </c>
      <c r="CW273">
        <v>2.2249999999999999E-2</v>
      </c>
      <c r="CX273">
        <v>0</v>
      </c>
      <c r="CY273">
        <v>5.1367000000000003E-2</v>
      </c>
      <c r="CZ273">
        <v>3.4644000000000001E-2</v>
      </c>
      <c r="DA273">
        <v>2.5176E-2</v>
      </c>
      <c r="DB273">
        <v>0</v>
      </c>
      <c r="DC273">
        <v>4.2015999999999998E-2</v>
      </c>
      <c r="DD273">
        <v>1.7239999999999998E-2</v>
      </c>
      <c r="DE273">
        <v>1.8865E-2</v>
      </c>
      <c r="DF273">
        <v>4.3081000000000001E-2</v>
      </c>
      <c r="DG273">
        <v>0</v>
      </c>
      <c r="DH273">
        <v>5.5467500000000003</v>
      </c>
      <c r="DI273">
        <v>0</v>
      </c>
      <c r="DJ273">
        <v>2.11172</v>
      </c>
      <c r="DK273">
        <v>92.402900000000002</v>
      </c>
      <c r="DL273">
        <v>2.00834</v>
      </c>
      <c r="DM273">
        <v>0</v>
      </c>
      <c r="DN273">
        <v>34.685899999999997</v>
      </c>
      <c r="DO273">
        <v>0.45627699999999999</v>
      </c>
      <c r="DP273">
        <v>45.819600000000001</v>
      </c>
      <c r="DQ273">
        <v>11.410500000000001</v>
      </c>
      <c r="DR273">
        <v>8.1697900000000008</v>
      </c>
      <c r="DS273">
        <v>5.5395899999999996</v>
      </c>
    </row>
    <row r="274" spans="1:123" x14ac:dyDescent="0.25">
      <c r="A274" t="s">
        <v>343</v>
      </c>
      <c r="B274" s="5">
        <f t="shared" si="143"/>
        <v>24.835899999999999</v>
      </c>
      <c r="C274" s="5">
        <f t="shared" si="144"/>
        <v>0.183337</v>
      </c>
      <c r="D274" s="5">
        <f t="shared" si="145"/>
        <v>14.7879</v>
      </c>
      <c r="E274" s="5">
        <f t="shared" si="146"/>
        <v>1.75169</v>
      </c>
      <c r="F274" s="5" t="str">
        <f t="shared" si="147"/>
        <v>&lt;0.027</v>
      </c>
      <c r="G274" s="5">
        <f t="shared" si="148"/>
        <v>0.99430600000000002</v>
      </c>
      <c r="H274" s="5">
        <f t="shared" si="149"/>
        <v>0.116816</v>
      </c>
      <c r="I274" s="5">
        <f t="shared" si="150"/>
        <v>0.11182400000000001</v>
      </c>
      <c r="J274" s="5">
        <f t="shared" si="151"/>
        <v>8.0848499999999994</v>
      </c>
      <c r="K274" s="5" t="str">
        <f t="shared" si="152"/>
        <v>&lt;0.022</v>
      </c>
      <c r="L274" s="5">
        <f t="shared" si="153"/>
        <v>0.13891400000000001</v>
      </c>
      <c r="M274" s="5">
        <v>48.4527</v>
      </c>
      <c r="N274" s="5">
        <v>0.50883800000000001</v>
      </c>
      <c r="O274" s="5">
        <f t="shared" si="154"/>
        <v>99.967074999999994</v>
      </c>
      <c r="Q274" s="5">
        <f t="shared" si="155"/>
        <v>53.132800000000003</v>
      </c>
      <c r="R274" s="5">
        <f t="shared" si="156"/>
        <v>0.30581700000000001</v>
      </c>
      <c r="S274" s="5">
        <f t="shared" si="157"/>
        <v>27.941500000000001</v>
      </c>
      <c r="T274" s="5">
        <f t="shared" si="158"/>
        <v>2.2535400000000001</v>
      </c>
      <c r="U274" s="5" t="str">
        <f t="shared" si="159"/>
        <v>&lt;0.035</v>
      </c>
      <c r="V274" s="5">
        <f t="shared" si="160"/>
        <v>1.64886</v>
      </c>
      <c r="W274" s="5">
        <f t="shared" si="161"/>
        <v>0.16344900000000001</v>
      </c>
      <c r="X274" s="5">
        <f t="shared" si="162"/>
        <v>0.15073600000000001</v>
      </c>
      <c r="Y274" s="5">
        <f t="shared" si="163"/>
        <v>9.7389500000000009</v>
      </c>
      <c r="Z274" s="5" t="str">
        <f t="shared" si="164"/>
        <v>&lt;0.022</v>
      </c>
      <c r="AA274" s="5">
        <f t="shared" si="165"/>
        <v>0.13891400000000001</v>
      </c>
      <c r="AB274" s="5">
        <v>-5.824E-2</v>
      </c>
      <c r="AC274" s="5">
        <v>4.5472400000000004</v>
      </c>
      <c r="AD274" s="5">
        <f t="shared" si="166"/>
        <v>99.963566</v>
      </c>
      <c r="AF274" s="8" t="str">
        <f t="shared" si="167"/>
        <v>N/A</v>
      </c>
      <c r="AG274" s="8">
        <f t="shared" si="168"/>
        <v>8.1923405102000014E-3</v>
      </c>
      <c r="AH274" s="8" t="str">
        <f t="shared" si="169"/>
        <v>N/A</v>
      </c>
      <c r="AI274" s="8">
        <f t="shared" si="170"/>
        <v>3.9054278888000005E-2</v>
      </c>
      <c r="AJ274" s="8">
        <f t="shared" si="171"/>
        <v>1.339946736E-2</v>
      </c>
      <c r="AK274" s="8">
        <f t="shared" si="172"/>
        <v>2.0367960687599999E-2</v>
      </c>
      <c r="AL274" s="8" t="str">
        <f t="shared" si="173"/>
        <v>N/A</v>
      </c>
      <c r="AM274" s="8">
        <f t="shared" si="174"/>
        <v>1.6403350736000001E-2</v>
      </c>
      <c r="AN274" s="8">
        <f t="shared" si="175"/>
        <v>3.830205772349999E-2</v>
      </c>
      <c r="AO274" s="8" t="str">
        <f t="shared" si="176"/>
        <v>N/A</v>
      </c>
      <c r="AP274" s="8">
        <f t="shared" si="177"/>
        <v>2.1939660418000002E-2</v>
      </c>
      <c r="AR274">
        <v>24.835899999999999</v>
      </c>
      <c r="AS274">
        <v>0.183337</v>
      </c>
      <c r="AT274">
        <v>14.7879</v>
      </c>
      <c r="AU274">
        <v>1.75169</v>
      </c>
      <c r="AV274">
        <v>1.1976000000000001E-2</v>
      </c>
      <c r="AW274">
        <v>0.99430600000000002</v>
      </c>
      <c r="AX274">
        <v>0.116816</v>
      </c>
      <c r="AY274">
        <v>0.11182400000000001</v>
      </c>
      <c r="AZ274">
        <v>8.0848499999999994</v>
      </c>
      <c r="BA274">
        <v>-1.15E-3</v>
      </c>
      <c r="BB274">
        <v>0.13891400000000001</v>
      </c>
      <c r="BC274">
        <v>48.4527</v>
      </c>
      <c r="BD274">
        <v>0.50883800000000001</v>
      </c>
      <c r="BE274">
        <v>99.977900000000005</v>
      </c>
      <c r="BG274" s="10">
        <v>53.132800000000003</v>
      </c>
      <c r="BH274" s="10">
        <v>0.30581700000000001</v>
      </c>
      <c r="BI274" s="10">
        <v>27.941500000000001</v>
      </c>
      <c r="BJ274" s="10">
        <v>2.2535400000000001</v>
      </c>
      <c r="BK274" s="10">
        <v>1.5464E-2</v>
      </c>
      <c r="BL274" s="10">
        <v>1.64886</v>
      </c>
      <c r="BM274" s="10">
        <v>0.16344900000000001</v>
      </c>
      <c r="BN274" s="10">
        <v>0.15073600000000001</v>
      </c>
      <c r="BO274" s="10">
        <v>9.7389500000000009</v>
      </c>
      <c r="BP274" s="10">
        <v>-1.15E-3</v>
      </c>
      <c r="BQ274" s="10">
        <v>0.13891400000000001</v>
      </c>
      <c r="BR274" s="10">
        <v>-5.824E-2</v>
      </c>
      <c r="BS274" s="10">
        <v>4.5472400000000004</v>
      </c>
      <c r="BT274" s="10">
        <v>99.977900000000005</v>
      </c>
      <c r="BV274">
        <v>16.8</v>
      </c>
      <c r="BW274">
        <v>7.2717000000000004E-2</v>
      </c>
      <c r="BX274">
        <v>10.4124</v>
      </c>
      <c r="BY274">
        <v>0.59590299999999996</v>
      </c>
      <c r="BZ274">
        <v>4.1419999999999998E-3</v>
      </c>
      <c r="CA274">
        <v>0.77721899999999999</v>
      </c>
      <c r="CB274">
        <v>5.5371999999999998E-2</v>
      </c>
      <c r="CC274">
        <v>9.2409000000000005E-2</v>
      </c>
      <c r="CD274">
        <v>3.9281799999999998</v>
      </c>
      <c r="CE274">
        <v>-6.2E-4</v>
      </c>
      <c r="CF274">
        <v>0.13891800000000001</v>
      </c>
      <c r="CG274">
        <v>57.533000000000001</v>
      </c>
      <c r="CH274">
        <v>9.5904299999999996</v>
      </c>
      <c r="CI274">
        <v>100</v>
      </c>
      <c r="CK274">
        <v>0</v>
      </c>
      <c r="CL274">
        <v>1.2671999999999999E-2</v>
      </c>
      <c r="CM274">
        <v>0</v>
      </c>
      <c r="CN274">
        <v>3.6276999999999997E-2</v>
      </c>
      <c r="CO274">
        <v>2.7622000000000001E-2</v>
      </c>
      <c r="CP274">
        <v>1.5181999999999999E-2</v>
      </c>
      <c r="CQ274">
        <v>0</v>
      </c>
      <c r="CR274">
        <v>3.3370999999999998E-2</v>
      </c>
      <c r="CS274">
        <v>1.3549E-2</v>
      </c>
      <c r="CT274">
        <v>2.2668000000000001E-2</v>
      </c>
      <c r="CU274">
        <v>4.403E-2</v>
      </c>
      <c r="CV274">
        <v>0</v>
      </c>
      <c r="CW274">
        <v>2.1137E-2</v>
      </c>
      <c r="CX274">
        <v>0</v>
      </c>
      <c r="CY274">
        <v>4.6670999999999997E-2</v>
      </c>
      <c r="CZ274">
        <v>3.5666999999999997E-2</v>
      </c>
      <c r="DA274">
        <v>2.5176E-2</v>
      </c>
      <c r="DB274">
        <v>0</v>
      </c>
      <c r="DC274">
        <v>4.4984000000000003E-2</v>
      </c>
      <c r="DD274">
        <v>1.6320999999999999E-2</v>
      </c>
      <c r="DE274">
        <v>2.2668000000000001E-2</v>
      </c>
      <c r="DF274">
        <v>4.403E-2</v>
      </c>
      <c r="DG274">
        <v>0</v>
      </c>
      <c r="DH274">
        <v>4.4684600000000003</v>
      </c>
      <c r="DI274">
        <v>0</v>
      </c>
      <c r="DJ274">
        <v>2.2295199999999999</v>
      </c>
      <c r="DK274">
        <v>111.886</v>
      </c>
      <c r="DL274">
        <v>2.0484599999999999</v>
      </c>
      <c r="DM274">
        <v>0</v>
      </c>
      <c r="DN274">
        <v>14.668900000000001</v>
      </c>
      <c r="DO274">
        <v>0.47375099999999998</v>
      </c>
      <c r="DP274">
        <v>-800.02</v>
      </c>
      <c r="DQ274">
        <v>15.793699999999999</v>
      </c>
      <c r="DR274">
        <v>7.9505999999999997</v>
      </c>
      <c r="DS274">
        <v>5.5429000000000004</v>
      </c>
    </row>
    <row r="275" spans="1:123" x14ac:dyDescent="0.25">
      <c r="A275" t="s">
        <v>344</v>
      </c>
      <c r="B275" s="5">
        <f t="shared" si="143"/>
        <v>24.812799999999999</v>
      </c>
      <c r="C275" s="5">
        <f t="shared" si="144"/>
        <v>0.165018</v>
      </c>
      <c r="D275" s="5">
        <f t="shared" si="145"/>
        <v>14.8073</v>
      </c>
      <c r="E275" s="5">
        <f t="shared" si="146"/>
        <v>1.82291</v>
      </c>
      <c r="F275" s="5" t="str">
        <f t="shared" si="147"/>
        <v>&lt;0.026</v>
      </c>
      <c r="G275" s="5">
        <f t="shared" si="148"/>
        <v>0.92085899999999998</v>
      </c>
      <c r="H275" s="5">
        <f t="shared" si="149"/>
        <v>9.3945000000000001E-2</v>
      </c>
      <c r="I275" s="5">
        <f t="shared" si="150"/>
        <v>0.111294</v>
      </c>
      <c r="J275" s="5">
        <f t="shared" si="151"/>
        <v>7.9374000000000002</v>
      </c>
      <c r="K275" s="5" t="str">
        <f t="shared" si="152"/>
        <v>&lt;0.021</v>
      </c>
      <c r="L275" s="5">
        <f t="shared" si="153"/>
        <v>0.17728099999999999</v>
      </c>
      <c r="M275" s="5">
        <v>48.3538</v>
      </c>
      <c r="N275" s="5">
        <v>0.50908799999999998</v>
      </c>
      <c r="O275" s="5">
        <f t="shared" si="154"/>
        <v>99.711695000000006</v>
      </c>
      <c r="Q275" s="5">
        <f t="shared" si="155"/>
        <v>53.083399999999997</v>
      </c>
      <c r="R275" s="5">
        <f t="shared" si="156"/>
        <v>0.27526</v>
      </c>
      <c r="S275" s="5">
        <f t="shared" si="157"/>
        <v>27.978100000000001</v>
      </c>
      <c r="T275" s="5">
        <f t="shared" si="158"/>
        <v>2.34517</v>
      </c>
      <c r="U275" s="5" t="str">
        <f t="shared" si="159"/>
        <v>&lt;0.034</v>
      </c>
      <c r="V275" s="5">
        <f t="shared" si="160"/>
        <v>1.5270600000000001</v>
      </c>
      <c r="W275" s="5">
        <f t="shared" si="161"/>
        <v>0.13144800000000001</v>
      </c>
      <c r="X275" s="5">
        <f t="shared" si="162"/>
        <v>0.15002199999999999</v>
      </c>
      <c r="Y275" s="5">
        <f t="shared" si="163"/>
        <v>9.5613399999999995</v>
      </c>
      <c r="Z275" s="5" t="str">
        <f t="shared" si="164"/>
        <v>&lt;0.021</v>
      </c>
      <c r="AA275" s="5">
        <f t="shared" si="165"/>
        <v>0.17728099999999999</v>
      </c>
      <c r="AB275" s="5">
        <v>-7.2929999999999995E-2</v>
      </c>
      <c r="AC275" s="5">
        <v>4.5494700000000003</v>
      </c>
      <c r="AD275" s="5">
        <f t="shared" si="166"/>
        <v>99.705621000000008</v>
      </c>
      <c r="AF275" s="8" t="str">
        <f t="shared" si="167"/>
        <v>N/A</v>
      </c>
      <c r="AG275" s="8">
        <f t="shared" si="168"/>
        <v>8.1484238219999994E-3</v>
      </c>
      <c r="AH275" s="8" t="str">
        <f t="shared" si="169"/>
        <v>N/A</v>
      </c>
      <c r="AI275" s="8">
        <f t="shared" si="170"/>
        <v>3.9438475559E-2</v>
      </c>
      <c r="AJ275" s="8">
        <f t="shared" si="171"/>
        <v>1.3119718413000001E-2</v>
      </c>
      <c r="AK275" s="8">
        <f t="shared" si="172"/>
        <v>1.9794416720399999E-2</v>
      </c>
      <c r="AL275" s="8" t="str">
        <f t="shared" si="173"/>
        <v>N/A</v>
      </c>
      <c r="AM275" s="8">
        <f t="shared" si="174"/>
        <v>1.4953016664E-2</v>
      </c>
      <c r="AN275" s="8">
        <f t="shared" si="175"/>
        <v>3.8055229307999996E-2</v>
      </c>
      <c r="AO275" s="8" t="str">
        <f t="shared" si="176"/>
        <v>N/A</v>
      </c>
      <c r="AP275" s="8">
        <f t="shared" si="177"/>
        <v>2.1840487356999998E-2</v>
      </c>
      <c r="AR275">
        <v>24.812799999999999</v>
      </c>
      <c r="AS275">
        <v>0.165018</v>
      </c>
      <c r="AT275">
        <v>14.8073</v>
      </c>
      <c r="AU275">
        <v>1.82291</v>
      </c>
      <c r="AV275">
        <v>2.0863E-2</v>
      </c>
      <c r="AW275">
        <v>0.92085899999999998</v>
      </c>
      <c r="AX275">
        <v>9.3945000000000001E-2</v>
      </c>
      <c r="AY275">
        <v>0.111294</v>
      </c>
      <c r="AZ275">
        <v>7.9374000000000002</v>
      </c>
      <c r="BA275">
        <v>-7.6E-3</v>
      </c>
      <c r="BB275">
        <v>0.17728099999999999</v>
      </c>
      <c r="BC275">
        <v>48.3538</v>
      </c>
      <c r="BD275">
        <v>0.50908799999999998</v>
      </c>
      <c r="BE275">
        <v>99.724999999999994</v>
      </c>
      <c r="BG275" s="10">
        <v>53.083399999999997</v>
      </c>
      <c r="BH275" s="10">
        <v>0.27526</v>
      </c>
      <c r="BI275" s="10">
        <v>27.978100000000001</v>
      </c>
      <c r="BJ275" s="10">
        <v>2.34517</v>
      </c>
      <c r="BK275" s="10">
        <v>2.6939000000000001E-2</v>
      </c>
      <c r="BL275" s="10">
        <v>1.5270600000000001</v>
      </c>
      <c r="BM275" s="10">
        <v>0.13144800000000001</v>
      </c>
      <c r="BN275" s="10">
        <v>0.15002199999999999</v>
      </c>
      <c r="BO275" s="10">
        <v>9.5613399999999995</v>
      </c>
      <c r="BP275" s="10">
        <v>-7.6E-3</v>
      </c>
      <c r="BQ275" s="10">
        <v>0.17728099999999999</v>
      </c>
      <c r="BR275" s="10">
        <v>-7.2929999999999995E-2</v>
      </c>
      <c r="BS275" s="10">
        <v>4.5494700000000003</v>
      </c>
      <c r="BT275" s="10">
        <v>99.724999999999994</v>
      </c>
      <c r="BV275">
        <v>16.818000000000001</v>
      </c>
      <c r="BW275">
        <v>6.5582000000000001E-2</v>
      </c>
      <c r="BX275">
        <v>10.446999999999999</v>
      </c>
      <c r="BY275">
        <v>0.62137600000000004</v>
      </c>
      <c r="BZ275">
        <v>7.2290000000000002E-3</v>
      </c>
      <c r="CA275">
        <v>0.72124999999999995</v>
      </c>
      <c r="CB275">
        <v>4.462E-2</v>
      </c>
      <c r="CC275">
        <v>9.2155000000000001E-2</v>
      </c>
      <c r="CD275">
        <v>3.8642699999999999</v>
      </c>
      <c r="CE275">
        <v>-4.0800000000000003E-3</v>
      </c>
      <c r="CF275">
        <v>0.17764099999999999</v>
      </c>
      <c r="CG275">
        <v>57.530700000000003</v>
      </c>
      <c r="CH275">
        <v>9.6143699999999992</v>
      </c>
      <c r="CI275">
        <v>100</v>
      </c>
      <c r="CK275">
        <v>0</v>
      </c>
      <c r="CL275">
        <v>1.3095000000000001E-2</v>
      </c>
      <c r="CM275">
        <v>0</v>
      </c>
      <c r="CN275">
        <v>3.4312000000000002E-2</v>
      </c>
      <c r="CO275">
        <v>2.6384999999999999E-2</v>
      </c>
      <c r="CP275">
        <v>1.5702000000000001E-2</v>
      </c>
      <c r="CQ275">
        <v>0</v>
      </c>
      <c r="CR275">
        <v>2.9028999999999999E-2</v>
      </c>
      <c r="CS275">
        <v>1.4991000000000001E-2</v>
      </c>
      <c r="CT275">
        <v>2.1748E-2</v>
      </c>
      <c r="CU275">
        <v>4.3088000000000001E-2</v>
      </c>
      <c r="CV275">
        <v>0</v>
      </c>
      <c r="CW275">
        <v>2.1843999999999999E-2</v>
      </c>
      <c r="CX275">
        <v>0</v>
      </c>
      <c r="CY275">
        <v>4.4143000000000002E-2</v>
      </c>
      <c r="CZ275">
        <v>3.4069000000000002E-2</v>
      </c>
      <c r="DA275">
        <v>2.6039E-2</v>
      </c>
      <c r="DB275">
        <v>0</v>
      </c>
      <c r="DC275">
        <v>3.9129999999999998E-2</v>
      </c>
      <c r="DD275">
        <v>1.8058999999999999E-2</v>
      </c>
      <c r="DE275">
        <v>2.1748E-2</v>
      </c>
      <c r="DF275">
        <v>4.3088000000000001E-2</v>
      </c>
      <c r="DG275">
        <v>0</v>
      </c>
      <c r="DH275">
        <v>4.9379</v>
      </c>
      <c r="DI275">
        <v>0</v>
      </c>
      <c r="DJ275">
        <v>2.1634899999999999</v>
      </c>
      <c r="DK275">
        <v>62.885100000000001</v>
      </c>
      <c r="DL275">
        <v>2.1495600000000001</v>
      </c>
      <c r="DM275">
        <v>0</v>
      </c>
      <c r="DN275">
        <v>13.435600000000001</v>
      </c>
      <c r="DO275">
        <v>0.47944199999999998</v>
      </c>
      <c r="DP275">
        <v>-113.58</v>
      </c>
      <c r="DQ275">
        <v>12.319699999999999</v>
      </c>
      <c r="DR275">
        <v>7.9505999999999997</v>
      </c>
      <c r="DS275">
        <v>5.5429000000000004</v>
      </c>
    </row>
    <row r="276" spans="1:123" x14ac:dyDescent="0.25">
      <c r="A276" t="s">
        <v>345</v>
      </c>
      <c r="B276" s="5">
        <f t="shared" si="143"/>
        <v>23.877199999999998</v>
      </c>
      <c r="C276" s="5">
        <f t="shared" si="144"/>
        <v>0.13950599999999999</v>
      </c>
      <c r="D276" s="5">
        <f t="shared" si="145"/>
        <v>15.8459</v>
      </c>
      <c r="E276" s="5">
        <f t="shared" si="146"/>
        <v>1.81196</v>
      </c>
      <c r="F276" s="5">
        <f t="shared" si="147"/>
        <v>5.6759999999999998E-2</v>
      </c>
      <c r="G276" s="5">
        <f t="shared" si="148"/>
        <v>1.0199400000000001</v>
      </c>
      <c r="H276" s="5">
        <f t="shared" si="149"/>
        <v>0.13333600000000001</v>
      </c>
      <c r="I276" s="5">
        <f t="shared" si="150"/>
        <v>4.6049E-2</v>
      </c>
      <c r="J276" s="5">
        <f t="shared" si="151"/>
        <v>8.4225200000000005</v>
      </c>
      <c r="K276" s="5" t="str">
        <f t="shared" si="152"/>
        <v>&lt;0.018</v>
      </c>
      <c r="L276" s="5">
        <f t="shared" si="153"/>
        <v>0.14266999999999999</v>
      </c>
      <c r="M276" s="5">
        <v>48.342700000000001</v>
      </c>
      <c r="N276" s="5">
        <v>0.50575599999999998</v>
      </c>
      <c r="O276" s="5">
        <f t="shared" si="154"/>
        <v>100.344297</v>
      </c>
      <c r="Q276" s="5">
        <f t="shared" si="155"/>
        <v>51.082000000000001</v>
      </c>
      <c r="R276" s="5">
        <f t="shared" si="156"/>
        <v>0.23270299999999999</v>
      </c>
      <c r="S276" s="5">
        <f t="shared" si="157"/>
        <v>29.9405</v>
      </c>
      <c r="T276" s="5">
        <f t="shared" si="158"/>
        <v>2.33108</v>
      </c>
      <c r="U276" s="5">
        <f t="shared" si="159"/>
        <v>7.3289999999999994E-2</v>
      </c>
      <c r="V276" s="5">
        <f t="shared" si="160"/>
        <v>1.69136</v>
      </c>
      <c r="W276" s="5">
        <f t="shared" si="161"/>
        <v>0.18656400000000001</v>
      </c>
      <c r="X276" s="5">
        <f t="shared" si="162"/>
        <v>6.2073000000000003E-2</v>
      </c>
      <c r="Y276" s="5">
        <f t="shared" si="163"/>
        <v>10.1457</v>
      </c>
      <c r="Z276" s="5" t="str">
        <f t="shared" si="164"/>
        <v>&lt;0.018</v>
      </c>
      <c r="AA276" s="5">
        <f t="shared" si="165"/>
        <v>0.14266999999999999</v>
      </c>
      <c r="AB276" s="5">
        <v>-6.3310000000000005E-2</v>
      </c>
      <c r="AC276" s="5">
        <v>4.5196899999999998</v>
      </c>
      <c r="AD276" s="5">
        <f t="shared" si="166"/>
        <v>100.34432</v>
      </c>
      <c r="AF276" s="8" t="str">
        <f t="shared" si="167"/>
        <v>N/A</v>
      </c>
      <c r="AG276" s="8">
        <f t="shared" si="168"/>
        <v>7.8965418215999998E-3</v>
      </c>
      <c r="AH276" s="8" t="str">
        <f t="shared" si="169"/>
        <v>N/A</v>
      </c>
      <c r="AI276" s="8">
        <f t="shared" si="170"/>
        <v>3.9693339347999998E-2</v>
      </c>
      <c r="AJ276" s="8">
        <f t="shared" si="171"/>
        <v>1.3032606839999999E-2</v>
      </c>
      <c r="AK276" s="8">
        <f t="shared" si="172"/>
        <v>2.0725690769999999E-2</v>
      </c>
      <c r="AL276" s="8" t="str">
        <f t="shared" si="173"/>
        <v>N/A</v>
      </c>
      <c r="AM276" s="8">
        <f t="shared" si="174"/>
        <v>1.3607986039E-2</v>
      </c>
      <c r="AN276" s="8">
        <f t="shared" si="175"/>
        <v>3.9084535609599999E-2</v>
      </c>
      <c r="AO276" s="8">
        <f t="shared" si="176"/>
        <v>7.9251751259999999E-3</v>
      </c>
      <c r="AP276" s="8">
        <f t="shared" si="177"/>
        <v>2.1840066269999996E-2</v>
      </c>
      <c r="AR276">
        <v>23.877199999999998</v>
      </c>
      <c r="AS276">
        <v>0.13950599999999999</v>
      </c>
      <c r="AT276">
        <v>15.8459</v>
      </c>
      <c r="AU276">
        <v>1.81196</v>
      </c>
      <c r="AV276">
        <v>5.6759999999999998E-2</v>
      </c>
      <c r="AW276">
        <v>1.0199400000000001</v>
      </c>
      <c r="AX276">
        <v>0.13333600000000001</v>
      </c>
      <c r="AY276">
        <v>4.6049E-2</v>
      </c>
      <c r="AZ276">
        <v>8.4225200000000005</v>
      </c>
      <c r="BA276">
        <v>1.4345999999999999E-2</v>
      </c>
      <c r="BB276">
        <v>0.14266999999999999</v>
      </c>
      <c r="BC276">
        <v>48.342700000000001</v>
      </c>
      <c r="BD276">
        <v>0.50575599999999998</v>
      </c>
      <c r="BE276">
        <v>100.35899999999999</v>
      </c>
      <c r="BG276" s="10">
        <v>51.082000000000001</v>
      </c>
      <c r="BH276" s="10">
        <v>0.23270299999999999</v>
      </c>
      <c r="BI276" s="10">
        <v>29.9405</v>
      </c>
      <c r="BJ276" s="10">
        <v>2.33108</v>
      </c>
      <c r="BK276" s="10">
        <v>7.3289999999999994E-2</v>
      </c>
      <c r="BL276" s="10">
        <v>1.69136</v>
      </c>
      <c r="BM276" s="10">
        <v>0.18656400000000001</v>
      </c>
      <c r="BN276" s="10">
        <v>6.2073000000000003E-2</v>
      </c>
      <c r="BO276" s="10">
        <v>10.1457</v>
      </c>
      <c r="BP276" s="10">
        <v>1.4345999999999999E-2</v>
      </c>
      <c r="BQ276" s="10">
        <v>0.14266999999999999</v>
      </c>
      <c r="BR276" s="10">
        <v>-6.3310000000000005E-2</v>
      </c>
      <c r="BS276" s="10">
        <v>4.5196899999999998</v>
      </c>
      <c r="BT276" s="10">
        <v>100.35899999999999</v>
      </c>
      <c r="BV276">
        <v>16.139199999999999</v>
      </c>
      <c r="BW276">
        <v>5.5289999999999999E-2</v>
      </c>
      <c r="BX276">
        <v>11.148899999999999</v>
      </c>
      <c r="BY276">
        <v>0.61593699999999996</v>
      </c>
      <c r="BZ276">
        <v>1.9613999999999999E-2</v>
      </c>
      <c r="CA276">
        <v>0.79664900000000005</v>
      </c>
      <c r="CB276">
        <v>6.3155000000000003E-2</v>
      </c>
      <c r="CC276">
        <v>3.8025000000000003E-2</v>
      </c>
      <c r="CD276">
        <v>4.0891400000000004</v>
      </c>
      <c r="CE276">
        <v>7.6819999999999996E-3</v>
      </c>
      <c r="CF276">
        <v>0.142565</v>
      </c>
      <c r="CG276">
        <v>57.358699999999999</v>
      </c>
      <c r="CH276">
        <v>9.5250900000000005</v>
      </c>
      <c r="CI276">
        <v>100</v>
      </c>
      <c r="CK276">
        <v>0</v>
      </c>
      <c r="CL276">
        <v>1.3154000000000001E-2</v>
      </c>
      <c r="CM276">
        <v>0</v>
      </c>
      <c r="CN276">
        <v>3.6785999999999999E-2</v>
      </c>
      <c r="CO276">
        <v>2.3477000000000001E-2</v>
      </c>
      <c r="CP276">
        <v>1.6012999999999999E-2</v>
      </c>
      <c r="CQ276">
        <v>0</v>
      </c>
      <c r="CR276">
        <v>3.0081E-2</v>
      </c>
      <c r="CS276">
        <v>1.4004000000000001E-2</v>
      </c>
      <c r="CT276">
        <v>1.813E-2</v>
      </c>
      <c r="CU276">
        <v>4.3740000000000001E-2</v>
      </c>
      <c r="CV276">
        <v>0</v>
      </c>
      <c r="CW276">
        <v>2.1940999999999999E-2</v>
      </c>
      <c r="CX276">
        <v>0</v>
      </c>
      <c r="CY276">
        <v>4.7324999999999999E-2</v>
      </c>
      <c r="CZ276">
        <v>3.0314000000000001E-2</v>
      </c>
      <c r="DA276">
        <v>2.6554999999999999E-2</v>
      </c>
      <c r="DB276">
        <v>0</v>
      </c>
      <c r="DC276">
        <v>4.0548000000000001E-2</v>
      </c>
      <c r="DD276">
        <v>1.687E-2</v>
      </c>
      <c r="DE276">
        <v>1.813E-2</v>
      </c>
      <c r="DF276">
        <v>4.3740000000000001E-2</v>
      </c>
      <c r="DG276">
        <v>0</v>
      </c>
      <c r="DH276">
        <v>5.6603599999999998</v>
      </c>
      <c r="DI276">
        <v>0</v>
      </c>
      <c r="DJ276">
        <v>2.1906300000000001</v>
      </c>
      <c r="DK276">
        <v>22.960899999999999</v>
      </c>
      <c r="DL276">
        <v>2.0320499999999999</v>
      </c>
      <c r="DM276">
        <v>0</v>
      </c>
      <c r="DN276">
        <v>29.551100000000002</v>
      </c>
      <c r="DO276">
        <v>0.46404800000000002</v>
      </c>
      <c r="DP276">
        <v>55.243099999999998</v>
      </c>
      <c r="DQ276">
        <v>15.3081</v>
      </c>
      <c r="DR276">
        <v>7.81839</v>
      </c>
      <c r="DS276">
        <v>5.3655999999999997</v>
      </c>
    </row>
    <row r="277" spans="1:123" x14ac:dyDescent="0.25">
      <c r="A277" t="s">
        <v>346</v>
      </c>
      <c r="B277" s="5">
        <f t="shared" si="143"/>
        <v>24.170100000000001</v>
      </c>
      <c r="C277" s="5">
        <f t="shared" si="144"/>
        <v>0.12579199999999999</v>
      </c>
      <c r="D277" s="5">
        <f t="shared" si="145"/>
        <v>15.182</v>
      </c>
      <c r="E277" s="5">
        <f t="shared" si="146"/>
        <v>1.81151</v>
      </c>
      <c r="F277" s="5">
        <f t="shared" si="147"/>
        <v>2.9492999999999998E-2</v>
      </c>
      <c r="G277" s="5">
        <f t="shared" si="148"/>
        <v>0.95416999999999996</v>
      </c>
      <c r="H277" s="5">
        <f t="shared" si="149"/>
        <v>0.12933600000000001</v>
      </c>
      <c r="I277" s="5">
        <f t="shared" si="150"/>
        <v>0.67483599999999999</v>
      </c>
      <c r="J277" s="5">
        <f t="shared" si="151"/>
        <v>7.99275</v>
      </c>
      <c r="K277" s="5" t="str">
        <f t="shared" si="152"/>
        <v>&lt;0.021</v>
      </c>
      <c r="L277" s="5">
        <f t="shared" si="153"/>
        <v>0.15739700000000001</v>
      </c>
      <c r="M277" s="5">
        <v>48.155000000000001</v>
      </c>
      <c r="N277" s="5">
        <v>0.50616499999999998</v>
      </c>
      <c r="O277" s="5">
        <f t="shared" si="154"/>
        <v>99.888548999999998</v>
      </c>
      <c r="Q277" s="5">
        <f t="shared" si="155"/>
        <v>51.708399999999997</v>
      </c>
      <c r="R277" s="5">
        <f t="shared" si="156"/>
        <v>0.20982899999999999</v>
      </c>
      <c r="S277" s="5">
        <f t="shared" si="157"/>
        <v>28.686199999999999</v>
      </c>
      <c r="T277" s="5">
        <f t="shared" si="158"/>
        <v>2.3305099999999999</v>
      </c>
      <c r="U277" s="5">
        <f t="shared" si="159"/>
        <v>3.8081999999999998E-2</v>
      </c>
      <c r="V277" s="5">
        <f t="shared" si="160"/>
        <v>1.5823</v>
      </c>
      <c r="W277" s="5">
        <f t="shared" si="161"/>
        <v>0.18096699999999999</v>
      </c>
      <c r="X277" s="9">
        <f t="shared" si="162"/>
        <v>0.90966400000000003</v>
      </c>
      <c r="Y277" s="5">
        <f t="shared" si="163"/>
        <v>9.6280099999999997</v>
      </c>
      <c r="Z277" s="5" t="str">
        <f t="shared" si="164"/>
        <v>&lt;0.021</v>
      </c>
      <c r="AA277" s="5">
        <f t="shared" si="165"/>
        <v>0.15739700000000001</v>
      </c>
      <c r="AB277" s="5">
        <v>-6.6220000000000001E-2</v>
      </c>
      <c r="AC277" s="5">
        <v>4.5233499999999998</v>
      </c>
      <c r="AD277" s="5">
        <f t="shared" si="166"/>
        <v>99.888489000000007</v>
      </c>
      <c r="AF277" s="8" t="str">
        <f t="shared" si="167"/>
        <v>N/A</v>
      </c>
      <c r="AG277" s="8">
        <f t="shared" si="168"/>
        <v>7.8596351104000001E-3</v>
      </c>
      <c r="AH277" s="8" t="str">
        <f t="shared" si="169"/>
        <v>N/A</v>
      </c>
      <c r="AI277" s="8">
        <f t="shared" si="170"/>
        <v>3.9756304215000003E-2</v>
      </c>
      <c r="AJ277" s="8">
        <f t="shared" si="171"/>
        <v>1.2990840695999999E-2</v>
      </c>
      <c r="AK277" s="8">
        <f t="shared" si="172"/>
        <v>2.0143005785000001E-2</v>
      </c>
      <c r="AL277" s="8" t="str">
        <f t="shared" si="173"/>
        <v>N/A</v>
      </c>
      <c r="AM277" s="8">
        <f t="shared" si="174"/>
        <v>2.5002336381999998E-2</v>
      </c>
      <c r="AN277" s="8">
        <f t="shared" si="175"/>
        <v>3.806914854E-2</v>
      </c>
      <c r="AO277" s="8" t="str">
        <f t="shared" si="176"/>
        <v>N/A</v>
      </c>
      <c r="AP277" s="8">
        <f t="shared" si="177"/>
        <v>2.1492245556000003E-2</v>
      </c>
      <c r="AR277">
        <v>24.170100000000001</v>
      </c>
      <c r="AS277">
        <v>0.12579199999999999</v>
      </c>
      <c r="AT277">
        <v>15.182</v>
      </c>
      <c r="AU277">
        <v>1.81151</v>
      </c>
      <c r="AV277">
        <v>2.9492999999999998E-2</v>
      </c>
      <c r="AW277">
        <v>0.95416999999999996</v>
      </c>
      <c r="AX277">
        <v>0.12933600000000001</v>
      </c>
      <c r="AY277">
        <v>0.67483599999999999</v>
      </c>
      <c r="AZ277">
        <v>7.99275</v>
      </c>
      <c r="BA277">
        <v>-2.9999999999999997E-4</v>
      </c>
      <c r="BB277">
        <v>0.15739700000000001</v>
      </c>
      <c r="BC277">
        <v>48.155000000000001</v>
      </c>
      <c r="BD277">
        <v>0.50616499999999998</v>
      </c>
      <c r="BE277">
        <v>99.888199999999998</v>
      </c>
      <c r="BG277" s="10">
        <v>51.708399999999997</v>
      </c>
      <c r="BH277" s="10">
        <v>0.20982899999999999</v>
      </c>
      <c r="BI277" s="10">
        <v>28.686199999999999</v>
      </c>
      <c r="BJ277" s="10">
        <v>2.3305099999999999</v>
      </c>
      <c r="BK277" s="10">
        <v>3.8081999999999998E-2</v>
      </c>
      <c r="BL277" s="10">
        <v>1.5823</v>
      </c>
      <c r="BM277" s="10">
        <v>0.18096699999999999</v>
      </c>
      <c r="BN277" s="10">
        <v>0.90966400000000003</v>
      </c>
      <c r="BO277" s="10">
        <v>9.6280099999999997</v>
      </c>
      <c r="BP277" s="10">
        <v>-2.9999999999999997E-4</v>
      </c>
      <c r="BQ277" s="10">
        <v>0.15739700000000001</v>
      </c>
      <c r="BR277" s="10">
        <v>-6.6220000000000001E-2</v>
      </c>
      <c r="BS277" s="10">
        <v>4.5233499999999998</v>
      </c>
      <c r="BT277" s="10">
        <v>99.888199999999998</v>
      </c>
      <c r="BV277">
        <v>16.375699999999998</v>
      </c>
      <c r="BW277">
        <v>4.9972000000000003E-2</v>
      </c>
      <c r="BX277">
        <v>10.707000000000001</v>
      </c>
      <c r="BY277">
        <v>0.61723700000000004</v>
      </c>
      <c r="BZ277">
        <v>1.0215E-2</v>
      </c>
      <c r="CA277">
        <v>0.747035</v>
      </c>
      <c r="CB277">
        <v>6.1405000000000001E-2</v>
      </c>
      <c r="CC277">
        <v>0.55855999999999995</v>
      </c>
      <c r="CD277">
        <v>3.8896299999999999</v>
      </c>
      <c r="CE277">
        <v>-1.6000000000000001E-4</v>
      </c>
      <c r="CF277">
        <v>0.15765199999999999</v>
      </c>
      <c r="CG277">
        <v>57.270600000000002</v>
      </c>
      <c r="CH277">
        <v>9.5552600000000005</v>
      </c>
      <c r="CI277">
        <v>100</v>
      </c>
      <c r="CK277">
        <v>0</v>
      </c>
      <c r="CL277">
        <v>1.3455E-2</v>
      </c>
      <c r="CM277">
        <v>0</v>
      </c>
      <c r="CN277">
        <v>3.7257999999999999E-2</v>
      </c>
      <c r="CO277">
        <v>2.547E-2</v>
      </c>
      <c r="CP277">
        <v>1.5768000000000001E-2</v>
      </c>
      <c r="CQ277">
        <v>0</v>
      </c>
      <c r="CR277">
        <v>2.7151999999999999E-2</v>
      </c>
      <c r="CS277">
        <v>1.3556E-2</v>
      </c>
      <c r="CT277">
        <v>2.1055999999999998E-2</v>
      </c>
      <c r="CU277">
        <v>4.2691E-2</v>
      </c>
      <c r="CV277">
        <v>0</v>
      </c>
      <c r="CW277">
        <v>2.2443999999999999E-2</v>
      </c>
      <c r="CX277">
        <v>0</v>
      </c>
      <c r="CY277">
        <v>4.7932000000000002E-2</v>
      </c>
      <c r="CZ277">
        <v>3.2888000000000001E-2</v>
      </c>
      <c r="DA277">
        <v>2.6148000000000001E-2</v>
      </c>
      <c r="DB277">
        <v>0</v>
      </c>
      <c r="DC277">
        <v>3.6600000000000001E-2</v>
      </c>
      <c r="DD277">
        <v>1.6329E-2</v>
      </c>
      <c r="DE277">
        <v>2.1055999999999998E-2</v>
      </c>
      <c r="DF277">
        <v>4.2691E-2</v>
      </c>
      <c r="DG277">
        <v>0</v>
      </c>
      <c r="DH277">
        <v>6.2481200000000001</v>
      </c>
      <c r="DI277">
        <v>0</v>
      </c>
      <c r="DJ277">
        <v>2.1946500000000002</v>
      </c>
      <c r="DK277">
        <v>44.047199999999997</v>
      </c>
      <c r="DL277">
        <v>2.1110500000000001</v>
      </c>
      <c r="DM277">
        <v>0</v>
      </c>
      <c r="DN277">
        <v>3.7049500000000002</v>
      </c>
      <c r="DO277">
        <v>0.476296</v>
      </c>
      <c r="DP277">
        <v>-2878.6</v>
      </c>
      <c r="DQ277">
        <v>13.6548</v>
      </c>
      <c r="DR277">
        <v>7.7100999999999997</v>
      </c>
      <c r="DS277">
        <v>5.3954000000000004</v>
      </c>
    </row>
    <row r="278" spans="1:123" x14ac:dyDescent="0.25">
      <c r="A278" t="s">
        <v>347</v>
      </c>
      <c r="B278" s="5">
        <f t="shared" si="143"/>
        <v>25.2668</v>
      </c>
      <c r="C278" s="5">
        <f t="shared" si="144"/>
        <v>0.152367</v>
      </c>
      <c r="D278" s="5">
        <f t="shared" si="145"/>
        <v>14.6447</v>
      </c>
      <c r="E278" s="5">
        <f t="shared" si="146"/>
        <v>1.8604799999999999</v>
      </c>
      <c r="F278" s="5">
        <f t="shared" si="147"/>
        <v>3.0204000000000002E-2</v>
      </c>
      <c r="G278" s="5">
        <f t="shared" si="148"/>
        <v>0.94228699999999999</v>
      </c>
      <c r="H278" s="5">
        <f t="shared" si="149"/>
        <v>8.9226E-2</v>
      </c>
      <c r="I278" s="5">
        <f t="shared" si="150"/>
        <v>7.0358000000000004E-2</v>
      </c>
      <c r="J278" s="5">
        <f t="shared" si="151"/>
        <v>8.0088500000000007</v>
      </c>
      <c r="K278" s="5" t="str">
        <f t="shared" si="152"/>
        <v>&lt;0.022</v>
      </c>
      <c r="L278" s="5">
        <f t="shared" si="153"/>
        <v>0.16533500000000001</v>
      </c>
      <c r="M278" s="5">
        <v>48.749600000000001</v>
      </c>
      <c r="N278" s="5">
        <v>0.50935200000000003</v>
      </c>
      <c r="O278" s="5">
        <f t="shared" si="154"/>
        <v>100.48955900000001</v>
      </c>
      <c r="Q278" s="5">
        <f t="shared" si="155"/>
        <v>54.054699999999997</v>
      </c>
      <c r="R278" s="5">
        <f t="shared" si="156"/>
        <v>0.25415700000000002</v>
      </c>
      <c r="S278" s="5">
        <f t="shared" si="157"/>
        <v>27.6709</v>
      </c>
      <c r="T278" s="5">
        <f t="shared" si="158"/>
        <v>2.3935</v>
      </c>
      <c r="U278" s="5">
        <f t="shared" si="159"/>
        <v>3.9001000000000001E-2</v>
      </c>
      <c r="V278" s="5">
        <f t="shared" si="160"/>
        <v>1.5625899999999999</v>
      </c>
      <c r="W278" s="5">
        <f t="shared" si="161"/>
        <v>0.124845</v>
      </c>
      <c r="X278" s="5">
        <f t="shared" si="162"/>
        <v>9.4840999999999995E-2</v>
      </c>
      <c r="Y278" s="5">
        <f t="shared" si="163"/>
        <v>9.6474100000000007</v>
      </c>
      <c r="Z278" s="5" t="str">
        <f t="shared" si="164"/>
        <v>&lt;0.022</v>
      </c>
      <c r="AA278" s="5">
        <f t="shared" si="165"/>
        <v>0.16533500000000001</v>
      </c>
      <c r="AB278" s="5">
        <v>-6.9529999999999995E-2</v>
      </c>
      <c r="AC278" s="5">
        <v>4.5518299999999998</v>
      </c>
      <c r="AD278" s="5">
        <f t="shared" si="166"/>
        <v>100.48957899999998</v>
      </c>
      <c r="AF278" s="8" t="str">
        <f t="shared" si="167"/>
        <v>N/A</v>
      </c>
      <c r="AG278" s="8">
        <f t="shared" si="168"/>
        <v>8.0980470260999995E-3</v>
      </c>
      <c r="AH278" s="8" t="str">
        <f t="shared" si="169"/>
        <v>N/A</v>
      </c>
      <c r="AI278" s="8">
        <f t="shared" si="170"/>
        <v>4.0055390208000002E-2</v>
      </c>
      <c r="AJ278" s="8">
        <f t="shared" si="171"/>
        <v>1.3604878332000001E-2</v>
      </c>
      <c r="AK278" s="8">
        <f t="shared" si="172"/>
        <v>2.0013704736499997E-2</v>
      </c>
      <c r="AL278" s="8" t="str">
        <f t="shared" si="173"/>
        <v>N/A</v>
      </c>
      <c r="AM278" s="8">
        <f t="shared" si="174"/>
        <v>1.3521541156000001E-2</v>
      </c>
      <c r="AN278" s="8">
        <f t="shared" si="175"/>
        <v>3.8131816708500001E-2</v>
      </c>
      <c r="AO278" s="8" t="str">
        <f t="shared" si="176"/>
        <v>N/A</v>
      </c>
      <c r="AP278" s="8">
        <f t="shared" si="177"/>
        <v>2.2022456665000002E-2</v>
      </c>
      <c r="AR278">
        <v>25.2668</v>
      </c>
      <c r="AS278">
        <v>0.152367</v>
      </c>
      <c r="AT278">
        <v>14.6447</v>
      </c>
      <c r="AU278">
        <v>1.8604799999999999</v>
      </c>
      <c r="AV278">
        <v>3.0204000000000002E-2</v>
      </c>
      <c r="AW278">
        <v>0.94228699999999999</v>
      </c>
      <c r="AX278">
        <v>8.9226E-2</v>
      </c>
      <c r="AY278">
        <v>7.0358000000000004E-2</v>
      </c>
      <c r="AZ278">
        <v>8.0088500000000007</v>
      </c>
      <c r="BA278">
        <v>-3.6000000000000002E-4</v>
      </c>
      <c r="BB278">
        <v>0.16533500000000001</v>
      </c>
      <c r="BC278">
        <v>48.749600000000001</v>
      </c>
      <c r="BD278">
        <v>0.50935200000000003</v>
      </c>
      <c r="BE278">
        <v>100.489</v>
      </c>
      <c r="BG278" s="10">
        <v>54.054699999999997</v>
      </c>
      <c r="BH278" s="10">
        <v>0.25415700000000002</v>
      </c>
      <c r="BI278" s="10">
        <v>27.6709</v>
      </c>
      <c r="BJ278" s="10">
        <v>2.3935</v>
      </c>
      <c r="BK278" s="10">
        <v>3.9001000000000001E-2</v>
      </c>
      <c r="BL278" s="10">
        <v>1.5625899999999999</v>
      </c>
      <c r="BM278" s="10">
        <v>0.124845</v>
      </c>
      <c r="BN278" s="10">
        <v>9.4840999999999995E-2</v>
      </c>
      <c r="BO278" s="10">
        <v>9.6474100000000007</v>
      </c>
      <c r="BP278" s="10">
        <v>-3.6000000000000002E-4</v>
      </c>
      <c r="BQ278" s="10">
        <v>0.16533500000000001</v>
      </c>
      <c r="BR278" s="10">
        <v>-6.9529999999999995E-2</v>
      </c>
      <c r="BS278" s="10">
        <v>4.5518299999999998</v>
      </c>
      <c r="BT278" s="10">
        <v>100.489</v>
      </c>
      <c r="BV278">
        <v>17.008800000000001</v>
      </c>
      <c r="BW278">
        <v>6.0141E-2</v>
      </c>
      <c r="BX278">
        <v>10.261699999999999</v>
      </c>
      <c r="BY278">
        <v>0.629853</v>
      </c>
      <c r="BZ278">
        <v>1.0395E-2</v>
      </c>
      <c r="CA278">
        <v>0.73299599999999998</v>
      </c>
      <c r="CB278">
        <v>4.2090000000000002E-2</v>
      </c>
      <c r="CC278">
        <v>5.7861999999999997E-2</v>
      </c>
      <c r="CD278">
        <v>3.8724500000000002</v>
      </c>
      <c r="CE278">
        <v>-1.9000000000000001E-4</v>
      </c>
      <c r="CF278">
        <v>0.16453999999999999</v>
      </c>
      <c r="CG278">
        <v>57.605600000000003</v>
      </c>
      <c r="CH278">
        <v>9.5536899999999996</v>
      </c>
      <c r="CI278">
        <v>100</v>
      </c>
      <c r="CK278">
        <v>0</v>
      </c>
      <c r="CL278">
        <v>1.3328E-2</v>
      </c>
      <c r="CM278">
        <v>0</v>
      </c>
      <c r="CN278">
        <v>3.6172000000000003E-2</v>
      </c>
      <c r="CO278">
        <v>2.6823E-2</v>
      </c>
      <c r="CP278">
        <v>1.5855999999999999E-2</v>
      </c>
      <c r="CQ278">
        <v>0</v>
      </c>
      <c r="CR278">
        <v>2.7956999999999999E-2</v>
      </c>
      <c r="CS278">
        <v>1.3695000000000001E-2</v>
      </c>
      <c r="CT278">
        <v>2.2415000000000001E-2</v>
      </c>
      <c r="CU278">
        <v>4.3727000000000002E-2</v>
      </c>
      <c r="CV278">
        <v>0</v>
      </c>
      <c r="CW278">
        <v>2.2231999999999998E-2</v>
      </c>
      <c r="CX278">
        <v>0</v>
      </c>
      <c r="CY278">
        <v>4.6535E-2</v>
      </c>
      <c r="CZ278">
        <v>3.4634999999999999E-2</v>
      </c>
      <c r="DA278">
        <v>2.6294000000000001E-2</v>
      </c>
      <c r="DB278">
        <v>0</v>
      </c>
      <c r="DC278">
        <v>3.7685000000000003E-2</v>
      </c>
      <c r="DD278">
        <v>1.6497000000000001E-2</v>
      </c>
      <c r="DE278">
        <v>2.2415000000000001E-2</v>
      </c>
      <c r="DF278">
        <v>4.3727000000000002E-2</v>
      </c>
      <c r="DG278">
        <v>0</v>
      </c>
      <c r="DH278">
        <v>5.3148299999999997</v>
      </c>
      <c r="DI278">
        <v>0</v>
      </c>
      <c r="DJ278">
        <v>2.1529600000000002</v>
      </c>
      <c r="DK278">
        <v>45.043300000000002</v>
      </c>
      <c r="DL278">
        <v>2.1239499999999998</v>
      </c>
      <c r="DM278">
        <v>0</v>
      </c>
      <c r="DN278">
        <v>19.2182</v>
      </c>
      <c r="DO278">
        <v>0.47612100000000002</v>
      </c>
      <c r="DP278">
        <v>-2505.4</v>
      </c>
      <c r="DQ278">
        <v>13.319900000000001</v>
      </c>
      <c r="DR278">
        <v>7.5461900000000002</v>
      </c>
      <c r="DS278">
        <v>5.4075899999999999</v>
      </c>
    </row>
    <row r="279" spans="1:123" x14ac:dyDescent="0.25">
      <c r="A279" t="s">
        <v>348</v>
      </c>
      <c r="B279" s="5">
        <f t="shared" si="143"/>
        <v>22.8611</v>
      </c>
      <c r="C279" s="5">
        <f t="shared" si="144"/>
        <v>0.18600800000000001</v>
      </c>
      <c r="D279" s="5">
        <f t="shared" si="145"/>
        <v>16.175899999999999</v>
      </c>
      <c r="E279" s="5">
        <f t="shared" si="146"/>
        <v>2.0510799999999998</v>
      </c>
      <c r="F279" s="5">
        <f t="shared" si="147"/>
        <v>3.2662999999999998E-2</v>
      </c>
      <c r="G279" s="5">
        <f t="shared" si="148"/>
        <v>1.06575</v>
      </c>
      <c r="H279" s="5">
        <f t="shared" si="149"/>
        <v>0.113847</v>
      </c>
      <c r="I279" s="5">
        <f t="shared" si="150"/>
        <v>5.0402000000000002E-2</v>
      </c>
      <c r="J279" s="5">
        <f t="shared" si="151"/>
        <v>8.8434000000000008</v>
      </c>
      <c r="K279" s="5">
        <f t="shared" si="152"/>
        <v>1.9710999999999999E-2</v>
      </c>
      <c r="L279" s="5">
        <f t="shared" si="153"/>
        <v>0.170712</v>
      </c>
      <c r="M279" s="5">
        <v>47.635100000000001</v>
      </c>
      <c r="N279" s="5">
        <v>0.50160700000000003</v>
      </c>
      <c r="O279" s="5">
        <f t="shared" si="154"/>
        <v>99.707280000000011</v>
      </c>
      <c r="Q279" s="5">
        <f t="shared" si="155"/>
        <v>48.908200000000001</v>
      </c>
      <c r="R279" s="5">
        <f t="shared" si="156"/>
        <v>0.31027199999999999</v>
      </c>
      <c r="S279" s="5">
        <f t="shared" si="157"/>
        <v>30.564</v>
      </c>
      <c r="T279" s="5">
        <f t="shared" si="158"/>
        <v>2.6387</v>
      </c>
      <c r="U279" s="5">
        <f t="shared" si="159"/>
        <v>4.2175999999999998E-2</v>
      </c>
      <c r="V279" s="5">
        <f t="shared" si="160"/>
        <v>1.7673300000000001</v>
      </c>
      <c r="W279" s="5">
        <f t="shared" si="161"/>
        <v>0.15929499999999999</v>
      </c>
      <c r="X279" s="5">
        <f t="shared" si="162"/>
        <v>6.7941000000000001E-2</v>
      </c>
      <c r="Y279" s="5">
        <f t="shared" si="163"/>
        <v>10.652699999999999</v>
      </c>
      <c r="Z279" s="5">
        <f t="shared" si="164"/>
        <v>1.9710999999999999E-2</v>
      </c>
      <c r="AA279" s="5">
        <f t="shared" si="165"/>
        <v>0.170712</v>
      </c>
      <c r="AB279" s="5">
        <v>-7.6340000000000005E-2</v>
      </c>
      <c r="AC279" s="5">
        <v>4.4826199999999998</v>
      </c>
      <c r="AD279" s="5">
        <f t="shared" si="166"/>
        <v>99.707316999999989</v>
      </c>
      <c r="AF279" s="8" t="str">
        <f t="shared" si="167"/>
        <v>N/A</v>
      </c>
      <c r="AG279" s="8">
        <f t="shared" si="168"/>
        <v>8.2505150456000011E-3</v>
      </c>
      <c r="AH279" s="8" t="str">
        <f t="shared" si="169"/>
        <v>N/A</v>
      </c>
      <c r="AI279" s="8">
        <f t="shared" si="170"/>
        <v>4.2076265335999986E-2</v>
      </c>
      <c r="AJ279" s="8">
        <f t="shared" si="171"/>
        <v>1.3711012836E-2</v>
      </c>
      <c r="AK279" s="8">
        <f t="shared" si="172"/>
        <v>2.0964474824999999E-2</v>
      </c>
      <c r="AL279" s="8" t="str">
        <f t="shared" si="173"/>
        <v>N/A</v>
      </c>
      <c r="AM279" s="8">
        <f t="shared" si="174"/>
        <v>1.3711964904000002E-2</v>
      </c>
      <c r="AN279" s="8">
        <f t="shared" si="175"/>
        <v>4.0045214484000002E-2</v>
      </c>
      <c r="AO279" s="8">
        <f t="shared" si="176"/>
        <v>7.6937157859999997E-3</v>
      </c>
      <c r="AP279" s="8">
        <f t="shared" si="177"/>
        <v>2.1625113312000004E-2</v>
      </c>
      <c r="AR279">
        <v>22.8611</v>
      </c>
      <c r="AS279">
        <v>0.18600800000000001</v>
      </c>
      <c r="AT279">
        <v>16.175899999999999</v>
      </c>
      <c r="AU279">
        <v>2.0510799999999998</v>
      </c>
      <c r="AV279">
        <v>3.2662999999999998E-2</v>
      </c>
      <c r="AW279">
        <v>1.06575</v>
      </c>
      <c r="AX279">
        <v>0.113847</v>
      </c>
      <c r="AY279">
        <v>5.0402000000000002E-2</v>
      </c>
      <c r="AZ279">
        <v>8.8434000000000008</v>
      </c>
      <c r="BA279">
        <v>1.9710999999999999E-2</v>
      </c>
      <c r="BB279">
        <v>0.170712</v>
      </c>
      <c r="BC279">
        <v>47.635100000000001</v>
      </c>
      <c r="BD279">
        <v>0.50160700000000003</v>
      </c>
      <c r="BE279">
        <v>99.707300000000004</v>
      </c>
      <c r="BG279" s="10">
        <v>48.908200000000001</v>
      </c>
      <c r="BH279" s="10">
        <v>0.31027199999999999</v>
      </c>
      <c r="BI279" s="10">
        <v>30.564</v>
      </c>
      <c r="BJ279" s="10">
        <v>2.6387</v>
      </c>
      <c r="BK279" s="10">
        <v>4.2175999999999998E-2</v>
      </c>
      <c r="BL279" s="10">
        <v>1.7673300000000001</v>
      </c>
      <c r="BM279" s="10">
        <v>0.15929499999999999</v>
      </c>
      <c r="BN279" s="10">
        <v>6.7941000000000001E-2</v>
      </c>
      <c r="BO279" s="10">
        <v>10.652699999999999</v>
      </c>
      <c r="BP279" s="10">
        <v>1.9710999999999999E-2</v>
      </c>
      <c r="BQ279" s="10">
        <v>0.170712</v>
      </c>
      <c r="BR279" s="10">
        <v>-7.6340000000000005E-2</v>
      </c>
      <c r="BS279" s="10">
        <v>4.4826199999999998</v>
      </c>
      <c r="BT279" s="10">
        <v>99.707300000000004</v>
      </c>
      <c r="BV279">
        <v>15.611000000000001</v>
      </c>
      <c r="BW279">
        <v>7.4476000000000001E-2</v>
      </c>
      <c r="BX279">
        <v>11.4978</v>
      </c>
      <c r="BY279">
        <v>0.70437499999999997</v>
      </c>
      <c r="BZ279">
        <v>1.1403E-2</v>
      </c>
      <c r="CA279">
        <v>0.84097</v>
      </c>
      <c r="CB279">
        <v>5.4476999999999998E-2</v>
      </c>
      <c r="CC279">
        <v>4.2047000000000001E-2</v>
      </c>
      <c r="CD279">
        <v>4.3375300000000001</v>
      </c>
      <c r="CE279">
        <v>1.0663000000000001E-2</v>
      </c>
      <c r="CF279">
        <v>0.17233699999999999</v>
      </c>
      <c r="CG279">
        <v>57.0991</v>
      </c>
      <c r="CH279">
        <v>9.5438899999999993</v>
      </c>
      <c r="CI279">
        <v>100</v>
      </c>
      <c r="CK279">
        <v>0</v>
      </c>
      <c r="CL279">
        <v>1.2769000000000001E-2</v>
      </c>
      <c r="CM279">
        <v>0</v>
      </c>
      <c r="CN279">
        <v>3.8274000000000002E-2</v>
      </c>
      <c r="CO279">
        <v>2.6897000000000001E-2</v>
      </c>
      <c r="CP279">
        <v>1.4940999999999999E-2</v>
      </c>
      <c r="CQ279">
        <v>0</v>
      </c>
      <c r="CR279">
        <v>3.0030999999999999E-2</v>
      </c>
      <c r="CS279">
        <v>1.4914E-2</v>
      </c>
      <c r="CT279">
        <v>1.7004999999999999E-2</v>
      </c>
      <c r="CU279">
        <v>4.2731999999999999E-2</v>
      </c>
      <c r="CV279">
        <v>0</v>
      </c>
      <c r="CW279">
        <v>2.1298999999999998E-2</v>
      </c>
      <c r="CX279">
        <v>0</v>
      </c>
      <c r="CY279">
        <v>4.9239999999999999E-2</v>
      </c>
      <c r="CZ279">
        <v>3.4730999999999998E-2</v>
      </c>
      <c r="DA279">
        <v>2.4777E-2</v>
      </c>
      <c r="DB279">
        <v>0</v>
      </c>
      <c r="DC279">
        <v>4.0481999999999997E-2</v>
      </c>
      <c r="DD279">
        <v>1.7964999999999998E-2</v>
      </c>
      <c r="DE279">
        <v>1.7004999999999999E-2</v>
      </c>
      <c r="DF279">
        <v>4.2731999999999999E-2</v>
      </c>
      <c r="DG279">
        <v>0</v>
      </c>
      <c r="DH279">
        <v>4.4355700000000002</v>
      </c>
      <c r="DI279">
        <v>0</v>
      </c>
      <c r="DJ279">
        <v>2.0514199999999998</v>
      </c>
      <c r="DK279">
        <v>41.977200000000003</v>
      </c>
      <c r="DL279">
        <v>1.9671099999999999</v>
      </c>
      <c r="DM279">
        <v>0</v>
      </c>
      <c r="DN279">
        <v>27.205200000000001</v>
      </c>
      <c r="DO279">
        <v>0.45282600000000001</v>
      </c>
      <c r="DP279">
        <v>39.032600000000002</v>
      </c>
      <c r="DQ279">
        <v>12.6676</v>
      </c>
      <c r="DR279">
        <v>7.4134000000000002</v>
      </c>
      <c r="DS279">
        <v>5.4523000000000001</v>
      </c>
    </row>
    <row r="280" spans="1:123" x14ac:dyDescent="0.25">
      <c r="A280" t="s">
        <v>349</v>
      </c>
      <c r="B280" s="5">
        <f t="shared" si="143"/>
        <v>27.3504</v>
      </c>
      <c r="C280" s="5">
        <f t="shared" si="144"/>
        <v>0.13717799999999999</v>
      </c>
      <c r="D280" s="5">
        <f t="shared" si="145"/>
        <v>13.188599999999999</v>
      </c>
      <c r="E280" s="5">
        <f t="shared" si="146"/>
        <v>1.92048</v>
      </c>
      <c r="F280" s="5">
        <f t="shared" si="147"/>
        <v>4.7562E-2</v>
      </c>
      <c r="G280" s="5">
        <f t="shared" si="148"/>
        <v>0.90903</v>
      </c>
      <c r="H280" s="5">
        <f t="shared" si="149"/>
        <v>0.10799400000000001</v>
      </c>
      <c r="I280" s="5">
        <f t="shared" si="150"/>
        <v>3.7303000000000003E-2</v>
      </c>
      <c r="J280" s="5">
        <f t="shared" si="151"/>
        <v>7.1952800000000003</v>
      </c>
      <c r="K280" s="5" t="str">
        <f t="shared" si="152"/>
        <v>&lt;0.019</v>
      </c>
      <c r="L280" s="5">
        <f t="shared" si="153"/>
        <v>0.169405</v>
      </c>
      <c r="M280" s="5">
        <v>49.689500000000002</v>
      </c>
      <c r="N280" s="5">
        <v>0.51512400000000003</v>
      </c>
      <c r="O280" s="5">
        <f t="shared" si="154"/>
        <v>101.26785600000001</v>
      </c>
      <c r="Q280" s="5">
        <f t="shared" si="155"/>
        <v>58.512300000000003</v>
      </c>
      <c r="R280" s="5">
        <f t="shared" si="156"/>
        <v>0.22882</v>
      </c>
      <c r="S280" s="5">
        <f t="shared" si="157"/>
        <v>24.919599999999999</v>
      </c>
      <c r="T280" s="5">
        <f t="shared" si="158"/>
        <v>2.4706899999999998</v>
      </c>
      <c r="U280" s="5">
        <f t="shared" si="159"/>
        <v>6.1414000000000003E-2</v>
      </c>
      <c r="V280" s="5">
        <f t="shared" si="160"/>
        <v>1.50745</v>
      </c>
      <c r="W280" s="5">
        <f t="shared" si="161"/>
        <v>0.15110499999999999</v>
      </c>
      <c r="X280" s="5">
        <f t="shared" si="162"/>
        <v>5.0284000000000002E-2</v>
      </c>
      <c r="Y280" s="9">
        <f t="shared" si="163"/>
        <v>8.6673799999999996</v>
      </c>
      <c r="Z280" s="5" t="str">
        <f t="shared" si="164"/>
        <v>&lt;0.019</v>
      </c>
      <c r="AA280" s="5">
        <f t="shared" si="165"/>
        <v>0.169405</v>
      </c>
      <c r="AB280" s="5">
        <v>-7.3980000000000004E-2</v>
      </c>
      <c r="AC280" s="5">
        <v>4.6034100000000002</v>
      </c>
      <c r="AD280" s="9">
        <f t="shared" si="166"/>
        <v>101.267878</v>
      </c>
      <c r="AF280" s="8" t="str">
        <f t="shared" si="167"/>
        <v>N/A</v>
      </c>
      <c r="AG280" s="8">
        <f t="shared" si="168"/>
        <v>7.7095544958000004E-3</v>
      </c>
      <c r="AH280" s="8" t="str">
        <f t="shared" si="169"/>
        <v>N/A</v>
      </c>
      <c r="AI280" s="8">
        <f t="shared" si="170"/>
        <v>4.0972288511999994E-2</v>
      </c>
      <c r="AJ280" s="8">
        <f t="shared" si="171"/>
        <v>1.3276551804E-2</v>
      </c>
      <c r="AK280" s="8">
        <f t="shared" si="172"/>
        <v>1.9595050680000003E-2</v>
      </c>
      <c r="AL280" s="8" t="str">
        <f t="shared" si="173"/>
        <v>N/A</v>
      </c>
      <c r="AM280" s="8">
        <f t="shared" si="174"/>
        <v>1.3935729346E-2</v>
      </c>
      <c r="AN280" s="8">
        <f t="shared" si="175"/>
        <v>3.6252914610399999E-2</v>
      </c>
      <c r="AO280" s="8">
        <f t="shared" si="176"/>
        <v>8.2684979819999983E-3</v>
      </c>
      <c r="AP280" s="8">
        <f t="shared" si="177"/>
        <v>2.1422109275000004E-2</v>
      </c>
      <c r="AR280">
        <v>27.3504</v>
      </c>
      <c r="AS280">
        <v>0.13717799999999999</v>
      </c>
      <c r="AT280">
        <v>13.188599999999999</v>
      </c>
      <c r="AU280">
        <v>1.92048</v>
      </c>
      <c r="AV280">
        <v>4.7562E-2</v>
      </c>
      <c r="AW280">
        <v>0.90903</v>
      </c>
      <c r="AX280">
        <v>0.10799400000000001</v>
      </c>
      <c r="AY280">
        <v>3.7303000000000003E-2</v>
      </c>
      <c r="AZ280">
        <v>7.1952800000000003</v>
      </c>
      <c r="BA280">
        <v>1.1705999999999999E-2</v>
      </c>
      <c r="BB280">
        <v>0.169405</v>
      </c>
      <c r="BC280">
        <v>49.689500000000002</v>
      </c>
      <c r="BD280">
        <v>0.51512400000000003</v>
      </c>
      <c r="BE280">
        <v>101.28</v>
      </c>
      <c r="BG280" s="10">
        <v>58.512300000000003</v>
      </c>
      <c r="BH280" s="10">
        <v>0.22882</v>
      </c>
      <c r="BI280" s="10">
        <v>24.919599999999999</v>
      </c>
      <c r="BJ280" s="10">
        <v>2.4706899999999998</v>
      </c>
      <c r="BK280" s="10">
        <v>6.1414000000000003E-2</v>
      </c>
      <c r="BL280" s="10">
        <v>1.50745</v>
      </c>
      <c r="BM280" s="10">
        <v>0.15110499999999999</v>
      </c>
      <c r="BN280" s="10">
        <v>5.0284000000000002E-2</v>
      </c>
      <c r="BO280" s="10">
        <v>8.6673799999999996</v>
      </c>
      <c r="BP280" s="10">
        <v>1.1705999999999999E-2</v>
      </c>
      <c r="BQ280" s="10">
        <v>0.169405</v>
      </c>
      <c r="BR280" s="10">
        <v>-7.3980000000000004E-2</v>
      </c>
      <c r="BS280" s="10">
        <v>4.6034100000000002</v>
      </c>
      <c r="BT280" s="10">
        <v>101.28</v>
      </c>
      <c r="BV280">
        <v>18.194099999999999</v>
      </c>
      <c r="BW280">
        <v>5.3505999999999998E-2</v>
      </c>
      <c r="BX280">
        <v>9.1323100000000004</v>
      </c>
      <c r="BY280">
        <v>0.64249000000000001</v>
      </c>
      <c r="BZ280">
        <v>1.6174999999999998E-2</v>
      </c>
      <c r="CA280">
        <v>0.69877900000000004</v>
      </c>
      <c r="CB280">
        <v>5.0341999999999998E-2</v>
      </c>
      <c r="CC280">
        <v>3.0315999999999999E-2</v>
      </c>
      <c r="CD280">
        <v>3.4380000000000002</v>
      </c>
      <c r="CE280">
        <v>6.169E-3</v>
      </c>
      <c r="CF280">
        <v>0.1666</v>
      </c>
      <c r="CG280">
        <v>58.023299999999999</v>
      </c>
      <c r="CH280">
        <v>9.5479099999999999</v>
      </c>
      <c r="CI280">
        <v>100</v>
      </c>
      <c r="CK280">
        <v>0</v>
      </c>
      <c r="CL280">
        <v>1.2718999999999999E-2</v>
      </c>
      <c r="CM280">
        <v>0</v>
      </c>
      <c r="CN280">
        <v>3.8523000000000002E-2</v>
      </c>
      <c r="CO280">
        <v>2.479E-2</v>
      </c>
      <c r="CP280">
        <v>1.5180000000000001E-2</v>
      </c>
      <c r="CQ280">
        <v>0</v>
      </c>
      <c r="CR280">
        <v>3.1588999999999999E-2</v>
      </c>
      <c r="CS280">
        <v>1.4329E-2</v>
      </c>
      <c r="CT280">
        <v>1.9254E-2</v>
      </c>
      <c r="CU280">
        <v>4.2283000000000001E-2</v>
      </c>
      <c r="CV280">
        <v>0</v>
      </c>
      <c r="CW280">
        <v>2.1215000000000001E-2</v>
      </c>
      <c r="CX280">
        <v>0</v>
      </c>
      <c r="CY280">
        <v>4.956E-2</v>
      </c>
      <c r="CZ280">
        <v>3.2009999999999997E-2</v>
      </c>
      <c r="DA280">
        <v>2.5172E-2</v>
      </c>
      <c r="DB280">
        <v>0</v>
      </c>
      <c r="DC280">
        <v>4.2581000000000001E-2</v>
      </c>
      <c r="DD280">
        <v>1.7260000000000001E-2</v>
      </c>
      <c r="DE280">
        <v>1.9254E-2</v>
      </c>
      <c r="DF280">
        <v>4.2283000000000001E-2</v>
      </c>
      <c r="DG280">
        <v>0</v>
      </c>
      <c r="DH280">
        <v>5.6201100000000004</v>
      </c>
      <c r="DI280">
        <v>0</v>
      </c>
      <c r="DJ280">
        <v>2.1334399999999998</v>
      </c>
      <c r="DK280">
        <v>27.914200000000001</v>
      </c>
      <c r="DL280">
        <v>2.1556000000000002</v>
      </c>
      <c r="DM280">
        <v>0</v>
      </c>
      <c r="DN280">
        <v>37.358199999999997</v>
      </c>
      <c r="DO280">
        <v>0.50384300000000004</v>
      </c>
      <c r="DP280">
        <v>70.634699999999995</v>
      </c>
      <c r="DQ280">
        <v>12.6455</v>
      </c>
      <c r="DR280">
        <v>7.30389</v>
      </c>
      <c r="DS280">
        <v>5.4577900000000001</v>
      </c>
    </row>
    <row r="281" spans="1:123" x14ac:dyDescent="0.25">
      <c r="A281" t="s">
        <v>350</v>
      </c>
      <c r="B281" s="5">
        <f t="shared" si="143"/>
        <v>23.077300000000001</v>
      </c>
      <c r="C281" s="5">
        <f t="shared" si="144"/>
        <v>0.33180199999999999</v>
      </c>
      <c r="D281" s="5">
        <f t="shared" si="145"/>
        <v>15.6404</v>
      </c>
      <c r="E281" s="5">
        <f t="shared" si="146"/>
        <v>2.0555099999999999</v>
      </c>
      <c r="F281" s="5" t="str">
        <f t="shared" si="147"/>
        <v>&lt;0.028</v>
      </c>
      <c r="G281" s="5">
        <f t="shared" si="148"/>
        <v>1.17056</v>
      </c>
      <c r="H281" s="5">
        <f t="shared" si="149"/>
        <v>0.145511</v>
      </c>
      <c r="I281" s="5" t="str">
        <f t="shared" si="150"/>
        <v>&lt;0.031</v>
      </c>
      <c r="J281" s="5">
        <f t="shared" si="151"/>
        <v>8.4978700000000007</v>
      </c>
      <c r="K281" s="5" t="str">
        <f t="shared" si="152"/>
        <v>&lt;0.021</v>
      </c>
      <c r="L281" s="5">
        <f t="shared" si="153"/>
        <v>0.20547699999999999</v>
      </c>
      <c r="M281" s="5">
        <v>47.497999999999998</v>
      </c>
      <c r="N281" s="5">
        <v>0.50295800000000002</v>
      </c>
      <c r="O281" s="5">
        <f t="shared" si="154"/>
        <v>99.125388000000015</v>
      </c>
      <c r="Q281" s="5">
        <f t="shared" si="155"/>
        <v>49.3705</v>
      </c>
      <c r="R281" s="5">
        <f t="shared" si="156"/>
        <v>0.55346600000000001</v>
      </c>
      <c r="S281" s="5">
        <f t="shared" si="157"/>
        <v>29.552299999999999</v>
      </c>
      <c r="T281" s="5">
        <f t="shared" si="158"/>
        <v>2.6444100000000001</v>
      </c>
      <c r="U281" s="5" t="str">
        <f t="shared" si="159"/>
        <v>&lt;0.036</v>
      </c>
      <c r="V281" s="5">
        <f t="shared" si="160"/>
        <v>1.94113</v>
      </c>
      <c r="W281" s="5">
        <f t="shared" si="161"/>
        <v>0.203599</v>
      </c>
      <c r="X281" s="5" t="str">
        <f t="shared" si="162"/>
        <v>&lt;0.042</v>
      </c>
      <c r="Y281" s="5">
        <f t="shared" si="163"/>
        <v>10.236499999999999</v>
      </c>
      <c r="Z281" s="5" t="str">
        <f t="shared" si="164"/>
        <v>&lt;0.021</v>
      </c>
      <c r="AA281" s="5">
        <f t="shared" si="165"/>
        <v>0.20547699999999999</v>
      </c>
      <c r="AB281" s="5">
        <v>-8.6319999999999994E-2</v>
      </c>
      <c r="AC281" s="5">
        <v>4.4946900000000003</v>
      </c>
      <c r="AD281" s="5">
        <f t="shared" si="166"/>
        <v>99.115752000000001</v>
      </c>
      <c r="AF281" s="8" t="str">
        <f t="shared" si="167"/>
        <v>N/A</v>
      </c>
      <c r="AG281" s="8">
        <f t="shared" si="168"/>
        <v>9.7715025395999997E-3</v>
      </c>
      <c r="AH281" s="8" t="str">
        <f t="shared" si="169"/>
        <v>N/A</v>
      </c>
      <c r="AI281" s="8">
        <f t="shared" si="170"/>
        <v>4.2310206737999997E-2</v>
      </c>
      <c r="AJ281" s="8">
        <f t="shared" si="171"/>
        <v>1.3707689709999998E-2</v>
      </c>
      <c r="AK281" s="8">
        <f t="shared" si="172"/>
        <v>2.1884087424000002E-2</v>
      </c>
      <c r="AL281" s="8" t="str">
        <f t="shared" si="173"/>
        <v>N/A</v>
      </c>
      <c r="AM281" s="8">
        <f t="shared" si="174"/>
        <v>1.3548870228E-2</v>
      </c>
      <c r="AN281" s="8">
        <f t="shared" si="175"/>
        <v>3.9209087201300001E-2</v>
      </c>
      <c r="AO281" s="8" t="str">
        <f t="shared" si="176"/>
        <v>N/A</v>
      </c>
      <c r="AP281" s="8">
        <f t="shared" si="177"/>
        <v>2.1651933397999999E-2</v>
      </c>
      <c r="AR281">
        <v>23.077300000000001</v>
      </c>
      <c r="AS281">
        <v>0.33180199999999999</v>
      </c>
      <c r="AT281">
        <v>15.6404</v>
      </c>
      <c r="AU281">
        <v>2.0555099999999999</v>
      </c>
      <c r="AV281">
        <v>7.7869999999999997E-3</v>
      </c>
      <c r="AW281">
        <v>1.17056</v>
      </c>
      <c r="AX281">
        <v>0.145511</v>
      </c>
      <c r="AY281">
        <v>2.1124E-2</v>
      </c>
      <c r="AZ281">
        <v>8.4978700000000007</v>
      </c>
      <c r="BA281">
        <v>-9.3000000000000005E-4</v>
      </c>
      <c r="BB281">
        <v>0.20547699999999999</v>
      </c>
      <c r="BC281">
        <v>47.497999999999998</v>
      </c>
      <c r="BD281">
        <v>0.50295800000000002</v>
      </c>
      <c r="BE281">
        <v>99.153400000000005</v>
      </c>
      <c r="BG281" s="10">
        <v>49.3705</v>
      </c>
      <c r="BH281" s="10">
        <v>0.55346600000000001</v>
      </c>
      <c r="BI281" s="10">
        <v>29.552299999999999</v>
      </c>
      <c r="BJ281" s="10">
        <v>2.6444100000000001</v>
      </c>
      <c r="BK281" s="10">
        <v>1.0055E-2</v>
      </c>
      <c r="BL281" s="10">
        <v>1.94113</v>
      </c>
      <c r="BM281" s="10">
        <v>0.203599</v>
      </c>
      <c r="BN281" s="10">
        <v>2.8475E-2</v>
      </c>
      <c r="BO281" s="10">
        <v>10.236499999999999</v>
      </c>
      <c r="BP281" s="10">
        <v>-9.3000000000000005E-4</v>
      </c>
      <c r="BQ281" s="10">
        <v>0.20547699999999999</v>
      </c>
      <c r="BR281" s="10">
        <v>-8.6319999999999994E-2</v>
      </c>
      <c r="BS281" s="10">
        <v>4.4946900000000003</v>
      </c>
      <c r="BT281" s="10">
        <v>99.153400000000005</v>
      </c>
      <c r="BV281">
        <v>15.8207</v>
      </c>
      <c r="BW281">
        <v>0.13337499999999999</v>
      </c>
      <c r="BX281">
        <v>11.161</v>
      </c>
      <c r="BY281">
        <v>0.70867999999999998</v>
      </c>
      <c r="BZ281">
        <v>2.7290000000000001E-3</v>
      </c>
      <c r="CA281">
        <v>0.92731300000000005</v>
      </c>
      <c r="CB281">
        <v>6.9903000000000007E-2</v>
      </c>
      <c r="CC281">
        <v>1.7691999999999999E-2</v>
      </c>
      <c r="CD281">
        <v>4.1844799999999998</v>
      </c>
      <c r="CE281">
        <v>-5.0000000000000001E-4</v>
      </c>
      <c r="CF281">
        <v>0.20824999999999999</v>
      </c>
      <c r="CG281">
        <v>57.159100000000002</v>
      </c>
      <c r="CH281">
        <v>9.6073000000000004</v>
      </c>
      <c r="CI281">
        <v>100</v>
      </c>
      <c r="CK281">
        <v>0</v>
      </c>
      <c r="CL281">
        <v>1.32E-2</v>
      </c>
      <c r="CM281">
        <v>0</v>
      </c>
      <c r="CN281">
        <v>3.9572000000000003E-2</v>
      </c>
      <c r="CO281">
        <v>2.8573000000000001E-2</v>
      </c>
      <c r="CP281">
        <v>1.5081000000000001E-2</v>
      </c>
      <c r="CQ281">
        <v>0</v>
      </c>
      <c r="CR281">
        <v>3.1725999999999997E-2</v>
      </c>
      <c r="CS281">
        <v>1.3975E-2</v>
      </c>
      <c r="CT281">
        <v>2.129E-2</v>
      </c>
      <c r="CU281">
        <v>4.2123000000000001E-2</v>
      </c>
      <c r="CV281">
        <v>0</v>
      </c>
      <c r="CW281">
        <v>2.2019E-2</v>
      </c>
      <c r="CX281">
        <v>0</v>
      </c>
      <c r="CY281">
        <v>5.0909000000000003E-2</v>
      </c>
      <c r="CZ281">
        <v>3.6894999999999997E-2</v>
      </c>
      <c r="DA281">
        <v>2.5010000000000001E-2</v>
      </c>
      <c r="DB281">
        <v>0</v>
      </c>
      <c r="DC281">
        <v>4.2765999999999998E-2</v>
      </c>
      <c r="DD281">
        <v>1.6833999999999998E-2</v>
      </c>
      <c r="DE281">
        <v>2.129E-2</v>
      </c>
      <c r="DF281">
        <v>4.2123000000000001E-2</v>
      </c>
      <c r="DG281">
        <v>0</v>
      </c>
      <c r="DH281">
        <v>2.9449800000000002</v>
      </c>
      <c r="DI281">
        <v>0</v>
      </c>
      <c r="DJ281">
        <v>2.0583800000000001</v>
      </c>
      <c r="DK281">
        <v>176.03299999999999</v>
      </c>
      <c r="DL281">
        <v>1.86954</v>
      </c>
      <c r="DM281">
        <v>0</v>
      </c>
      <c r="DN281">
        <v>64.139700000000005</v>
      </c>
      <c r="DO281">
        <v>0.461399</v>
      </c>
      <c r="DP281">
        <v>-935.64</v>
      </c>
      <c r="DQ281">
        <v>10.5374</v>
      </c>
      <c r="DR281">
        <v>7.0618999999999996</v>
      </c>
      <c r="DS281">
        <v>5.4864899999999999</v>
      </c>
    </row>
    <row r="282" spans="1:123" x14ac:dyDescent="0.25">
      <c r="A282" t="s">
        <v>351</v>
      </c>
      <c r="B282" s="5">
        <f t="shared" si="143"/>
        <v>23.014900000000001</v>
      </c>
      <c r="C282" s="5">
        <f t="shared" si="144"/>
        <v>0.283835</v>
      </c>
      <c r="D282" s="5">
        <f t="shared" si="145"/>
        <v>15.946999999999999</v>
      </c>
      <c r="E282" s="5">
        <f t="shared" si="146"/>
        <v>2.0947100000000001</v>
      </c>
      <c r="F282" s="5">
        <f t="shared" si="147"/>
        <v>3.712E-2</v>
      </c>
      <c r="G282" s="5">
        <f t="shared" si="148"/>
        <v>1.1179399999999999</v>
      </c>
      <c r="H282" s="5">
        <f t="shared" si="149"/>
        <v>0.10364900000000001</v>
      </c>
      <c r="I282" s="5" t="str">
        <f t="shared" si="150"/>
        <v>&lt;0.033</v>
      </c>
      <c r="J282" s="5">
        <f t="shared" si="151"/>
        <v>8.6576599999999999</v>
      </c>
      <c r="K282" s="5" t="str">
        <f t="shared" si="152"/>
        <v>&lt;0.020</v>
      </c>
      <c r="L282" s="5">
        <f t="shared" si="153"/>
        <v>0.15943099999999999</v>
      </c>
      <c r="M282" s="5">
        <v>47.681800000000003</v>
      </c>
      <c r="N282" s="5">
        <v>0.50246900000000005</v>
      </c>
      <c r="O282" s="5">
        <f t="shared" si="154"/>
        <v>99.60051399999999</v>
      </c>
      <c r="Q282" s="5">
        <f t="shared" si="155"/>
        <v>49.237000000000002</v>
      </c>
      <c r="R282" s="5">
        <f t="shared" si="156"/>
        <v>0.47345300000000001</v>
      </c>
      <c r="S282" s="5">
        <f t="shared" si="157"/>
        <v>30.131499999999999</v>
      </c>
      <c r="T282" s="5">
        <f t="shared" si="158"/>
        <v>2.6948400000000001</v>
      </c>
      <c r="U282" s="5">
        <f t="shared" si="159"/>
        <v>4.793E-2</v>
      </c>
      <c r="V282" s="5">
        <f t="shared" si="160"/>
        <v>1.85388</v>
      </c>
      <c r="W282" s="5">
        <f t="shared" si="161"/>
        <v>0.14502599999999999</v>
      </c>
      <c r="X282" s="5" t="str">
        <f t="shared" si="162"/>
        <v>&lt;0.045</v>
      </c>
      <c r="Y282" s="5">
        <f t="shared" si="163"/>
        <v>10.429</v>
      </c>
      <c r="Z282" s="5" t="str">
        <f t="shared" si="164"/>
        <v>&lt;0.020</v>
      </c>
      <c r="AA282" s="5">
        <f t="shared" si="165"/>
        <v>0.15943099999999999</v>
      </c>
      <c r="AB282" s="5">
        <v>-6.9669999999999996E-2</v>
      </c>
      <c r="AC282" s="5">
        <v>4.4903199999999996</v>
      </c>
      <c r="AD282" s="5">
        <f t="shared" si="166"/>
        <v>99.592709999999997</v>
      </c>
      <c r="AF282" s="8" t="str">
        <f t="shared" si="167"/>
        <v>N/A</v>
      </c>
      <c r="AG282" s="8">
        <f t="shared" si="168"/>
        <v>9.2139085370000016E-3</v>
      </c>
      <c r="AH282" s="8" t="str">
        <f t="shared" si="169"/>
        <v>N/A</v>
      </c>
      <c r="AI282" s="8">
        <f t="shared" si="170"/>
        <v>4.2355245670999998E-2</v>
      </c>
      <c r="AJ282" s="8">
        <f t="shared" si="171"/>
        <v>1.2951836160000002E-2</v>
      </c>
      <c r="AK282" s="8">
        <f t="shared" si="172"/>
        <v>2.1524928553999997E-2</v>
      </c>
      <c r="AL282" s="8" t="str">
        <f t="shared" si="173"/>
        <v>N/A</v>
      </c>
      <c r="AM282" s="8">
        <f t="shared" si="174"/>
        <v>1.4404185065E-2</v>
      </c>
      <c r="AN282" s="8">
        <f t="shared" si="175"/>
        <v>3.9549922411999998E-2</v>
      </c>
      <c r="AO282" s="8">
        <f t="shared" si="176"/>
        <v>8.6219614399999991E-3</v>
      </c>
      <c r="AP282" s="8">
        <f t="shared" si="177"/>
        <v>2.1728691558999997E-2</v>
      </c>
      <c r="AR282">
        <v>23.014900000000001</v>
      </c>
      <c r="AS282">
        <v>0.283835</v>
      </c>
      <c r="AT282">
        <v>15.946999999999999</v>
      </c>
      <c r="AU282">
        <v>2.0947100000000001</v>
      </c>
      <c r="AV282">
        <v>3.712E-2</v>
      </c>
      <c r="AW282">
        <v>1.1179399999999999</v>
      </c>
      <c r="AX282">
        <v>0.10364900000000001</v>
      </c>
      <c r="AY282">
        <v>2.2114999999999999E-2</v>
      </c>
      <c r="AZ282">
        <v>8.6576599999999999</v>
      </c>
      <c r="BA282">
        <v>1.1257E-2</v>
      </c>
      <c r="BB282">
        <v>0.15943099999999999</v>
      </c>
      <c r="BC282">
        <v>47.681800000000003</v>
      </c>
      <c r="BD282">
        <v>0.50246900000000005</v>
      </c>
      <c r="BE282">
        <v>99.633799999999994</v>
      </c>
      <c r="BG282" s="10">
        <v>49.237000000000002</v>
      </c>
      <c r="BH282" s="10">
        <v>0.47345300000000001</v>
      </c>
      <c r="BI282" s="10">
        <v>30.131499999999999</v>
      </c>
      <c r="BJ282" s="10">
        <v>2.6948400000000001</v>
      </c>
      <c r="BK282" s="10">
        <v>4.793E-2</v>
      </c>
      <c r="BL282" s="10">
        <v>1.85388</v>
      </c>
      <c r="BM282" s="10">
        <v>0.14502599999999999</v>
      </c>
      <c r="BN282" s="10">
        <v>2.981E-2</v>
      </c>
      <c r="BO282" s="10">
        <v>10.429</v>
      </c>
      <c r="BP282" s="10">
        <v>1.1257E-2</v>
      </c>
      <c r="BQ282" s="10">
        <v>0.15943099999999999</v>
      </c>
      <c r="BR282" s="10">
        <v>-6.9669999999999996E-2</v>
      </c>
      <c r="BS282" s="10">
        <v>4.4903199999999996</v>
      </c>
      <c r="BT282" s="10">
        <v>99.633799999999994</v>
      </c>
      <c r="BV282">
        <v>15.7197</v>
      </c>
      <c r="BW282">
        <v>0.113673</v>
      </c>
      <c r="BX282">
        <v>11.337899999999999</v>
      </c>
      <c r="BY282">
        <v>0.71953299999999998</v>
      </c>
      <c r="BZ282">
        <v>1.2962E-2</v>
      </c>
      <c r="CA282">
        <v>0.88236700000000001</v>
      </c>
      <c r="CB282">
        <v>4.9609E-2</v>
      </c>
      <c r="CC282">
        <v>1.8453000000000001E-2</v>
      </c>
      <c r="CD282">
        <v>4.2474400000000001</v>
      </c>
      <c r="CE282">
        <v>6.0910000000000001E-3</v>
      </c>
      <c r="CF282">
        <v>0.16098699999999999</v>
      </c>
      <c r="CG282">
        <v>57.168700000000001</v>
      </c>
      <c r="CH282">
        <v>9.5625800000000005</v>
      </c>
      <c r="CI282">
        <v>100</v>
      </c>
      <c r="CK282">
        <v>0</v>
      </c>
      <c r="CL282">
        <v>1.2782E-2</v>
      </c>
      <c r="CM282">
        <v>0</v>
      </c>
      <c r="CN282">
        <v>3.7515E-2</v>
      </c>
      <c r="CO282">
        <v>2.4811E-2</v>
      </c>
      <c r="CP282">
        <v>1.5579000000000001E-2</v>
      </c>
      <c r="CQ282">
        <v>0</v>
      </c>
      <c r="CR282">
        <v>3.3843999999999999E-2</v>
      </c>
      <c r="CS282">
        <v>1.3383000000000001E-2</v>
      </c>
      <c r="CT282">
        <v>2.0205999999999998E-2</v>
      </c>
      <c r="CU282">
        <v>4.3178000000000001E-2</v>
      </c>
      <c r="CV282">
        <v>0</v>
      </c>
      <c r="CW282">
        <v>2.1321E-2</v>
      </c>
      <c r="CX282">
        <v>0</v>
      </c>
      <c r="CY282">
        <v>4.8263E-2</v>
      </c>
      <c r="CZ282">
        <v>3.2037000000000003E-2</v>
      </c>
      <c r="DA282">
        <v>2.5835E-2</v>
      </c>
      <c r="DB282">
        <v>0</v>
      </c>
      <c r="DC282">
        <v>4.5622000000000003E-2</v>
      </c>
      <c r="DD282">
        <v>1.6121E-2</v>
      </c>
      <c r="DE282">
        <v>2.0205999999999998E-2</v>
      </c>
      <c r="DF282">
        <v>4.3178000000000001E-2</v>
      </c>
      <c r="DG282">
        <v>0</v>
      </c>
      <c r="DH282">
        <v>3.2462200000000001</v>
      </c>
      <c r="DI282">
        <v>0</v>
      </c>
      <c r="DJ282">
        <v>2.0220099999999999</v>
      </c>
      <c r="DK282">
        <v>34.891800000000003</v>
      </c>
      <c r="DL282">
        <v>1.9254100000000001</v>
      </c>
      <c r="DM282">
        <v>0</v>
      </c>
      <c r="DN282">
        <v>65.133099999999999</v>
      </c>
      <c r="DO282">
        <v>0.45682</v>
      </c>
      <c r="DP282">
        <v>76.591999999999999</v>
      </c>
      <c r="DQ282">
        <v>13.6289</v>
      </c>
      <c r="DR282">
        <v>7.0598000000000001</v>
      </c>
      <c r="DS282">
        <v>5.4900900000000004</v>
      </c>
    </row>
    <row r="283" spans="1:123" x14ac:dyDescent="0.25">
      <c r="A283" t="s">
        <v>352</v>
      </c>
      <c r="B283" s="5">
        <f t="shared" si="143"/>
        <v>23.1127</v>
      </c>
      <c r="C283" s="5">
        <f t="shared" si="144"/>
        <v>0.24324999999999999</v>
      </c>
      <c r="D283" s="5">
        <f t="shared" si="145"/>
        <v>15.603</v>
      </c>
      <c r="E283" s="5">
        <f t="shared" si="146"/>
        <v>2.0861800000000001</v>
      </c>
      <c r="F283" s="5">
        <f t="shared" si="147"/>
        <v>4.7636999999999999E-2</v>
      </c>
      <c r="G283" s="5">
        <f t="shared" si="148"/>
        <v>1.0187999999999999</v>
      </c>
      <c r="H283" s="5">
        <f t="shared" si="149"/>
        <v>0.108041</v>
      </c>
      <c r="I283" s="5">
        <f t="shared" si="150"/>
        <v>0.38652700000000001</v>
      </c>
      <c r="J283" s="5">
        <f t="shared" si="151"/>
        <v>8.4611900000000002</v>
      </c>
      <c r="K283" s="5" t="str">
        <f t="shared" si="152"/>
        <v>&lt;0.022</v>
      </c>
      <c r="L283" s="5">
        <f t="shared" si="153"/>
        <v>0.15301400000000001</v>
      </c>
      <c r="M283" s="5">
        <v>47.494399999999999</v>
      </c>
      <c r="N283" s="5">
        <v>0.50267600000000001</v>
      </c>
      <c r="O283" s="5">
        <f t="shared" si="154"/>
        <v>99.217415000000003</v>
      </c>
      <c r="Q283" s="5">
        <f t="shared" si="155"/>
        <v>49.446300000000001</v>
      </c>
      <c r="R283" s="5">
        <f t="shared" si="156"/>
        <v>0.40575600000000001</v>
      </c>
      <c r="S283" s="5">
        <f t="shared" si="157"/>
        <v>29.4816</v>
      </c>
      <c r="T283" s="5">
        <f t="shared" si="158"/>
        <v>2.6838600000000001</v>
      </c>
      <c r="U283" s="5">
        <f t="shared" si="159"/>
        <v>6.1510000000000002E-2</v>
      </c>
      <c r="V283" s="5">
        <f t="shared" si="160"/>
        <v>1.68947</v>
      </c>
      <c r="W283" s="5">
        <f t="shared" si="161"/>
        <v>0.151172</v>
      </c>
      <c r="X283" s="9">
        <f t="shared" si="162"/>
        <v>0.52102899999999996</v>
      </c>
      <c r="Y283" s="5">
        <f t="shared" si="163"/>
        <v>10.192299999999999</v>
      </c>
      <c r="Z283" s="5" t="str">
        <f t="shared" si="164"/>
        <v>&lt;0.022</v>
      </c>
      <c r="AA283" s="5">
        <f t="shared" si="165"/>
        <v>0.15301400000000001</v>
      </c>
      <c r="AB283" s="5">
        <v>-6.0830000000000002E-2</v>
      </c>
      <c r="AC283" s="5">
        <v>4.4921699999999998</v>
      </c>
      <c r="AD283" s="5">
        <f t="shared" si="166"/>
        <v>99.217350999999994</v>
      </c>
      <c r="AF283" s="8" t="str">
        <f t="shared" si="167"/>
        <v>N/A</v>
      </c>
      <c r="AG283" s="8">
        <f t="shared" si="168"/>
        <v>8.9246235750000003E-3</v>
      </c>
      <c r="AH283" s="8" t="str">
        <f t="shared" si="169"/>
        <v>N/A</v>
      </c>
      <c r="AI283" s="8">
        <f t="shared" si="170"/>
        <v>4.2410370455999997E-2</v>
      </c>
      <c r="AJ283" s="8">
        <f t="shared" si="171"/>
        <v>1.4108507379000001E-2</v>
      </c>
      <c r="AK283" s="8">
        <f t="shared" si="172"/>
        <v>2.0697737039999997E-2</v>
      </c>
      <c r="AL283" s="8" t="str">
        <f t="shared" si="173"/>
        <v>N/A</v>
      </c>
      <c r="AM283" s="8">
        <f t="shared" si="174"/>
        <v>2.0650089016899999E-2</v>
      </c>
      <c r="AN283" s="8">
        <f t="shared" si="175"/>
        <v>3.9178355728399998E-2</v>
      </c>
      <c r="AO283" s="8" t="str">
        <f t="shared" si="176"/>
        <v>N/A</v>
      </c>
      <c r="AP283" s="8">
        <f t="shared" si="177"/>
        <v>2.1468017213999997E-2</v>
      </c>
      <c r="AR283">
        <v>23.1127</v>
      </c>
      <c r="AS283">
        <v>0.24324999999999999</v>
      </c>
      <c r="AT283">
        <v>15.603</v>
      </c>
      <c r="AU283">
        <v>2.0861800000000001</v>
      </c>
      <c r="AV283">
        <v>4.7636999999999999E-2</v>
      </c>
      <c r="AW283">
        <v>1.0187999999999999</v>
      </c>
      <c r="AX283">
        <v>0.108041</v>
      </c>
      <c r="AY283">
        <v>0.38652700000000001</v>
      </c>
      <c r="AZ283">
        <v>8.4611900000000002</v>
      </c>
      <c r="BA283">
        <v>-1.5970000000000002E-2</v>
      </c>
      <c r="BB283">
        <v>0.15301400000000001</v>
      </c>
      <c r="BC283">
        <v>47.494399999999999</v>
      </c>
      <c r="BD283">
        <v>0.50267600000000001</v>
      </c>
      <c r="BE283">
        <v>99.201400000000007</v>
      </c>
      <c r="BG283" s="10">
        <v>49.446300000000001</v>
      </c>
      <c r="BH283" s="10">
        <v>0.40575600000000001</v>
      </c>
      <c r="BI283" s="10">
        <v>29.4816</v>
      </c>
      <c r="BJ283" s="10">
        <v>2.6838600000000001</v>
      </c>
      <c r="BK283" s="10">
        <v>6.1510000000000002E-2</v>
      </c>
      <c r="BL283" s="10">
        <v>1.68947</v>
      </c>
      <c r="BM283" s="10">
        <v>0.151172</v>
      </c>
      <c r="BN283" s="10">
        <v>0.52102899999999996</v>
      </c>
      <c r="BO283" s="10">
        <v>10.192299999999999</v>
      </c>
      <c r="BP283" s="10">
        <v>-1.5970000000000002E-2</v>
      </c>
      <c r="BQ283" s="10">
        <v>0.15301400000000001</v>
      </c>
      <c r="BR283" s="10">
        <v>-6.0830000000000002E-2</v>
      </c>
      <c r="BS283" s="10">
        <v>4.4921699999999998</v>
      </c>
      <c r="BT283" s="10">
        <v>99.201400000000007</v>
      </c>
      <c r="BV283">
        <v>15.8346</v>
      </c>
      <c r="BW283">
        <v>9.7715999999999997E-2</v>
      </c>
      <c r="BX283">
        <v>11.1271</v>
      </c>
      <c r="BY283">
        <v>0.71878399999999998</v>
      </c>
      <c r="BZ283">
        <v>1.6684999999999998E-2</v>
      </c>
      <c r="CA283">
        <v>0.80656499999999998</v>
      </c>
      <c r="CB283">
        <v>5.1868999999999998E-2</v>
      </c>
      <c r="CC283">
        <v>0.32351000000000002</v>
      </c>
      <c r="CD283">
        <v>4.1637000000000004</v>
      </c>
      <c r="CE283">
        <v>-8.6700000000000006E-3</v>
      </c>
      <c r="CF283">
        <v>0.154978</v>
      </c>
      <c r="CG283">
        <v>57.1175</v>
      </c>
      <c r="CH283">
        <v>9.5956600000000005</v>
      </c>
      <c r="CI283">
        <v>100</v>
      </c>
      <c r="CK283">
        <v>0</v>
      </c>
      <c r="CL283">
        <v>1.3082999999999999E-2</v>
      </c>
      <c r="CM283">
        <v>0</v>
      </c>
      <c r="CN283">
        <v>3.8457999999999999E-2</v>
      </c>
      <c r="CO283">
        <v>2.6778E-2</v>
      </c>
      <c r="CP283">
        <v>1.5616E-2</v>
      </c>
      <c r="CQ283">
        <v>0</v>
      </c>
      <c r="CR283">
        <v>2.8705000000000001E-2</v>
      </c>
      <c r="CS283">
        <v>1.4718999999999999E-2</v>
      </c>
      <c r="CT283">
        <v>2.281E-2</v>
      </c>
      <c r="CU283">
        <v>4.2716999999999998E-2</v>
      </c>
      <c r="CV283">
        <v>0</v>
      </c>
      <c r="CW283">
        <v>2.1824E-2</v>
      </c>
      <c r="CX283">
        <v>0</v>
      </c>
      <c r="CY283">
        <v>4.9475999999999999E-2</v>
      </c>
      <c r="CZ283">
        <v>3.4576999999999997E-2</v>
      </c>
      <c r="DA283">
        <v>2.5895999999999999E-2</v>
      </c>
      <c r="DB283">
        <v>0</v>
      </c>
      <c r="DC283">
        <v>3.8693999999999999E-2</v>
      </c>
      <c r="DD283">
        <v>1.7729999999999999E-2</v>
      </c>
      <c r="DE283">
        <v>2.281E-2</v>
      </c>
      <c r="DF283">
        <v>4.2716999999999998E-2</v>
      </c>
      <c r="DG283">
        <v>0</v>
      </c>
      <c r="DH283">
        <v>3.6689099999999999</v>
      </c>
      <c r="DI283">
        <v>0</v>
      </c>
      <c r="DJ283">
        <v>2.0329199999999998</v>
      </c>
      <c r="DK283">
        <v>29.616700000000002</v>
      </c>
      <c r="DL283">
        <v>2.0315799999999999</v>
      </c>
      <c r="DM283">
        <v>0</v>
      </c>
      <c r="DN283">
        <v>5.3424699999999996</v>
      </c>
      <c r="DO283">
        <v>0.463036</v>
      </c>
      <c r="DP283">
        <v>-55.201000000000001</v>
      </c>
      <c r="DQ283">
        <v>14.030099999999999</v>
      </c>
      <c r="DR283">
        <v>6.8384999999999998</v>
      </c>
      <c r="DS283">
        <v>5.6505900000000002</v>
      </c>
    </row>
    <row r="284" spans="1:123" x14ac:dyDescent="0.25">
      <c r="A284" t="s">
        <v>353</v>
      </c>
      <c r="B284" s="5">
        <f t="shared" si="143"/>
        <v>24.287500000000001</v>
      </c>
      <c r="C284" s="5">
        <f t="shared" si="144"/>
        <v>0.340451</v>
      </c>
      <c r="D284" s="5">
        <f t="shared" si="145"/>
        <v>14.89</v>
      </c>
      <c r="E284" s="5">
        <f t="shared" si="146"/>
        <v>1.9125700000000001</v>
      </c>
      <c r="F284" s="5">
        <f t="shared" si="147"/>
        <v>3.2989999999999998E-2</v>
      </c>
      <c r="G284" s="5">
        <f t="shared" si="148"/>
        <v>0.93195300000000003</v>
      </c>
      <c r="H284" s="5">
        <f t="shared" si="149"/>
        <v>0.12134399999999999</v>
      </c>
      <c r="I284" s="5">
        <f t="shared" si="150"/>
        <v>0.233679</v>
      </c>
      <c r="J284" s="5">
        <f t="shared" si="151"/>
        <v>8.1162899999999993</v>
      </c>
      <c r="K284" s="5" t="str">
        <f t="shared" si="152"/>
        <v>&lt;0.022</v>
      </c>
      <c r="L284" s="5">
        <f t="shared" si="153"/>
        <v>0.16974</v>
      </c>
      <c r="M284" s="5">
        <v>48.054400000000001</v>
      </c>
      <c r="N284" s="5">
        <v>0.50658300000000001</v>
      </c>
      <c r="O284" s="5">
        <f t="shared" si="154"/>
        <v>99.597500000000011</v>
      </c>
      <c r="Q284" s="5">
        <f t="shared" si="155"/>
        <v>51.959699999999998</v>
      </c>
      <c r="R284" s="5">
        <f t="shared" si="156"/>
        <v>0.56789199999999995</v>
      </c>
      <c r="S284" s="5">
        <f t="shared" si="157"/>
        <v>28.134399999999999</v>
      </c>
      <c r="T284" s="5">
        <f t="shared" si="158"/>
        <v>2.4605100000000002</v>
      </c>
      <c r="U284" s="5">
        <f t="shared" si="159"/>
        <v>4.2597999999999997E-2</v>
      </c>
      <c r="V284" s="5">
        <f t="shared" si="160"/>
        <v>1.5454600000000001</v>
      </c>
      <c r="W284" s="5">
        <f t="shared" si="161"/>
        <v>0.16978399999999999</v>
      </c>
      <c r="X284" s="9">
        <f t="shared" si="162"/>
        <v>0.314994</v>
      </c>
      <c r="Y284" s="5">
        <f t="shared" si="163"/>
        <v>9.7768300000000004</v>
      </c>
      <c r="Z284" s="5" t="str">
        <f t="shared" si="164"/>
        <v>&lt;0.022</v>
      </c>
      <c r="AA284" s="5">
        <f t="shared" si="165"/>
        <v>0.16974</v>
      </c>
      <c r="AB284" s="5">
        <v>-7.145E-2</v>
      </c>
      <c r="AC284" s="5">
        <v>4.5270799999999998</v>
      </c>
      <c r="AD284" s="5">
        <f t="shared" si="166"/>
        <v>99.597538000000014</v>
      </c>
      <c r="AF284" s="8" t="str">
        <f t="shared" si="167"/>
        <v>N/A</v>
      </c>
      <c r="AG284" s="8">
        <f t="shared" si="168"/>
        <v>9.8578267951999997E-3</v>
      </c>
      <c r="AH284" s="8" t="str">
        <f t="shared" si="169"/>
        <v>N/A</v>
      </c>
      <c r="AI284" s="8">
        <f t="shared" si="170"/>
        <v>4.0841211036999996E-2</v>
      </c>
      <c r="AJ284" s="8">
        <f t="shared" si="171"/>
        <v>1.291337467E-2</v>
      </c>
      <c r="AK284" s="8">
        <f t="shared" si="172"/>
        <v>1.9828791199800001E-2</v>
      </c>
      <c r="AL284" s="8" t="str">
        <f t="shared" si="173"/>
        <v>N/A</v>
      </c>
      <c r="AM284" s="8">
        <f t="shared" si="174"/>
        <v>1.7944560928500001E-2</v>
      </c>
      <c r="AN284" s="8">
        <f t="shared" si="175"/>
        <v>3.8391756120899997E-2</v>
      </c>
      <c r="AO284" s="8" t="str">
        <f t="shared" si="176"/>
        <v>N/A</v>
      </c>
      <c r="AP284" s="8">
        <f t="shared" si="177"/>
        <v>2.1733679339999999E-2</v>
      </c>
      <c r="AR284">
        <v>24.287500000000001</v>
      </c>
      <c r="AS284">
        <v>0.340451</v>
      </c>
      <c r="AT284">
        <v>14.89</v>
      </c>
      <c r="AU284">
        <v>1.9125700000000001</v>
      </c>
      <c r="AV284">
        <v>3.2989999999999998E-2</v>
      </c>
      <c r="AW284">
        <v>0.93195300000000003</v>
      </c>
      <c r="AX284">
        <v>0.12134399999999999</v>
      </c>
      <c r="AY284">
        <v>0.233679</v>
      </c>
      <c r="AZ284">
        <v>8.1162899999999993</v>
      </c>
      <c r="BA284">
        <v>-1.2999999999999999E-4</v>
      </c>
      <c r="BB284">
        <v>0.16974</v>
      </c>
      <c r="BC284">
        <v>48.054400000000001</v>
      </c>
      <c r="BD284">
        <v>0.50658300000000001</v>
      </c>
      <c r="BE284">
        <v>99.597499999999997</v>
      </c>
      <c r="BG284" s="10">
        <v>51.959699999999998</v>
      </c>
      <c r="BH284" s="10">
        <v>0.56789199999999995</v>
      </c>
      <c r="BI284" s="10">
        <v>28.134399999999999</v>
      </c>
      <c r="BJ284" s="10">
        <v>2.4605100000000002</v>
      </c>
      <c r="BK284" s="10">
        <v>4.2597999999999997E-2</v>
      </c>
      <c r="BL284" s="10">
        <v>1.5454600000000001</v>
      </c>
      <c r="BM284" s="10">
        <v>0.16978399999999999</v>
      </c>
      <c r="BN284" s="10">
        <v>0.314994</v>
      </c>
      <c r="BO284" s="10">
        <v>9.7768300000000004</v>
      </c>
      <c r="BP284" s="10">
        <v>-1.2999999999999999E-4</v>
      </c>
      <c r="BQ284" s="10">
        <v>0.16974</v>
      </c>
      <c r="BR284" s="10">
        <v>-7.145E-2</v>
      </c>
      <c r="BS284" s="10">
        <v>4.5270799999999998</v>
      </c>
      <c r="BT284" s="10">
        <v>99.597499999999997</v>
      </c>
      <c r="BV284">
        <v>16.526399999999999</v>
      </c>
      <c r="BW284">
        <v>0.13583300000000001</v>
      </c>
      <c r="BX284">
        <v>10.5465</v>
      </c>
      <c r="BY284">
        <v>0.65449000000000002</v>
      </c>
      <c r="BZ284">
        <v>1.1476E-2</v>
      </c>
      <c r="CA284">
        <v>0.73279799999999995</v>
      </c>
      <c r="CB284">
        <v>5.7860000000000002E-2</v>
      </c>
      <c r="CC284">
        <v>0.19425200000000001</v>
      </c>
      <c r="CD284">
        <v>3.9668399999999999</v>
      </c>
      <c r="CE284">
        <v>-6.9999999999999994E-5</v>
      </c>
      <c r="CF284">
        <v>0.17075000000000001</v>
      </c>
      <c r="CG284">
        <v>57.398299999999999</v>
      </c>
      <c r="CH284">
        <v>9.6045200000000008</v>
      </c>
      <c r="CI284">
        <v>100</v>
      </c>
      <c r="CK284">
        <v>0</v>
      </c>
      <c r="CL284">
        <v>1.3243E-2</v>
      </c>
      <c r="CM284">
        <v>0</v>
      </c>
      <c r="CN284">
        <v>3.8399000000000003E-2</v>
      </c>
      <c r="CO284">
        <v>2.5035000000000002E-2</v>
      </c>
      <c r="CP284">
        <v>1.528E-2</v>
      </c>
      <c r="CQ284">
        <v>0</v>
      </c>
      <c r="CR284">
        <v>2.9746000000000002E-2</v>
      </c>
      <c r="CS284">
        <v>1.4756E-2</v>
      </c>
      <c r="CT284">
        <v>2.2166999999999999E-2</v>
      </c>
      <c r="CU284">
        <v>4.2992000000000002E-2</v>
      </c>
      <c r="CV284">
        <v>0</v>
      </c>
      <c r="CW284">
        <v>2.2089999999999999E-2</v>
      </c>
      <c r="CX284">
        <v>0</v>
      </c>
      <c r="CY284">
        <v>4.9399999999999999E-2</v>
      </c>
      <c r="CZ284">
        <v>3.2326000000000001E-2</v>
      </c>
      <c r="DA284">
        <v>2.5337999999999999E-2</v>
      </c>
      <c r="DB284">
        <v>0</v>
      </c>
      <c r="DC284">
        <v>4.0097000000000001E-2</v>
      </c>
      <c r="DD284">
        <v>1.7774999999999999E-2</v>
      </c>
      <c r="DE284">
        <v>2.2166999999999999E-2</v>
      </c>
      <c r="DF284">
        <v>4.2992000000000002E-2</v>
      </c>
      <c r="DG284">
        <v>0</v>
      </c>
      <c r="DH284">
        <v>2.8955199999999999</v>
      </c>
      <c r="DI284">
        <v>0</v>
      </c>
      <c r="DJ284">
        <v>2.1354099999999998</v>
      </c>
      <c r="DK284">
        <v>39.143300000000004</v>
      </c>
      <c r="DL284">
        <v>2.1276600000000001</v>
      </c>
      <c r="DM284">
        <v>0</v>
      </c>
      <c r="DN284">
        <v>7.6791499999999999</v>
      </c>
      <c r="DO284">
        <v>0.47302100000000002</v>
      </c>
      <c r="DP284">
        <v>-6801.4</v>
      </c>
      <c r="DQ284">
        <v>12.8041</v>
      </c>
      <c r="DR284">
        <v>6.6950000000000003</v>
      </c>
      <c r="DS284">
        <v>5.7957000000000001</v>
      </c>
    </row>
    <row r="285" spans="1:123" x14ac:dyDescent="0.25">
      <c r="A285" t="s">
        <v>353</v>
      </c>
      <c r="B285" s="5">
        <f t="shared" si="143"/>
        <v>26.239799999999999</v>
      </c>
      <c r="C285" s="5">
        <f t="shared" si="144"/>
        <v>0.14333000000000001</v>
      </c>
      <c r="D285" s="5">
        <f t="shared" si="145"/>
        <v>13.954000000000001</v>
      </c>
      <c r="E285" s="5">
        <f t="shared" si="146"/>
        <v>1.73481</v>
      </c>
      <c r="F285" s="5" t="str">
        <f t="shared" si="147"/>
        <v>&lt;0.025</v>
      </c>
      <c r="G285" s="5">
        <f t="shared" si="148"/>
        <v>0.93803300000000001</v>
      </c>
      <c r="H285" s="5">
        <f t="shared" si="149"/>
        <v>8.9496000000000006E-2</v>
      </c>
      <c r="I285" s="5">
        <f t="shared" si="150"/>
        <v>0.1512</v>
      </c>
      <c r="J285" s="5">
        <f t="shared" si="151"/>
        <v>7.7761199999999997</v>
      </c>
      <c r="K285" s="5" t="str">
        <f t="shared" si="152"/>
        <v>&lt;0.020</v>
      </c>
      <c r="L285" s="5">
        <f t="shared" si="153"/>
        <v>0.157499</v>
      </c>
      <c r="M285" s="5">
        <v>49.1999</v>
      </c>
      <c r="N285" s="5">
        <v>0.511849</v>
      </c>
      <c r="O285" s="5">
        <f t="shared" si="154"/>
        <v>100.89603699999999</v>
      </c>
      <c r="Q285" s="5">
        <f t="shared" si="155"/>
        <v>56.136299999999999</v>
      </c>
      <c r="R285" s="5">
        <f t="shared" si="156"/>
        <v>0.23908199999999999</v>
      </c>
      <c r="S285" s="5">
        <f t="shared" si="157"/>
        <v>26.3658</v>
      </c>
      <c r="T285" s="5">
        <f t="shared" si="158"/>
        <v>2.2318199999999999</v>
      </c>
      <c r="U285" s="5" t="str">
        <f t="shared" si="159"/>
        <v>&lt;0.032</v>
      </c>
      <c r="V285" s="5">
        <f t="shared" si="160"/>
        <v>1.5555399999999999</v>
      </c>
      <c r="W285" s="5">
        <f t="shared" si="161"/>
        <v>0.125224</v>
      </c>
      <c r="X285" s="5">
        <f t="shared" si="162"/>
        <v>0.203814</v>
      </c>
      <c r="Y285" s="5">
        <f t="shared" si="163"/>
        <v>9.36707</v>
      </c>
      <c r="Z285" s="5" t="str">
        <f t="shared" si="164"/>
        <v>&lt;0.020</v>
      </c>
      <c r="AA285" s="5">
        <f t="shared" si="165"/>
        <v>0.157499</v>
      </c>
      <c r="AB285" s="5">
        <v>-6.7119999999999999E-2</v>
      </c>
      <c r="AC285" s="5">
        <v>4.5741399999999999</v>
      </c>
      <c r="AD285" s="9">
        <f t="shared" si="166"/>
        <v>100.889169</v>
      </c>
      <c r="AF285" s="8" t="str">
        <f t="shared" si="167"/>
        <v>N/A</v>
      </c>
      <c r="AG285" s="8">
        <f t="shared" si="168"/>
        <v>7.9491677980000012E-3</v>
      </c>
      <c r="AH285" s="8" t="str">
        <f t="shared" si="169"/>
        <v>N/A</v>
      </c>
      <c r="AI285" s="8">
        <f t="shared" si="170"/>
        <v>3.8719050908999998E-2</v>
      </c>
      <c r="AJ285" s="8">
        <f t="shared" si="171"/>
        <v>1.2809524652E-2</v>
      </c>
      <c r="AK285" s="8">
        <f t="shared" si="172"/>
        <v>1.9719798742500003E-2</v>
      </c>
      <c r="AL285" s="8" t="str">
        <f t="shared" si="173"/>
        <v>N/A</v>
      </c>
      <c r="AM285" s="8">
        <f t="shared" si="174"/>
        <v>1.56845808E-2</v>
      </c>
      <c r="AN285" s="8">
        <f t="shared" si="175"/>
        <v>3.7621723933199992E-2</v>
      </c>
      <c r="AO285" s="8">
        <f t="shared" si="176"/>
        <v>8.3977517299999999E-3</v>
      </c>
      <c r="AP285" s="8">
        <f t="shared" si="177"/>
        <v>2.1287879838000002E-2</v>
      </c>
      <c r="AR285">
        <v>26.239799999999999</v>
      </c>
      <c r="AS285">
        <v>0.14333000000000001</v>
      </c>
      <c r="AT285">
        <v>13.954000000000001</v>
      </c>
      <c r="AU285">
        <v>1.73481</v>
      </c>
      <c r="AV285">
        <v>2.3331999999999999E-2</v>
      </c>
      <c r="AW285">
        <v>0.93803300000000001</v>
      </c>
      <c r="AX285">
        <v>8.9496000000000006E-2</v>
      </c>
      <c r="AY285">
        <v>0.1512</v>
      </c>
      <c r="AZ285">
        <v>7.7761199999999997</v>
      </c>
      <c r="BA285">
        <v>3.5270000000000002E-3</v>
      </c>
      <c r="BB285">
        <v>0.157499</v>
      </c>
      <c r="BC285">
        <v>49.1999</v>
      </c>
      <c r="BD285">
        <v>0.511849</v>
      </c>
      <c r="BE285">
        <v>100.923</v>
      </c>
      <c r="BG285" s="10">
        <v>56.136299999999999</v>
      </c>
      <c r="BH285" s="10">
        <v>0.23908199999999999</v>
      </c>
      <c r="BI285" s="10">
        <v>26.3658</v>
      </c>
      <c r="BJ285" s="10">
        <v>2.2318199999999999</v>
      </c>
      <c r="BK285" s="10">
        <v>3.0127999999999999E-2</v>
      </c>
      <c r="BL285" s="10">
        <v>1.5555399999999999</v>
      </c>
      <c r="BM285" s="10">
        <v>0.125224</v>
      </c>
      <c r="BN285" s="10">
        <v>0.203814</v>
      </c>
      <c r="BO285" s="10">
        <v>9.36707</v>
      </c>
      <c r="BP285" s="10">
        <v>3.5270000000000002E-3</v>
      </c>
      <c r="BQ285" s="10">
        <v>0.157499</v>
      </c>
      <c r="BR285" s="10">
        <v>-6.7119999999999999E-2</v>
      </c>
      <c r="BS285" s="10">
        <v>4.5741399999999999</v>
      </c>
      <c r="BT285" s="10">
        <v>100.923</v>
      </c>
      <c r="BV285">
        <v>17.5504</v>
      </c>
      <c r="BW285">
        <v>5.6210000000000003E-2</v>
      </c>
      <c r="BX285">
        <v>9.7149199999999993</v>
      </c>
      <c r="BY285">
        <v>0.583534</v>
      </c>
      <c r="BZ285">
        <v>7.9780000000000007E-3</v>
      </c>
      <c r="CA285">
        <v>0.72499999999999998</v>
      </c>
      <c r="CB285">
        <v>4.1945999999999997E-2</v>
      </c>
      <c r="CC285">
        <v>0.123546</v>
      </c>
      <c r="CD285">
        <v>3.73577</v>
      </c>
      <c r="CE285">
        <v>1.869E-3</v>
      </c>
      <c r="CF285">
        <v>0.15573500000000001</v>
      </c>
      <c r="CG285">
        <v>57.764299999999999</v>
      </c>
      <c r="CH285">
        <v>9.5388599999999997</v>
      </c>
      <c r="CI285">
        <v>100</v>
      </c>
      <c r="CK285">
        <v>0</v>
      </c>
      <c r="CL285">
        <v>1.3188E-2</v>
      </c>
      <c r="CM285">
        <v>0</v>
      </c>
      <c r="CN285">
        <v>3.5269000000000002E-2</v>
      </c>
      <c r="CO285">
        <v>2.5510999999999999E-2</v>
      </c>
      <c r="CP285">
        <v>1.44E-2</v>
      </c>
      <c r="CQ285">
        <v>0</v>
      </c>
      <c r="CR285">
        <v>2.8282999999999999E-2</v>
      </c>
      <c r="CS285">
        <v>1.4338999999999999E-2</v>
      </c>
      <c r="CT285">
        <v>2.0277E-2</v>
      </c>
      <c r="CU285">
        <v>4.2209000000000003E-2</v>
      </c>
      <c r="CV285">
        <v>0</v>
      </c>
      <c r="CW285">
        <v>2.1999000000000001E-2</v>
      </c>
      <c r="CX285">
        <v>0</v>
      </c>
      <c r="CY285">
        <v>4.5372999999999997E-2</v>
      </c>
      <c r="CZ285">
        <v>3.2940999999999998E-2</v>
      </c>
      <c r="DA285">
        <v>2.3879000000000001E-2</v>
      </c>
      <c r="DB285">
        <v>0</v>
      </c>
      <c r="DC285">
        <v>3.8124999999999999E-2</v>
      </c>
      <c r="DD285">
        <v>1.7273E-2</v>
      </c>
      <c r="DE285">
        <v>2.0277E-2</v>
      </c>
      <c r="DF285">
        <v>4.2209000000000003E-2</v>
      </c>
      <c r="DG285">
        <v>0</v>
      </c>
      <c r="DH285">
        <v>5.5460599999999998</v>
      </c>
      <c r="DI285">
        <v>0</v>
      </c>
      <c r="DJ285">
        <v>2.2318899999999999</v>
      </c>
      <c r="DK285">
        <v>54.9011</v>
      </c>
      <c r="DL285">
        <v>2.1022500000000002</v>
      </c>
      <c r="DM285">
        <v>0</v>
      </c>
      <c r="DN285">
        <v>10.3734</v>
      </c>
      <c r="DO285">
        <v>0.48381099999999999</v>
      </c>
      <c r="DP285">
        <v>238.09899999999999</v>
      </c>
      <c r="DQ285">
        <v>13.5162</v>
      </c>
      <c r="DR285">
        <v>6.6063999999999998</v>
      </c>
      <c r="DS285">
        <v>5.8891</v>
      </c>
    </row>
    <row r="286" spans="1:123" x14ac:dyDescent="0.25">
      <c r="A286" t="s">
        <v>354</v>
      </c>
      <c r="B286" s="5">
        <f t="shared" si="143"/>
        <v>26.242000000000001</v>
      </c>
      <c r="C286" s="5">
        <f t="shared" si="144"/>
        <v>0.14723700000000001</v>
      </c>
      <c r="D286" s="5">
        <f t="shared" si="145"/>
        <v>13.9152</v>
      </c>
      <c r="E286" s="5">
        <f t="shared" si="146"/>
        <v>1.74115</v>
      </c>
      <c r="F286" s="5" t="str">
        <f t="shared" si="147"/>
        <v>&lt;0.027</v>
      </c>
      <c r="G286" s="5">
        <f t="shared" si="148"/>
        <v>0.89536499999999997</v>
      </c>
      <c r="H286" s="5">
        <f t="shared" si="149"/>
        <v>0.10648100000000001</v>
      </c>
      <c r="I286" s="5">
        <f t="shared" si="150"/>
        <v>0.16408700000000001</v>
      </c>
      <c r="J286" s="5">
        <f t="shared" si="151"/>
        <v>7.7231399999999999</v>
      </c>
      <c r="K286" s="5" t="str">
        <f t="shared" si="152"/>
        <v>&lt;0.018</v>
      </c>
      <c r="L286" s="5">
        <f t="shared" si="153"/>
        <v>0.156108</v>
      </c>
      <c r="M286" s="5">
        <v>49.137700000000002</v>
      </c>
      <c r="N286" s="5">
        <v>0.51203200000000004</v>
      </c>
      <c r="O286" s="5">
        <f t="shared" si="154"/>
        <v>100.74050000000001</v>
      </c>
      <c r="Q286" s="5">
        <f t="shared" si="155"/>
        <v>56.140900000000002</v>
      </c>
      <c r="R286" s="5">
        <f t="shared" si="156"/>
        <v>0.24560000000000001</v>
      </c>
      <c r="S286" s="5">
        <f t="shared" si="157"/>
        <v>26.2925</v>
      </c>
      <c r="T286" s="5">
        <f t="shared" si="158"/>
        <v>2.2399800000000001</v>
      </c>
      <c r="U286" s="5" t="str">
        <f t="shared" si="159"/>
        <v>&lt;0.035</v>
      </c>
      <c r="V286" s="5">
        <f t="shared" si="160"/>
        <v>1.48478</v>
      </c>
      <c r="W286" s="5">
        <f t="shared" si="161"/>
        <v>0.14898900000000001</v>
      </c>
      <c r="X286" s="5">
        <f t="shared" si="162"/>
        <v>0.22118499999999999</v>
      </c>
      <c r="Y286" s="5">
        <f t="shared" si="163"/>
        <v>9.3032400000000006</v>
      </c>
      <c r="Z286" s="5" t="str">
        <f t="shared" si="164"/>
        <v>&lt;0.018</v>
      </c>
      <c r="AA286" s="5">
        <f t="shared" si="165"/>
        <v>0.156108</v>
      </c>
      <c r="AB286" s="5">
        <v>-6.9419999999999996E-2</v>
      </c>
      <c r="AC286" s="5">
        <v>4.5757700000000003</v>
      </c>
      <c r="AD286" s="9">
        <f t="shared" si="166"/>
        <v>100.73963200000003</v>
      </c>
      <c r="AF286" s="8" t="str">
        <f t="shared" si="167"/>
        <v>N/A</v>
      </c>
      <c r="AG286" s="8">
        <f t="shared" si="168"/>
        <v>7.8672704499000018E-3</v>
      </c>
      <c r="AH286" s="8" t="str">
        <f t="shared" si="169"/>
        <v>N/A</v>
      </c>
      <c r="AI286" s="8">
        <f t="shared" si="170"/>
        <v>3.9013773934999996E-2</v>
      </c>
      <c r="AJ286" s="8">
        <f t="shared" si="171"/>
        <v>1.2944692529999999E-2</v>
      </c>
      <c r="AK286" s="8">
        <f t="shared" si="172"/>
        <v>1.9352598182999999E-2</v>
      </c>
      <c r="AL286" s="8" t="str">
        <f t="shared" si="173"/>
        <v>N/A</v>
      </c>
      <c r="AM286" s="8">
        <f t="shared" si="174"/>
        <v>1.5335620246100003E-2</v>
      </c>
      <c r="AN286" s="8">
        <f t="shared" si="175"/>
        <v>3.7566897587999998E-2</v>
      </c>
      <c r="AO286" s="8">
        <f t="shared" si="176"/>
        <v>8.100047015999999E-3</v>
      </c>
      <c r="AP286" s="8">
        <f t="shared" si="177"/>
        <v>2.1722584308E-2</v>
      </c>
      <c r="AR286">
        <v>26.242000000000001</v>
      </c>
      <c r="AS286">
        <v>0.14723700000000001</v>
      </c>
      <c r="AT286">
        <v>13.9152</v>
      </c>
      <c r="AU286">
        <v>1.74115</v>
      </c>
      <c r="AV286">
        <v>2.5409999999999999E-3</v>
      </c>
      <c r="AW286">
        <v>0.89536499999999997</v>
      </c>
      <c r="AX286">
        <v>0.10648100000000001</v>
      </c>
      <c r="AY286">
        <v>0.16408700000000001</v>
      </c>
      <c r="AZ286">
        <v>7.7231399999999999</v>
      </c>
      <c r="BA286">
        <v>1.6320999999999999E-2</v>
      </c>
      <c r="BB286">
        <v>0.156108</v>
      </c>
      <c r="BC286">
        <v>49.137700000000002</v>
      </c>
      <c r="BD286">
        <v>0.51203200000000004</v>
      </c>
      <c r="BE286">
        <v>100.759</v>
      </c>
      <c r="BG286" s="10">
        <v>56.140900000000002</v>
      </c>
      <c r="BH286" s="10">
        <v>0.24560000000000001</v>
      </c>
      <c r="BI286" s="10">
        <v>26.2925</v>
      </c>
      <c r="BJ286" s="10">
        <v>2.2399800000000001</v>
      </c>
      <c r="BK286" s="10">
        <v>3.2810000000000001E-3</v>
      </c>
      <c r="BL286" s="10">
        <v>1.48478</v>
      </c>
      <c r="BM286" s="10">
        <v>0.14898900000000001</v>
      </c>
      <c r="BN286" s="10">
        <v>0.22118499999999999</v>
      </c>
      <c r="BO286" s="10">
        <v>9.3032400000000006</v>
      </c>
      <c r="BP286" s="10">
        <v>1.6320999999999999E-2</v>
      </c>
      <c r="BQ286" s="10">
        <v>0.156108</v>
      </c>
      <c r="BR286" s="10">
        <v>-6.9419999999999996E-2</v>
      </c>
      <c r="BS286" s="10">
        <v>4.5757700000000003</v>
      </c>
      <c r="BT286" s="10">
        <v>100.759</v>
      </c>
      <c r="BV286">
        <v>17.575199999999999</v>
      </c>
      <c r="BW286">
        <v>5.7820000000000003E-2</v>
      </c>
      <c r="BX286">
        <v>9.7008299999999998</v>
      </c>
      <c r="BY286">
        <v>0.586449</v>
      </c>
      <c r="BZ286">
        <v>8.7000000000000001E-4</v>
      </c>
      <c r="CA286">
        <v>0.69294500000000003</v>
      </c>
      <c r="CB286">
        <v>4.9972999999999997E-2</v>
      </c>
      <c r="CC286">
        <v>0.13425400000000001</v>
      </c>
      <c r="CD286">
        <v>3.7152599999999998</v>
      </c>
      <c r="CE286">
        <v>8.659E-3</v>
      </c>
      <c r="CF286">
        <v>0.15456600000000001</v>
      </c>
      <c r="CG286">
        <v>57.7682</v>
      </c>
      <c r="CH286">
        <v>9.5549900000000001</v>
      </c>
      <c r="CI286">
        <v>100</v>
      </c>
      <c r="CK286">
        <v>0</v>
      </c>
      <c r="CL286">
        <v>1.2848E-2</v>
      </c>
      <c r="CM286">
        <v>0</v>
      </c>
      <c r="CN286">
        <v>3.6769000000000003E-2</v>
      </c>
      <c r="CO286">
        <v>2.7285E-2</v>
      </c>
      <c r="CP286">
        <v>1.4579999999999999E-2</v>
      </c>
      <c r="CQ286">
        <v>0</v>
      </c>
      <c r="CR286">
        <v>2.6023999999999999E-2</v>
      </c>
      <c r="CS286">
        <v>1.5365E-2</v>
      </c>
      <c r="CT286">
        <v>1.8405000000000001E-2</v>
      </c>
      <c r="CU286">
        <v>4.3221000000000002E-2</v>
      </c>
      <c r="CV286">
        <v>0</v>
      </c>
      <c r="CW286">
        <v>2.1430999999999999E-2</v>
      </c>
      <c r="CX286">
        <v>0</v>
      </c>
      <c r="CY286">
        <v>4.7302999999999998E-2</v>
      </c>
      <c r="CZ286">
        <v>3.5231999999999999E-2</v>
      </c>
      <c r="DA286">
        <v>2.4178000000000002E-2</v>
      </c>
      <c r="DB286">
        <v>0</v>
      </c>
      <c r="DC286">
        <v>3.508E-2</v>
      </c>
      <c r="DD286">
        <v>1.8508E-2</v>
      </c>
      <c r="DE286">
        <v>1.8405000000000001E-2</v>
      </c>
      <c r="DF286">
        <v>4.3221000000000002E-2</v>
      </c>
      <c r="DG286">
        <v>0</v>
      </c>
      <c r="DH286">
        <v>5.3432700000000004</v>
      </c>
      <c r="DI286">
        <v>0</v>
      </c>
      <c r="DJ286">
        <v>2.2406899999999998</v>
      </c>
      <c r="DK286">
        <v>509.43299999999999</v>
      </c>
      <c r="DL286">
        <v>2.1614200000000001</v>
      </c>
      <c r="DM286">
        <v>0</v>
      </c>
      <c r="DN286">
        <v>9.3460300000000007</v>
      </c>
      <c r="DO286">
        <v>0.48642000000000002</v>
      </c>
      <c r="DP286">
        <v>49.629600000000003</v>
      </c>
      <c r="DQ286">
        <v>13.915100000000001</v>
      </c>
      <c r="DR286">
        <v>6.6063999999999998</v>
      </c>
      <c r="DS286">
        <v>5.8891</v>
      </c>
    </row>
    <row r="287" spans="1:123" x14ac:dyDescent="0.25">
      <c r="A287" t="s">
        <v>355</v>
      </c>
      <c r="B287" s="5">
        <f t="shared" si="143"/>
        <v>26.0885</v>
      </c>
      <c r="C287" s="5">
        <f t="shared" si="144"/>
        <v>0.122478</v>
      </c>
      <c r="D287" s="5">
        <f t="shared" si="145"/>
        <v>13.8001</v>
      </c>
      <c r="E287" s="5">
        <f t="shared" si="146"/>
        <v>2.2512699999999999</v>
      </c>
      <c r="F287" s="5">
        <f t="shared" si="147"/>
        <v>4.7833000000000001E-2</v>
      </c>
      <c r="G287" s="5">
        <f t="shared" si="148"/>
        <v>0.96529100000000001</v>
      </c>
      <c r="H287" s="5">
        <f t="shared" si="149"/>
        <v>6.3273999999999997E-2</v>
      </c>
      <c r="I287" s="5">
        <f t="shared" si="150"/>
        <v>0.50021599999999999</v>
      </c>
      <c r="J287" s="5">
        <f t="shared" si="151"/>
        <v>7.7446900000000003</v>
      </c>
      <c r="K287" s="5" t="str">
        <f t="shared" si="152"/>
        <v>&lt;0.020</v>
      </c>
      <c r="L287" s="5">
        <f t="shared" si="153"/>
        <v>0.114217</v>
      </c>
      <c r="M287" s="5">
        <v>49.150599999999997</v>
      </c>
      <c r="N287" s="5">
        <v>0.50911799999999996</v>
      </c>
      <c r="O287" s="5">
        <f t="shared" si="154"/>
        <v>101.357587</v>
      </c>
      <c r="Q287" s="5">
        <f t="shared" si="155"/>
        <v>55.8127</v>
      </c>
      <c r="R287" s="5">
        <f t="shared" si="156"/>
        <v>0.20430000000000001</v>
      </c>
      <c r="S287" s="5">
        <f t="shared" si="157"/>
        <v>26.075099999999999</v>
      </c>
      <c r="T287" s="5">
        <f t="shared" si="158"/>
        <v>2.8962599999999998</v>
      </c>
      <c r="U287" s="5">
        <f t="shared" si="159"/>
        <v>6.1763999999999999E-2</v>
      </c>
      <c r="V287" s="5">
        <f t="shared" si="160"/>
        <v>1.6007400000000001</v>
      </c>
      <c r="W287" s="5">
        <f t="shared" si="161"/>
        <v>8.8533000000000001E-2</v>
      </c>
      <c r="X287" s="9">
        <f t="shared" si="162"/>
        <v>0.67427999999999999</v>
      </c>
      <c r="Y287" s="5">
        <f t="shared" si="163"/>
        <v>9.3292000000000002</v>
      </c>
      <c r="Z287" s="5" t="str">
        <f t="shared" si="164"/>
        <v>&lt;0.020</v>
      </c>
      <c r="AA287" s="5">
        <f t="shared" si="165"/>
        <v>0.114217</v>
      </c>
      <c r="AB287" s="5">
        <v>-4.9209999999999997E-2</v>
      </c>
      <c r="AC287" s="5">
        <v>4.5497399999999999</v>
      </c>
      <c r="AD287" s="9">
        <f t="shared" si="166"/>
        <v>101.35762399999999</v>
      </c>
      <c r="AF287" s="8" t="str">
        <f t="shared" si="167"/>
        <v>N/A</v>
      </c>
      <c r="AG287" s="8">
        <f t="shared" si="168"/>
        <v>7.5499970885999999E-3</v>
      </c>
      <c r="AH287" s="8" t="str">
        <f t="shared" si="169"/>
        <v>N/A</v>
      </c>
      <c r="AI287" s="8">
        <f t="shared" si="170"/>
        <v>4.3701653239999992E-2</v>
      </c>
      <c r="AJ287" s="8">
        <f t="shared" si="171"/>
        <v>1.3754474815999999E-2</v>
      </c>
      <c r="AK287" s="8">
        <f t="shared" si="172"/>
        <v>2.0053244821300002E-2</v>
      </c>
      <c r="AL287" s="8" t="str">
        <f t="shared" si="173"/>
        <v>N/A</v>
      </c>
      <c r="AM287" s="8">
        <f t="shared" si="174"/>
        <v>2.308121678E-2</v>
      </c>
      <c r="AN287" s="8">
        <f t="shared" si="175"/>
        <v>3.7468345538599998E-2</v>
      </c>
      <c r="AO287" s="8">
        <f t="shared" si="176"/>
        <v>8.6314947000000006E-3</v>
      </c>
      <c r="AP287" s="8">
        <f t="shared" si="177"/>
        <v>2.1020953547999998E-2</v>
      </c>
      <c r="AR287">
        <v>26.0885</v>
      </c>
      <c r="AS287">
        <v>0.122478</v>
      </c>
      <c r="AT287">
        <v>13.8001</v>
      </c>
      <c r="AU287">
        <v>2.2512699999999999</v>
      </c>
      <c r="AV287">
        <v>4.7833000000000001E-2</v>
      </c>
      <c r="AW287">
        <v>0.96529100000000001</v>
      </c>
      <c r="AX287">
        <v>6.3273999999999997E-2</v>
      </c>
      <c r="AY287">
        <v>0.50021599999999999</v>
      </c>
      <c r="AZ287">
        <v>7.7446900000000003</v>
      </c>
      <c r="BA287">
        <v>4.9090000000000002E-3</v>
      </c>
      <c r="BB287">
        <v>0.114217</v>
      </c>
      <c r="BC287">
        <v>49.150599999999997</v>
      </c>
      <c r="BD287">
        <v>0.50911799999999996</v>
      </c>
      <c r="BE287">
        <v>101.363</v>
      </c>
      <c r="BG287" s="10">
        <v>55.8127</v>
      </c>
      <c r="BH287" s="10">
        <v>0.20430000000000001</v>
      </c>
      <c r="BI287" s="10">
        <v>26.075099999999999</v>
      </c>
      <c r="BJ287" s="10">
        <v>2.8962599999999998</v>
      </c>
      <c r="BK287" s="10">
        <v>6.1763999999999999E-2</v>
      </c>
      <c r="BL287" s="10">
        <v>1.6007400000000001</v>
      </c>
      <c r="BM287" s="10">
        <v>8.8533000000000001E-2</v>
      </c>
      <c r="BN287" s="10">
        <v>0.67427999999999999</v>
      </c>
      <c r="BO287" s="10">
        <v>9.3292000000000002</v>
      </c>
      <c r="BP287" s="10">
        <v>4.9090000000000002E-3</v>
      </c>
      <c r="BQ287" s="10">
        <v>0.114217</v>
      </c>
      <c r="BR287" s="10">
        <v>-4.9209999999999997E-2</v>
      </c>
      <c r="BS287" s="10">
        <v>4.5497399999999999</v>
      </c>
      <c r="BT287" s="10">
        <v>101.363</v>
      </c>
      <c r="BV287">
        <v>17.4329</v>
      </c>
      <c r="BW287">
        <v>4.7988000000000003E-2</v>
      </c>
      <c r="BX287">
        <v>9.5988199999999999</v>
      </c>
      <c r="BY287">
        <v>0.75654900000000003</v>
      </c>
      <c r="BZ287">
        <v>1.6341000000000001E-2</v>
      </c>
      <c r="CA287">
        <v>0.74536899999999995</v>
      </c>
      <c r="CB287">
        <v>2.9628000000000002E-2</v>
      </c>
      <c r="CC287">
        <v>0.40834500000000001</v>
      </c>
      <c r="CD287">
        <v>3.7171799999999999</v>
      </c>
      <c r="CE287">
        <v>2.5990000000000002E-3</v>
      </c>
      <c r="CF287">
        <v>0.112832</v>
      </c>
      <c r="CG287">
        <v>57.6524</v>
      </c>
      <c r="CH287">
        <v>9.4790899999999993</v>
      </c>
      <c r="CI287">
        <v>100</v>
      </c>
      <c r="CK287">
        <v>0</v>
      </c>
      <c r="CL287">
        <v>1.274E-2</v>
      </c>
      <c r="CM287">
        <v>0</v>
      </c>
      <c r="CN287">
        <v>3.7539999999999997E-2</v>
      </c>
      <c r="CO287">
        <v>2.5923000000000002E-2</v>
      </c>
      <c r="CP287">
        <v>1.4519000000000001E-2</v>
      </c>
      <c r="CQ287">
        <v>0</v>
      </c>
      <c r="CR287">
        <v>3.0831000000000001E-2</v>
      </c>
      <c r="CS287">
        <v>1.3299E-2</v>
      </c>
      <c r="CT287">
        <v>2.0747999999999999E-2</v>
      </c>
      <c r="CU287">
        <v>4.2458000000000003E-2</v>
      </c>
      <c r="CV287">
        <v>0</v>
      </c>
      <c r="CW287">
        <v>2.1250000000000002E-2</v>
      </c>
      <c r="CX287">
        <v>0</v>
      </c>
      <c r="CY287">
        <v>4.8294999999999998E-2</v>
      </c>
      <c r="CZ287">
        <v>3.3472000000000002E-2</v>
      </c>
      <c r="DA287">
        <v>2.4077000000000001E-2</v>
      </c>
      <c r="DB287">
        <v>0</v>
      </c>
      <c r="DC287">
        <v>4.156E-2</v>
      </c>
      <c r="DD287">
        <v>1.602E-2</v>
      </c>
      <c r="DE287">
        <v>2.0747999999999999E-2</v>
      </c>
      <c r="DF287">
        <v>4.2458000000000003E-2</v>
      </c>
      <c r="DG287">
        <v>0</v>
      </c>
      <c r="DH287">
        <v>6.1643699999999999</v>
      </c>
      <c r="DI287">
        <v>0</v>
      </c>
      <c r="DJ287">
        <v>1.9412</v>
      </c>
      <c r="DK287">
        <v>28.755199999999999</v>
      </c>
      <c r="DL287">
        <v>2.0774300000000001</v>
      </c>
      <c r="DM287">
        <v>0</v>
      </c>
      <c r="DN287">
        <v>4.6142500000000002</v>
      </c>
      <c r="DO287">
        <v>0.483794</v>
      </c>
      <c r="DP287">
        <v>175.83</v>
      </c>
      <c r="DQ287">
        <v>18.404399999999999</v>
      </c>
      <c r="DR287">
        <v>6.4609899999999998</v>
      </c>
      <c r="DS287">
        <v>5.8287000000000004</v>
      </c>
    </row>
    <row r="288" spans="1:123" x14ac:dyDescent="0.25">
      <c r="A288" t="s">
        <v>356</v>
      </c>
      <c r="B288" s="5">
        <f t="shared" si="143"/>
        <v>22.850999999999999</v>
      </c>
      <c r="C288" s="5">
        <f t="shared" si="144"/>
        <v>0.36594100000000002</v>
      </c>
      <c r="D288" s="5">
        <f t="shared" si="145"/>
        <v>15.9884</v>
      </c>
      <c r="E288" s="5">
        <f t="shared" si="146"/>
        <v>2.03986</v>
      </c>
      <c r="F288" s="5" t="str">
        <f t="shared" si="147"/>
        <v>&lt;0.026</v>
      </c>
      <c r="G288" s="5">
        <f t="shared" si="148"/>
        <v>1.0752900000000001</v>
      </c>
      <c r="H288" s="5">
        <f t="shared" si="149"/>
        <v>0.141373</v>
      </c>
      <c r="I288" s="5" t="str">
        <f t="shared" si="150"/>
        <v>&lt;0.034</v>
      </c>
      <c r="J288" s="5">
        <f t="shared" si="151"/>
        <v>8.69482</v>
      </c>
      <c r="K288" s="5" t="str">
        <f t="shared" si="152"/>
        <v>&lt;0.020</v>
      </c>
      <c r="L288" s="5">
        <f t="shared" si="153"/>
        <v>0.127606</v>
      </c>
      <c r="M288" s="5">
        <v>47.576099999999997</v>
      </c>
      <c r="N288" s="5">
        <v>0.50245200000000001</v>
      </c>
      <c r="O288" s="5">
        <f t="shared" si="154"/>
        <v>99.362842000000001</v>
      </c>
      <c r="Q288" s="5">
        <f t="shared" si="155"/>
        <v>48.886499999999998</v>
      </c>
      <c r="R288" s="5">
        <f t="shared" si="156"/>
        <v>0.61041100000000004</v>
      </c>
      <c r="S288" s="5">
        <f t="shared" si="157"/>
        <v>30.209800000000001</v>
      </c>
      <c r="T288" s="5">
        <f t="shared" si="158"/>
        <v>2.6242700000000001</v>
      </c>
      <c r="U288" s="5" t="str">
        <f t="shared" si="159"/>
        <v>&lt;0.033</v>
      </c>
      <c r="V288" s="5">
        <f t="shared" si="160"/>
        <v>1.78315</v>
      </c>
      <c r="W288" s="5">
        <f t="shared" si="161"/>
        <v>0.19780900000000001</v>
      </c>
      <c r="X288" s="5" t="str">
        <f t="shared" si="162"/>
        <v>&lt;0.046</v>
      </c>
      <c r="Y288" s="5">
        <f t="shared" si="163"/>
        <v>10.473699999999999</v>
      </c>
      <c r="Z288" s="5" t="str">
        <f t="shared" si="164"/>
        <v>&lt;0.020</v>
      </c>
      <c r="AA288" s="5">
        <f t="shared" si="165"/>
        <v>0.127606</v>
      </c>
      <c r="AB288" s="5">
        <v>-5.543E-2</v>
      </c>
      <c r="AC288" s="5">
        <v>4.4901600000000004</v>
      </c>
      <c r="AD288" s="5">
        <f t="shared" si="166"/>
        <v>99.347976000000003</v>
      </c>
      <c r="AF288" s="8" t="str">
        <f t="shared" si="167"/>
        <v>N/A</v>
      </c>
      <c r="AG288" s="8">
        <f t="shared" si="168"/>
        <v>1.00305159982E-2</v>
      </c>
      <c r="AH288" s="8" t="str">
        <f t="shared" si="169"/>
        <v>N/A</v>
      </c>
      <c r="AI288" s="8">
        <f t="shared" si="170"/>
        <v>4.1944213277999999E-2</v>
      </c>
      <c r="AJ288" s="8">
        <f t="shared" si="171"/>
        <v>1.3081054E-2</v>
      </c>
      <c r="AK288" s="8">
        <f t="shared" si="172"/>
        <v>2.1155900634000004E-2</v>
      </c>
      <c r="AL288" s="8" t="str">
        <f t="shared" si="173"/>
        <v>N/A</v>
      </c>
      <c r="AM288" s="8">
        <f t="shared" si="174"/>
        <v>1.4673690902999999E-2</v>
      </c>
      <c r="AN288" s="8">
        <f t="shared" si="175"/>
        <v>3.9626642150000002E-2</v>
      </c>
      <c r="AO288" s="8">
        <f t="shared" si="176"/>
        <v>8.5727879199999999E-3</v>
      </c>
      <c r="AP288" s="8">
        <f t="shared" si="177"/>
        <v>2.2011652182000001E-2</v>
      </c>
      <c r="AR288">
        <v>22.850999999999999</v>
      </c>
      <c r="AS288">
        <v>0.36594100000000002</v>
      </c>
      <c r="AT288">
        <v>15.9884</v>
      </c>
      <c r="AU288">
        <v>2.03986</v>
      </c>
      <c r="AV288">
        <v>2.0719999999999999E-2</v>
      </c>
      <c r="AW288">
        <v>1.0752900000000001</v>
      </c>
      <c r="AX288">
        <v>0.141373</v>
      </c>
      <c r="AY288">
        <v>2.5322999999999998E-2</v>
      </c>
      <c r="AZ288">
        <v>8.69482</v>
      </c>
      <c r="BA288">
        <v>7.5339999999999999E-3</v>
      </c>
      <c r="BB288">
        <v>0.127606</v>
      </c>
      <c r="BC288">
        <v>47.576099999999997</v>
      </c>
      <c r="BD288">
        <v>0.50245200000000001</v>
      </c>
      <c r="BE288">
        <v>99.416399999999996</v>
      </c>
      <c r="BG288" s="10">
        <v>48.886499999999998</v>
      </c>
      <c r="BH288" s="10">
        <v>0.61041100000000004</v>
      </c>
      <c r="BI288" s="10">
        <v>30.209800000000001</v>
      </c>
      <c r="BJ288" s="10">
        <v>2.6242700000000001</v>
      </c>
      <c r="BK288" s="10">
        <v>2.6754E-2</v>
      </c>
      <c r="BL288" s="10">
        <v>1.78315</v>
      </c>
      <c r="BM288" s="10">
        <v>0.19780900000000001</v>
      </c>
      <c r="BN288" s="10">
        <v>3.4134999999999999E-2</v>
      </c>
      <c r="BO288" s="10">
        <v>10.473699999999999</v>
      </c>
      <c r="BP288" s="10">
        <v>7.5339999999999999E-3</v>
      </c>
      <c r="BQ288" s="10">
        <v>0.127606</v>
      </c>
      <c r="BR288" s="10">
        <v>-5.543E-2</v>
      </c>
      <c r="BS288" s="10">
        <v>4.4901600000000004</v>
      </c>
      <c r="BT288" s="10">
        <v>99.416399999999996</v>
      </c>
      <c r="BV288">
        <v>15.643800000000001</v>
      </c>
      <c r="BW288">
        <v>0.146893</v>
      </c>
      <c r="BX288">
        <v>11.3935</v>
      </c>
      <c r="BY288">
        <v>0.70230700000000001</v>
      </c>
      <c r="BZ288">
        <v>7.2519999999999998E-3</v>
      </c>
      <c r="CA288">
        <v>0.85065800000000003</v>
      </c>
      <c r="CB288">
        <v>6.7821000000000006E-2</v>
      </c>
      <c r="CC288">
        <v>2.1179E-2</v>
      </c>
      <c r="CD288">
        <v>4.2755099999999997</v>
      </c>
      <c r="CE288">
        <v>4.0860000000000002E-3</v>
      </c>
      <c r="CF288">
        <v>0.12914900000000001</v>
      </c>
      <c r="CG288">
        <v>57.173499999999997</v>
      </c>
      <c r="CH288">
        <v>9.5843000000000007</v>
      </c>
      <c r="CI288">
        <v>100</v>
      </c>
      <c r="CK288">
        <v>0</v>
      </c>
      <c r="CL288">
        <v>1.3091E-2</v>
      </c>
      <c r="CM288">
        <v>0</v>
      </c>
      <c r="CN288">
        <v>3.8241999999999998E-2</v>
      </c>
      <c r="CO288">
        <v>2.6313E-2</v>
      </c>
      <c r="CP288">
        <v>1.5675999999999999E-2</v>
      </c>
      <c r="CQ288">
        <v>0</v>
      </c>
      <c r="CR288">
        <v>3.4327000000000003E-2</v>
      </c>
      <c r="CS288">
        <v>1.4061000000000001E-2</v>
      </c>
      <c r="CT288">
        <v>2.0389999999999998E-2</v>
      </c>
      <c r="CU288">
        <v>4.4407000000000002E-2</v>
      </c>
      <c r="CV288">
        <v>0</v>
      </c>
      <c r="CW288">
        <v>2.1836000000000001E-2</v>
      </c>
      <c r="CX288">
        <v>0</v>
      </c>
      <c r="CY288">
        <v>4.9197999999999999E-2</v>
      </c>
      <c r="CZ288">
        <v>3.3977E-2</v>
      </c>
      <c r="DA288">
        <v>2.5995999999999998E-2</v>
      </c>
      <c r="DB288">
        <v>0</v>
      </c>
      <c r="DC288">
        <v>4.6271E-2</v>
      </c>
      <c r="DD288">
        <v>1.6937000000000001E-2</v>
      </c>
      <c r="DE288">
        <v>2.0389999999999998E-2</v>
      </c>
      <c r="DF288">
        <v>4.4407000000000002E-2</v>
      </c>
      <c r="DG288">
        <v>0</v>
      </c>
      <c r="DH288">
        <v>2.7410199999999998</v>
      </c>
      <c r="DI288">
        <v>0</v>
      </c>
      <c r="DJ288">
        <v>2.0562299999999998</v>
      </c>
      <c r="DK288">
        <v>63.1325</v>
      </c>
      <c r="DL288">
        <v>1.96746</v>
      </c>
      <c r="DM288">
        <v>0</v>
      </c>
      <c r="DN288">
        <v>57.946100000000001</v>
      </c>
      <c r="DO288">
        <v>0.45574999999999999</v>
      </c>
      <c r="DP288">
        <v>113.788</v>
      </c>
      <c r="DQ288">
        <v>17.249700000000001</v>
      </c>
      <c r="DR288">
        <v>5.3538899999999998</v>
      </c>
      <c r="DS288">
        <v>5.7060899999999997</v>
      </c>
    </row>
    <row r="289" spans="1:123" x14ac:dyDescent="0.25">
      <c r="A289" t="s">
        <v>357</v>
      </c>
      <c r="B289" s="5">
        <f t="shared" si="143"/>
        <v>22.7681</v>
      </c>
      <c r="C289" s="5">
        <f t="shared" si="144"/>
        <v>0.45108399999999998</v>
      </c>
      <c r="D289" s="5">
        <f t="shared" si="145"/>
        <v>15.904199999999999</v>
      </c>
      <c r="E289" s="5">
        <f t="shared" si="146"/>
        <v>1.9758</v>
      </c>
      <c r="F289" s="5">
        <f t="shared" si="147"/>
        <v>4.0920999999999999E-2</v>
      </c>
      <c r="G289" s="5">
        <f t="shared" si="148"/>
        <v>1.07396</v>
      </c>
      <c r="H289" s="5">
        <f t="shared" si="149"/>
        <v>0.11672299999999999</v>
      </c>
      <c r="I289" s="5">
        <f t="shared" si="150"/>
        <v>4.2007999999999997E-2</v>
      </c>
      <c r="J289" s="5">
        <f t="shared" si="151"/>
        <v>8.7628799999999991</v>
      </c>
      <c r="K289" s="5" t="str">
        <f t="shared" si="152"/>
        <v>&lt;0.023</v>
      </c>
      <c r="L289" s="5">
        <f t="shared" si="153"/>
        <v>0.19458300000000001</v>
      </c>
      <c r="M289" s="5">
        <v>47.429499999999997</v>
      </c>
      <c r="N289" s="5">
        <v>0.50172399999999995</v>
      </c>
      <c r="O289" s="5">
        <f t="shared" si="154"/>
        <v>99.261482999999998</v>
      </c>
      <c r="Q289" s="5">
        <f t="shared" si="155"/>
        <v>48.709099999999999</v>
      </c>
      <c r="R289" s="5">
        <f t="shared" si="156"/>
        <v>0.75243400000000005</v>
      </c>
      <c r="S289" s="5">
        <f t="shared" si="157"/>
        <v>30.050699999999999</v>
      </c>
      <c r="T289" s="5">
        <f t="shared" si="158"/>
        <v>2.5418599999999998</v>
      </c>
      <c r="U289" s="5">
        <f t="shared" si="159"/>
        <v>5.2838000000000003E-2</v>
      </c>
      <c r="V289" s="5">
        <f t="shared" si="160"/>
        <v>1.78095</v>
      </c>
      <c r="W289" s="5">
        <f t="shared" si="161"/>
        <v>0.16331999999999999</v>
      </c>
      <c r="X289" s="5">
        <f t="shared" si="162"/>
        <v>5.6626000000000003E-2</v>
      </c>
      <c r="Y289" s="5">
        <f t="shared" si="163"/>
        <v>10.5557</v>
      </c>
      <c r="Z289" s="5" t="str">
        <f t="shared" si="164"/>
        <v>&lt;0.023</v>
      </c>
      <c r="AA289" s="5">
        <f t="shared" si="165"/>
        <v>0.19458300000000001</v>
      </c>
      <c r="AB289" s="5">
        <v>-8.0240000000000006E-2</v>
      </c>
      <c r="AC289" s="5">
        <v>4.4836600000000004</v>
      </c>
      <c r="AD289" s="5">
        <f t="shared" si="166"/>
        <v>99.261530999999991</v>
      </c>
      <c r="AF289" s="8" t="str">
        <f t="shared" si="167"/>
        <v>N/A</v>
      </c>
      <c r="AG289" s="8">
        <f t="shared" si="168"/>
        <v>1.07141020596E-2</v>
      </c>
      <c r="AH289" s="8" t="str">
        <f t="shared" si="169"/>
        <v>N/A</v>
      </c>
      <c r="AI289" s="8">
        <f t="shared" si="170"/>
        <v>4.1482908899999997E-2</v>
      </c>
      <c r="AJ289" s="8">
        <f t="shared" si="171"/>
        <v>1.2910616421E-2</v>
      </c>
      <c r="AK289" s="8">
        <f t="shared" si="172"/>
        <v>2.1025344504000003E-2</v>
      </c>
      <c r="AL289" s="8" t="str">
        <f t="shared" si="173"/>
        <v>N/A</v>
      </c>
      <c r="AM289" s="8">
        <f t="shared" si="174"/>
        <v>1.4797948119999998E-2</v>
      </c>
      <c r="AN289" s="8">
        <f t="shared" si="175"/>
        <v>3.9822119500799995E-2</v>
      </c>
      <c r="AO289" s="8" t="str">
        <f t="shared" si="176"/>
        <v>N/A</v>
      </c>
      <c r="AP289" s="8">
        <f t="shared" si="177"/>
        <v>2.1724219035000002E-2</v>
      </c>
      <c r="AR289">
        <v>22.7681</v>
      </c>
      <c r="AS289">
        <v>0.45108399999999998</v>
      </c>
      <c r="AT289">
        <v>15.904199999999999</v>
      </c>
      <c r="AU289">
        <v>1.9758</v>
      </c>
      <c r="AV289">
        <v>4.0920999999999999E-2</v>
      </c>
      <c r="AW289">
        <v>1.07396</v>
      </c>
      <c r="AX289">
        <v>0.11672299999999999</v>
      </c>
      <c r="AY289">
        <v>4.2007999999999997E-2</v>
      </c>
      <c r="AZ289">
        <v>8.7628799999999991</v>
      </c>
      <c r="BA289">
        <v>-7.5199999999999998E-3</v>
      </c>
      <c r="BB289">
        <v>0.19458300000000001</v>
      </c>
      <c r="BC289">
        <v>47.429499999999997</v>
      </c>
      <c r="BD289">
        <v>0.50172399999999995</v>
      </c>
      <c r="BE289">
        <v>99.253900000000002</v>
      </c>
      <c r="BG289" s="10">
        <v>48.709099999999999</v>
      </c>
      <c r="BH289" s="10">
        <v>0.75243400000000005</v>
      </c>
      <c r="BI289" s="10">
        <v>30.050699999999999</v>
      </c>
      <c r="BJ289" s="10">
        <v>2.5418599999999998</v>
      </c>
      <c r="BK289" s="10">
        <v>5.2838000000000003E-2</v>
      </c>
      <c r="BL289" s="10">
        <v>1.78095</v>
      </c>
      <c r="BM289" s="10">
        <v>0.16331999999999999</v>
      </c>
      <c r="BN289" s="10">
        <v>5.6626000000000003E-2</v>
      </c>
      <c r="BO289" s="10">
        <v>10.5557</v>
      </c>
      <c r="BP289" s="10">
        <v>-7.5199999999999998E-3</v>
      </c>
      <c r="BQ289" s="10">
        <v>0.19458300000000001</v>
      </c>
      <c r="BR289" s="10">
        <v>-8.0240000000000006E-2</v>
      </c>
      <c r="BS289" s="10">
        <v>4.4836600000000004</v>
      </c>
      <c r="BT289" s="10">
        <v>99.253900000000002</v>
      </c>
      <c r="BV289">
        <v>15.6172</v>
      </c>
      <c r="BW289">
        <v>0.181422</v>
      </c>
      <c r="BX289">
        <v>11.355499999999999</v>
      </c>
      <c r="BY289">
        <v>0.68157000000000001</v>
      </c>
      <c r="BZ289">
        <v>1.4349000000000001E-2</v>
      </c>
      <c r="CA289">
        <v>0.85125399999999996</v>
      </c>
      <c r="CB289">
        <v>5.6104000000000001E-2</v>
      </c>
      <c r="CC289">
        <v>3.5201999999999997E-2</v>
      </c>
      <c r="CD289">
        <v>4.3173300000000001</v>
      </c>
      <c r="CE289">
        <v>-4.0899999999999999E-3</v>
      </c>
      <c r="CF289">
        <v>0.19731699999999999</v>
      </c>
      <c r="CG289">
        <v>57.107900000000001</v>
      </c>
      <c r="CH289">
        <v>9.5889600000000002</v>
      </c>
      <c r="CI289">
        <v>100</v>
      </c>
      <c r="CK289">
        <v>0</v>
      </c>
      <c r="CL289">
        <v>1.3034E-2</v>
      </c>
      <c r="CM289">
        <v>0</v>
      </c>
      <c r="CN289">
        <v>3.9002000000000002E-2</v>
      </c>
      <c r="CO289">
        <v>2.4431000000000001E-2</v>
      </c>
      <c r="CP289">
        <v>1.4933999999999999E-2</v>
      </c>
      <c r="CQ289">
        <v>0</v>
      </c>
      <c r="CR289">
        <v>3.3547E-2</v>
      </c>
      <c r="CS289">
        <v>1.4999999999999999E-2</v>
      </c>
      <c r="CT289">
        <v>2.3730999999999999E-2</v>
      </c>
      <c r="CU289">
        <v>4.2497E-2</v>
      </c>
      <c r="CV289">
        <v>0</v>
      </c>
      <c r="CW289">
        <v>2.1741E-2</v>
      </c>
      <c r="CX289">
        <v>0</v>
      </c>
      <c r="CY289">
        <v>5.0175999999999998E-2</v>
      </c>
      <c r="CZ289">
        <v>3.1545999999999998E-2</v>
      </c>
      <c r="DA289">
        <v>2.4766E-2</v>
      </c>
      <c r="DB289">
        <v>0</v>
      </c>
      <c r="DC289">
        <v>4.5220999999999997E-2</v>
      </c>
      <c r="DD289">
        <v>1.8068000000000001E-2</v>
      </c>
      <c r="DE289">
        <v>2.3730999999999999E-2</v>
      </c>
      <c r="DF289">
        <v>4.2497E-2</v>
      </c>
      <c r="DG289">
        <v>0</v>
      </c>
      <c r="DH289">
        <v>2.3751899999999999</v>
      </c>
      <c r="DI289">
        <v>0</v>
      </c>
      <c r="DJ289">
        <v>2.0995499999999998</v>
      </c>
      <c r="DK289">
        <v>31.5501</v>
      </c>
      <c r="DL289">
        <v>1.95774</v>
      </c>
      <c r="DM289">
        <v>0</v>
      </c>
      <c r="DN289">
        <v>35.226500000000001</v>
      </c>
      <c r="DO289">
        <v>0.45444099999999998</v>
      </c>
      <c r="DP289">
        <v>-125.82</v>
      </c>
      <c r="DQ289">
        <v>11.1645</v>
      </c>
      <c r="DR289">
        <v>5.2944899999999997</v>
      </c>
      <c r="DS289">
        <v>5.8354900000000001</v>
      </c>
    </row>
    <row r="290" spans="1:123" x14ac:dyDescent="0.25">
      <c r="A290" t="s">
        <v>358</v>
      </c>
      <c r="B290" s="5">
        <f t="shared" si="143"/>
        <v>22.7578</v>
      </c>
      <c r="C290" s="5">
        <f t="shared" si="144"/>
        <v>0.29977500000000001</v>
      </c>
      <c r="D290" s="5">
        <f t="shared" si="145"/>
        <v>15.9573</v>
      </c>
      <c r="E290" s="5">
        <f t="shared" si="146"/>
        <v>2.02556</v>
      </c>
      <c r="F290" s="5">
        <f t="shared" si="147"/>
        <v>4.7343999999999997E-2</v>
      </c>
      <c r="G290" s="5">
        <f t="shared" si="148"/>
        <v>1.0708</v>
      </c>
      <c r="H290" s="5">
        <f t="shared" si="149"/>
        <v>0.1096</v>
      </c>
      <c r="I290" s="5">
        <f t="shared" si="150"/>
        <v>6.5092999999999998E-2</v>
      </c>
      <c r="J290" s="5">
        <f t="shared" si="151"/>
        <v>8.7677700000000005</v>
      </c>
      <c r="K290" s="5" t="str">
        <f t="shared" si="152"/>
        <v>&lt;0.022</v>
      </c>
      <c r="L290" s="5">
        <f t="shared" si="153"/>
        <v>0.169825</v>
      </c>
      <c r="M290" s="5">
        <v>47.394100000000002</v>
      </c>
      <c r="N290" s="5">
        <v>0.50180199999999997</v>
      </c>
      <c r="O290" s="5">
        <f t="shared" si="154"/>
        <v>99.166769000000002</v>
      </c>
      <c r="Q290" s="5">
        <f t="shared" si="155"/>
        <v>48.687199999999997</v>
      </c>
      <c r="R290" s="5">
        <f t="shared" si="156"/>
        <v>0.50004300000000002</v>
      </c>
      <c r="S290" s="5">
        <f t="shared" si="157"/>
        <v>30.151</v>
      </c>
      <c r="T290" s="5">
        <f t="shared" si="158"/>
        <v>2.60588</v>
      </c>
      <c r="U290" s="5">
        <f t="shared" si="159"/>
        <v>6.1131999999999999E-2</v>
      </c>
      <c r="V290" s="5">
        <f t="shared" si="160"/>
        <v>1.7757099999999999</v>
      </c>
      <c r="W290" s="5">
        <f t="shared" si="161"/>
        <v>0.15335199999999999</v>
      </c>
      <c r="X290" s="5">
        <f t="shared" si="162"/>
        <v>8.7744000000000003E-2</v>
      </c>
      <c r="Y290" s="5">
        <f t="shared" si="163"/>
        <v>10.5616</v>
      </c>
      <c r="Z290" s="5" t="str">
        <f t="shared" si="164"/>
        <v>&lt;0.022</v>
      </c>
      <c r="AA290" s="5">
        <f t="shared" si="165"/>
        <v>0.169825</v>
      </c>
      <c r="AB290" s="5">
        <v>-7.0959999999999995E-2</v>
      </c>
      <c r="AC290" s="5">
        <v>4.4843599999999997</v>
      </c>
      <c r="AD290" s="5">
        <f t="shared" si="166"/>
        <v>99.166885999999991</v>
      </c>
      <c r="AF290" s="8" t="str">
        <f t="shared" si="167"/>
        <v>N/A</v>
      </c>
      <c r="AG290" s="8">
        <f t="shared" si="168"/>
        <v>9.3728850600000007E-3</v>
      </c>
      <c r="AH290" s="8" t="str">
        <f t="shared" si="169"/>
        <v>N/A</v>
      </c>
      <c r="AI290" s="8">
        <f t="shared" si="170"/>
        <v>4.1472125663999999E-2</v>
      </c>
      <c r="AJ290" s="8">
        <f t="shared" si="171"/>
        <v>1.3136444991999998E-2</v>
      </c>
      <c r="AK290" s="8">
        <f t="shared" si="172"/>
        <v>2.0880599999999999E-2</v>
      </c>
      <c r="AL290" s="8" t="str">
        <f t="shared" si="173"/>
        <v>N/A</v>
      </c>
      <c r="AM290" s="8">
        <f t="shared" si="174"/>
        <v>1.4931292711999999E-2</v>
      </c>
      <c r="AN290" s="8">
        <f t="shared" si="175"/>
        <v>3.9807604709400007E-2</v>
      </c>
      <c r="AO290" s="8" t="str">
        <f t="shared" si="176"/>
        <v>N/A</v>
      </c>
      <c r="AP290" s="8">
        <f t="shared" si="177"/>
        <v>2.2044134125E-2</v>
      </c>
      <c r="AR290">
        <v>22.7578</v>
      </c>
      <c r="AS290">
        <v>0.29977500000000001</v>
      </c>
      <c r="AT290">
        <v>15.9573</v>
      </c>
      <c r="AU290">
        <v>2.02556</v>
      </c>
      <c r="AV290">
        <v>4.7343999999999997E-2</v>
      </c>
      <c r="AW290">
        <v>1.0708</v>
      </c>
      <c r="AX290">
        <v>0.1096</v>
      </c>
      <c r="AY290">
        <v>6.5092999999999998E-2</v>
      </c>
      <c r="AZ290">
        <v>8.7677700000000005</v>
      </c>
      <c r="BA290">
        <v>-2.4099999999999998E-3</v>
      </c>
      <c r="BB290">
        <v>0.169825</v>
      </c>
      <c r="BC290">
        <v>47.394100000000002</v>
      </c>
      <c r="BD290">
        <v>0.50180199999999997</v>
      </c>
      <c r="BE290">
        <v>99.164400000000001</v>
      </c>
      <c r="BG290" s="10">
        <v>48.687199999999997</v>
      </c>
      <c r="BH290" s="10">
        <v>0.50004300000000002</v>
      </c>
      <c r="BI290" s="10">
        <v>30.151</v>
      </c>
      <c r="BJ290" s="10">
        <v>2.60588</v>
      </c>
      <c r="BK290" s="10">
        <v>6.1131999999999999E-2</v>
      </c>
      <c r="BL290" s="10">
        <v>1.7757099999999999</v>
      </c>
      <c r="BM290" s="10">
        <v>0.15335199999999999</v>
      </c>
      <c r="BN290" s="10">
        <v>8.7744000000000003E-2</v>
      </c>
      <c r="BO290" s="10">
        <v>10.5616</v>
      </c>
      <c r="BP290" s="10">
        <v>-2.4099999999999998E-3</v>
      </c>
      <c r="BQ290" s="10">
        <v>0.169825</v>
      </c>
      <c r="BR290" s="10">
        <v>-7.0959999999999995E-2</v>
      </c>
      <c r="BS290" s="10">
        <v>4.4843599999999997</v>
      </c>
      <c r="BT290" s="10">
        <v>99.164400000000001</v>
      </c>
      <c r="BV290">
        <v>15.619300000000001</v>
      </c>
      <c r="BW290">
        <v>0.12063699999999999</v>
      </c>
      <c r="BX290">
        <v>11.4</v>
      </c>
      <c r="BY290">
        <v>0.69914299999999996</v>
      </c>
      <c r="BZ290">
        <v>1.6611999999999998E-2</v>
      </c>
      <c r="CA290">
        <v>0.84924500000000003</v>
      </c>
      <c r="CB290">
        <v>5.2711000000000001E-2</v>
      </c>
      <c r="CC290">
        <v>5.4578000000000002E-2</v>
      </c>
      <c r="CD290">
        <v>4.3222500000000004</v>
      </c>
      <c r="CE290">
        <v>-1.31E-3</v>
      </c>
      <c r="CF290">
        <v>0.17231099999999999</v>
      </c>
      <c r="CG290">
        <v>57.098500000000001</v>
      </c>
      <c r="CH290">
        <v>9.5960300000000007</v>
      </c>
      <c r="CI290">
        <v>100</v>
      </c>
      <c r="CK290">
        <v>0</v>
      </c>
      <c r="CL290">
        <v>1.2834999999999999E-2</v>
      </c>
      <c r="CM290">
        <v>0</v>
      </c>
      <c r="CN290">
        <v>3.5872000000000001E-2</v>
      </c>
      <c r="CO290">
        <v>2.4478E-2</v>
      </c>
      <c r="CP290">
        <v>1.4134000000000001E-2</v>
      </c>
      <c r="CQ290">
        <v>0</v>
      </c>
      <c r="CR290">
        <v>3.2335999999999997E-2</v>
      </c>
      <c r="CS290">
        <v>1.4227999999999999E-2</v>
      </c>
      <c r="CT290">
        <v>2.2506999999999999E-2</v>
      </c>
      <c r="CU290">
        <v>4.3700000000000003E-2</v>
      </c>
      <c r="CV290">
        <v>0</v>
      </c>
      <c r="CW290">
        <v>2.1409000000000001E-2</v>
      </c>
      <c r="CX290">
        <v>0</v>
      </c>
      <c r="CY290">
        <v>4.6149000000000003E-2</v>
      </c>
      <c r="CZ290">
        <v>3.1607000000000003E-2</v>
      </c>
      <c r="DA290">
        <v>2.3438000000000001E-2</v>
      </c>
      <c r="DB290">
        <v>0</v>
      </c>
      <c r="DC290">
        <v>4.3588000000000002E-2</v>
      </c>
      <c r="DD290">
        <v>1.7139000000000001E-2</v>
      </c>
      <c r="DE290">
        <v>2.2506999999999999E-2</v>
      </c>
      <c r="DF290">
        <v>4.3700000000000003E-2</v>
      </c>
      <c r="DG290">
        <v>0</v>
      </c>
      <c r="DH290">
        <v>3.1266400000000001</v>
      </c>
      <c r="DI290">
        <v>0</v>
      </c>
      <c r="DJ290">
        <v>2.0474399999999999</v>
      </c>
      <c r="DK290">
        <v>27.7468</v>
      </c>
      <c r="DL290">
        <v>1.95</v>
      </c>
      <c r="DM290">
        <v>0</v>
      </c>
      <c r="DN290">
        <v>22.938400000000001</v>
      </c>
      <c r="DO290">
        <v>0.45402199999999998</v>
      </c>
      <c r="DP290">
        <v>-378.11</v>
      </c>
      <c r="DQ290">
        <v>12.980499999999999</v>
      </c>
      <c r="DR290">
        <v>5.1248899999999997</v>
      </c>
      <c r="DS290">
        <v>5.9762000000000004</v>
      </c>
    </row>
    <row r="291" spans="1:123" x14ac:dyDescent="0.25">
      <c r="A291" t="s">
        <v>359</v>
      </c>
      <c r="B291" s="5">
        <f t="shared" si="143"/>
        <v>23.394200000000001</v>
      </c>
      <c r="C291" s="5">
        <f t="shared" si="144"/>
        <v>0.29463400000000001</v>
      </c>
      <c r="D291" s="5">
        <f t="shared" si="145"/>
        <v>15.7021</v>
      </c>
      <c r="E291" s="5">
        <f t="shared" si="146"/>
        <v>2.1040199999999998</v>
      </c>
      <c r="F291" s="5" t="str">
        <f t="shared" si="147"/>
        <v>&lt;0.027</v>
      </c>
      <c r="G291" s="5">
        <f t="shared" si="148"/>
        <v>1.16499</v>
      </c>
      <c r="H291" s="5">
        <f t="shared" si="149"/>
        <v>0.120966</v>
      </c>
      <c r="I291" s="5">
        <f t="shared" si="150"/>
        <v>5.5294999999999997E-2</v>
      </c>
      <c r="J291" s="5">
        <f t="shared" si="151"/>
        <v>8.4656500000000001</v>
      </c>
      <c r="K291" s="5" t="str">
        <f t="shared" si="152"/>
        <v>&lt;0.017</v>
      </c>
      <c r="L291" s="5">
        <f t="shared" si="153"/>
        <v>0.19087100000000001</v>
      </c>
      <c r="M291" s="5">
        <v>47.9054</v>
      </c>
      <c r="N291" s="5">
        <v>0.50333799999999995</v>
      </c>
      <c r="O291" s="5">
        <f t="shared" si="154"/>
        <v>99.901464000000004</v>
      </c>
      <c r="Q291" s="5">
        <f t="shared" si="155"/>
        <v>50.048499999999997</v>
      </c>
      <c r="R291" s="5">
        <f t="shared" si="156"/>
        <v>0.49146699999999999</v>
      </c>
      <c r="S291" s="5">
        <f t="shared" si="157"/>
        <v>29.668900000000001</v>
      </c>
      <c r="T291" s="5">
        <f t="shared" si="158"/>
        <v>2.7068099999999999</v>
      </c>
      <c r="U291" s="5" t="str">
        <f t="shared" si="159"/>
        <v>&lt;0.036</v>
      </c>
      <c r="V291" s="5">
        <f t="shared" si="160"/>
        <v>1.93191</v>
      </c>
      <c r="W291" s="5">
        <f t="shared" si="161"/>
        <v>0.16925599999999999</v>
      </c>
      <c r="X291" s="5">
        <f t="shared" si="162"/>
        <v>7.4537000000000006E-2</v>
      </c>
      <c r="Y291" s="5">
        <f t="shared" si="163"/>
        <v>10.197699999999999</v>
      </c>
      <c r="Z291" s="5" t="str">
        <f t="shared" si="164"/>
        <v>&lt;0.017</v>
      </c>
      <c r="AA291" s="5">
        <f t="shared" si="165"/>
        <v>0.19087100000000001</v>
      </c>
      <c r="AB291" s="5">
        <v>-8.2119999999999999E-2</v>
      </c>
      <c r="AC291" s="5">
        <v>4.4980900000000004</v>
      </c>
      <c r="AD291" s="5">
        <f t="shared" si="166"/>
        <v>99.895921000000016</v>
      </c>
      <c r="AF291" s="8" t="str">
        <f t="shared" si="167"/>
        <v>N/A</v>
      </c>
      <c r="AG291" s="8">
        <f t="shared" si="168"/>
        <v>9.468800175E-3</v>
      </c>
      <c r="AH291" s="8" t="str">
        <f t="shared" si="169"/>
        <v>N/A</v>
      </c>
      <c r="AI291" s="8">
        <f t="shared" si="170"/>
        <v>4.2230416625999995E-2</v>
      </c>
      <c r="AJ291" s="8">
        <f t="shared" si="171"/>
        <v>1.3746428520000001E-2</v>
      </c>
      <c r="AK291" s="8">
        <f t="shared" si="172"/>
        <v>2.1718908570000001E-2</v>
      </c>
      <c r="AL291" s="8" t="str">
        <f t="shared" si="173"/>
        <v>N/A</v>
      </c>
      <c r="AM291" s="8">
        <f t="shared" si="174"/>
        <v>1.324857141E-2</v>
      </c>
      <c r="AN291" s="8">
        <f t="shared" si="175"/>
        <v>3.9144911630499997E-2</v>
      </c>
      <c r="AO291" s="8">
        <f t="shared" si="176"/>
        <v>7.3409723399999998E-3</v>
      </c>
      <c r="AP291" s="8">
        <f t="shared" si="177"/>
        <v>2.1302157955000005E-2</v>
      </c>
      <c r="AR291">
        <v>23.394200000000001</v>
      </c>
      <c r="AS291">
        <v>0.29463400000000001</v>
      </c>
      <c r="AT291">
        <v>15.7021</v>
      </c>
      <c r="AU291">
        <v>2.1040199999999998</v>
      </c>
      <c r="AV291">
        <v>1.9272000000000001E-2</v>
      </c>
      <c r="AW291">
        <v>1.16499</v>
      </c>
      <c r="AX291">
        <v>0.120966</v>
      </c>
      <c r="AY291">
        <v>5.5294999999999997E-2</v>
      </c>
      <c r="AZ291">
        <v>8.4656500000000001</v>
      </c>
      <c r="BA291">
        <v>7.7089999999999997E-3</v>
      </c>
      <c r="BB291">
        <v>0.19087100000000001</v>
      </c>
      <c r="BC291">
        <v>47.9054</v>
      </c>
      <c r="BD291">
        <v>0.50333799999999995</v>
      </c>
      <c r="BE291">
        <v>99.928399999999996</v>
      </c>
      <c r="BG291" s="10">
        <v>50.048499999999997</v>
      </c>
      <c r="BH291" s="10">
        <v>0.49146699999999999</v>
      </c>
      <c r="BI291" s="10">
        <v>29.668900000000001</v>
      </c>
      <c r="BJ291" s="10">
        <v>2.7068099999999999</v>
      </c>
      <c r="BK291" s="10">
        <v>2.4885000000000001E-2</v>
      </c>
      <c r="BL291" s="10">
        <v>1.93191</v>
      </c>
      <c r="BM291" s="10">
        <v>0.16925599999999999</v>
      </c>
      <c r="BN291" s="10">
        <v>7.4537000000000006E-2</v>
      </c>
      <c r="BO291" s="10">
        <v>10.197699999999999</v>
      </c>
      <c r="BP291" s="10">
        <v>7.7089999999999997E-3</v>
      </c>
      <c r="BQ291" s="10">
        <v>0.19087100000000001</v>
      </c>
      <c r="BR291" s="10">
        <v>-8.2119999999999999E-2</v>
      </c>
      <c r="BS291" s="10">
        <v>4.4980900000000004</v>
      </c>
      <c r="BT291" s="10">
        <v>99.928399999999996</v>
      </c>
      <c r="BV291">
        <v>15.9184</v>
      </c>
      <c r="BW291">
        <v>0.117552</v>
      </c>
      <c r="BX291">
        <v>11.121499999999999</v>
      </c>
      <c r="BY291">
        <v>0.71999599999999997</v>
      </c>
      <c r="BZ291">
        <v>6.7039999999999999E-3</v>
      </c>
      <c r="CA291">
        <v>0.91602700000000004</v>
      </c>
      <c r="CB291">
        <v>5.7679000000000001E-2</v>
      </c>
      <c r="CC291">
        <v>4.5964999999999999E-2</v>
      </c>
      <c r="CD291">
        <v>4.1375400000000004</v>
      </c>
      <c r="CE291">
        <v>4.156E-3</v>
      </c>
      <c r="CF291">
        <v>0.19200500000000001</v>
      </c>
      <c r="CG291">
        <v>57.2196</v>
      </c>
      <c r="CH291">
        <v>9.5428899999999999</v>
      </c>
      <c r="CI291">
        <v>100</v>
      </c>
      <c r="CK291">
        <v>0</v>
      </c>
      <c r="CL291">
        <v>1.3304E-2</v>
      </c>
      <c r="CM291">
        <v>0</v>
      </c>
      <c r="CN291">
        <v>3.6361999999999998E-2</v>
      </c>
      <c r="CO291">
        <v>2.7896000000000001E-2</v>
      </c>
      <c r="CP291">
        <v>1.4367E-2</v>
      </c>
      <c r="CQ291">
        <v>0</v>
      </c>
      <c r="CR291">
        <v>2.8375999999999998E-2</v>
      </c>
      <c r="CS291">
        <v>1.4467000000000001E-2</v>
      </c>
      <c r="CT291">
        <v>1.7250000000000001E-2</v>
      </c>
      <c r="CU291">
        <v>4.1609E-2</v>
      </c>
      <c r="CV291">
        <v>0</v>
      </c>
      <c r="CW291">
        <v>2.2192E-2</v>
      </c>
      <c r="CX291">
        <v>0</v>
      </c>
      <c r="CY291">
        <v>4.6780000000000002E-2</v>
      </c>
      <c r="CZ291">
        <v>3.6020999999999997E-2</v>
      </c>
      <c r="DA291">
        <v>2.3824000000000001E-2</v>
      </c>
      <c r="DB291">
        <v>0</v>
      </c>
      <c r="DC291">
        <v>3.8249999999999999E-2</v>
      </c>
      <c r="DD291">
        <v>1.7427000000000002E-2</v>
      </c>
      <c r="DE291">
        <v>1.7250000000000001E-2</v>
      </c>
      <c r="DF291">
        <v>4.1609E-2</v>
      </c>
      <c r="DG291">
        <v>0</v>
      </c>
      <c r="DH291">
        <v>3.2137500000000001</v>
      </c>
      <c r="DI291">
        <v>0</v>
      </c>
      <c r="DJ291">
        <v>2.0071300000000001</v>
      </c>
      <c r="DK291">
        <v>71.328500000000005</v>
      </c>
      <c r="DL291">
        <v>1.8643000000000001</v>
      </c>
      <c r="DM291">
        <v>0</v>
      </c>
      <c r="DN291">
        <v>23.959800000000001</v>
      </c>
      <c r="DO291">
        <v>0.462397</v>
      </c>
      <c r="DP291">
        <v>95.225999999999999</v>
      </c>
      <c r="DQ291">
        <v>11.160500000000001</v>
      </c>
      <c r="DR291">
        <v>4.7877000000000001</v>
      </c>
      <c r="DS291">
        <v>6.1241000000000003</v>
      </c>
    </row>
    <row r="292" spans="1:123" x14ac:dyDescent="0.25">
      <c r="A292" t="s">
        <v>360</v>
      </c>
      <c r="B292" s="5">
        <f t="shared" si="143"/>
        <v>22.860199999999999</v>
      </c>
      <c r="C292" s="5">
        <f t="shared" si="144"/>
        <v>0.23056299999999999</v>
      </c>
      <c r="D292" s="5">
        <f t="shared" si="145"/>
        <v>16.003299999999999</v>
      </c>
      <c r="E292" s="5">
        <f t="shared" si="146"/>
        <v>1.94764</v>
      </c>
      <c r="F292" s="5">
        <f t="shared" si="147"/>
        <v>3.5142E-2</v>
      </c>
      <c r="G292" s="5">
        <f t="shared" si="148"/>
        <v>1.13205</v>
      </c>
      <c r="H292" s="5">
        <f t="shared" si="149"/>
        <v>0.110808</v>
      </c>
      <c r="I292" s="5">
        <f t="shared" si="150"/>
        <v>4.4004000000000001E-2</v>
      </c>
      <c r="J292" s="5">
        <f t="shared" si="151"/>
        <v>8.9647000000000006</v>
      </c>
      <c r="K292" s="5" t="str">
        <f t="shared" si="152"/>
        <v>&lt;0.020</v>
      </c>
      <c r="L292" s="5">
        <f t="shared" si="153"/>
        <v>0.18137600000000001</v>
      </c>
      <c r="M292" s="5">
        <v>47.543900000000001</v>
      </c>
      <c r="N292" s="5">
        <v>0.50139400000000001</v>
      </c>
      <c r="O292" s="5">
        <f t="shared" si="154"/>
        <v>99.555077000000011</v>
      </c>
      <c r="Q292" s="5">
        <f t="shared" si="155"/>
        <v>48.906199999999998</v>
      </c>
      <c r="R292" s="5">
        <f t="shared" si="156"/>
        <v>0.38459300000000002</v>
      </c>
      <c r="S292" s="5">
        <f t="shared" si="157"/>
        <v>30.2379</v>
      </c>
      <c r="T292" s="5">
        <f t="shared" si="158"/>
        <v>2.50563</v>
      </c>
      <c r="U292" s="5">
        <f t="shared" si="159"/>
        <v>4.5377000000000001E-2</v>
      </c>
      <c r="V292" s="5">
        <f t="shared" si="160"/>
        <v>1.87727</v>
      </c>
      <c r="W292" s="5">
        <f t="shared" si="161"/>
        <v>0.15504299999999999</v>
      </c>
      <c r="X292" s="5">
        <f t="shared" si="162"/>
        <v>5.9317000000000002E-2</v>
      </c>
      <c r="Y292" s="5">
        <f t="shared" si="163"/>
        <v>10.7988</v>
      </c>
      <c r="Z292" s="5" t="str">
        <f t="shared" si="164"/>
        <v>&lt;0.020</v>
      </c>
      <c r="AA292" s="5">
        <f t="shared" si="165"/>
        <v>0.18137600000000001</v>
      </c>
      <c r="AB292" s="5">
        <v>-7.7179999999999999E-2</v>
      </c>
      <c r="AC292" s="5">
        <v>4.4807100000000002</v>
      </c>
      <c r="AD292" s="5">
        <f t="shared" si="166"/>
        <v>99.555036000000001</v>
      </c>
      <c r="AF292" s="8" t="str">
        <f t="shared" si="167"/>
        <v>N/A</v>
      </c>
      <c r="AG292" s="8">
        <f t="shared" si="168"/>
        <v>8.805362364099999E-3</v>
      </c>
      <c r="AH292" s="8" t="str">
        <f t="shared" si="169"/>
        <v>N/A</v>
      </c>
      <c r="AI292" s="8">
        <f t="shared" si="170"/>
        <v>4.0902971932000001E-2</v>
      </c>
      <c r="AJ292" s="8">
        <f t="shared" si="171"/>
        <v>1.2849461447999999E-2</v>
      </c>
      <c r="AK292" s="8">
        <f t="shared" si="172"/>
        <v>2.160358938E-2</v>
      </c>
      <c r="AL292" s="8" t="str">
        <f t="shared" si="173"/>
        <v>N/A</v>
      </c>
      <c r="AM292" s="8">
        <f t="shared" si="174"/>
        <v>1.2865317467999999E-2</v>
      </c>
      <c r="AN292" s="8">
        <f t="shared" si="175"/>
        <v>4.0206858794000003E-2</v>
      </c>
      <c r="AO292" s="8">
        <f t="shared" si="176"/>
        <v>8.5140825000000007E-3</v>
      </c>
      <c r="AP292" s="8">
        <f t="shared" si="177"/>
        <v>2.1421593856000003E-2</v>
      </c>
      <c r="AR292">
        <v>22.860199999999999</v>
      </c>
      <c r="AS292">
        <v>0.23056299999999999</v>
      </c>
      <c r="AT292">
        <v>16.003299999999999</v>
      </c>
      <c r="AU292">
        <v>1.94764</v>
      </c>
      <c r="AV292">
        <v>3.5142E-2</v>
      </c>
      <c r="AW292">
        <v>1.13205</v>
      </c>
      <c r="AX292">
        <v>0.110808</v>
      </c>
      <c r="AY292">
        <v>4.4004000000000001E-2</v>
      </c>
      <c r="AZ292">
        <v>8.9647000000000006</v>
      </c>
      <c r="BA292">
        <v>3.542E-3</v>
      </c>
      <c r="BB292">
        <v>0.18137600000000001</v>
      </c>
      <c r="BC292">
        <v>47.543900000000001</v>
      </c>
      <c r="BD292">
        <v>0.50139400000000001</v>
      </c>
      <c r="BE292">
        <v>99.558700000000002</v>
      </c>
      <c r="BG292" s="10">
        <v>48.906199999999998</v>
      </c>
      <c r="BH292" s="10">
        <v>0.38459300000000002</v>
      </c>
      <c r="BI292" s="10">
        <v>30.2379</v>
      </c>
      <c r="BJ292" s="10">
        <v>2.50563</v>
      </c>
      <c r="BK292" s="10">
        <v>4.5377000000000001E-2</v>
      </c>
      <c r="BL292" s="10">
        <v>1.87727</v>
      </c>
      <c r="BM292" s="10">
        <v>0.15504299999999999</v>
      </c>
      <c r="BN292" s="10">
        <v>5.9317000000000002E-2</v>
      </c>
      <c r="BO292" s="10">
        <v>10.7988</v>
      </c>
      <c r="BP292" s="10">
        <v>3.542E-3</v>
      </c>
      <c r="BQ292" s="10">
        <v>0.18137600000000001</v>
      </c>
      <c r="BR292" s="10">
        <v>-7.7179999999999999E-2</v>
      </c>
      <c r="BS292" s="10">
        <v>4.4807100000000002</v>
      </c>
      <c r="BT292" s="10">
        <v>99.558700000000002</v>
      </c>
      <c r="BV292">
        <v>15.6332</v>
      </c>
      <c r="BW292">
        <v>9.2451000000000005E-2</v>
      </c>
      <c r="BX292">
        <v>11.3918</v>
      </c>
      <c r="BY292">
        <v>0.66983300000000001</v>
      </c>
      <c r="BZ292">
        <v>1.2286E-2</v>
      </c>
      <c r="CA292">
        <v>0.89459599999999995</v>
      </c>
      <c r="CB292">
        <v>5.3101000000000002E-2</v>
      </c>
      <c r="CC292">
        <v>3.6762999999999997E-2</v>
      </c>
      <c r="CD292">
        <v>4.4034700000000004</v>
      </c>
      <c r="CE292">
        <v>1.9189999999999999E-3</v>
      </c>
      <c r="CF292">
        <v>0.18337100000000001</v>
      </c>
      <c r="CG292">
        <v>57.073300000000003</v>
      </c>
      <c r="CH292">
        <v>9.55382</v>
      </c>
      <c r="CI292">
        <v>100</v>
      </c>
      <c r="CK292">
        <v>0</v>
      </c>
      <c r="CL292">
        <v>1.3091E-2</v>
      </c>
      <c r="CM292">
        <v>0</v>
      </c>
      <c r="CN292">
        <v>3.6698000000000001E-2</v>
      </c>
      <c r="CO292">
        <v>2.4723999999999999E-2</v>
      </c>
      <c r="CP292">
        <v>1.5435000000000001E-2</v>
      </c>
      <c r="CQ292">
        <v>0</v>
      </c>
      <c r="CR292">
        <v>2.8209999999999999E-2</v>
      </c>
      <c r="CS292">
        <v>1.3348E-2</v>
      </c>
      <c r="CT292">
        <v>2.0570999999999999E-2</v>
      </c>
      <c r="CU292">
        <v>4.2057999999999998E-2</v>
      </c>
      <c r="CV292">
        <v>0</v>
      </c>
      <c r="CW292">
        <v>2.1836000000000001E-2</v>
      </c>
      <c r="CX292">
        <v>0</v>
      </c>
      <c r="CY292">
        <v>4.7211000000000003E-2</v>
      </c>
      <c r="CZ292">
        <v>3.1924000000000001E-2</v>
      </c>
      <c r="DA292">
        <v>2.5596000000000001E-2</v>
      </c>
      <c r="DB292">
        <v>0</v>
      </c>
      <c r="DC292">
        <v>3.8025999999999997E-2</v>
      </c>
      <c r="DD292">
        <v>1.6079E-2</v>
      </c>
      <c r="DE292">
        <v>2.0570999999999999E-2</v>
      </c>
      <c r="DF292">
        <v>4.2057999999999998E-2</v>
      </c>
      <c r="DG292">
        <v>0</v>
      </c>
      <c r="DH292">
        <v>3.81907</v>
      </c>
      <c r="DI292">
        <v>0</v>
      </c>
      <c r="DJ292">
        <v>2.1001300000000001</v>
      </c>
      <c r="DK292">
        <v>36.564399999999999</v>
      </c>
      <c r="DL292">
        <v>1.9083600000000001</v>
      </c>
      <c r="DM292">
        <v>0</v>
      </c>
      <c r="DN292">
        <v>29.236699999999999</v>
      </c>
      <c r="DO292">
        <v>0.44850200000000001</v>
      </c>
      <c r="DP292">
        <v>240.375</v>
      </c>
      <c r="DQ292">
        <v>11.810600000000001</v>
      </c>
      <c r="DR292">
        <v>4.4936999999999996</v>
      </c>
      <c r="DS292">
        <v>6.2374000000000001</v>
      </c>
    </row>
    <row r="293" spans="1:123" x14ac:dyDescent="0.25">
      <c r="A293" t="s">
        <v>360</v>
      </c>
      <c r="B293" s="5">
        <f t="shared" si="143"/>
        <v>22.917999999999999</v>
      </c>
      <c r="C293" s="5">
        <f t="shared" si="144"/>
        <v>0.19498199999999999</v>
      </c>
      <c r="D293" s="5">
        <f t="shared" si="145"/>
        <v>16.4268</v>
      </c>
      <c r="E293" s="5">
        <f t="shared" si="146"/>
        <v>1.83643</v>
      </c>
      <c r="F293" s="5">
        <f t="shared" si="147"/>
        <v>4.4180999999999998E-2</v>
      </c>
      <c r="G293" s="5">
        <f t="shared" si="148"/>
        <v>1.0102599999999999</v>
      </c>
      <c r="H293" s="5">
        <f t="shared" si="149"/>
        <v>0.101452</v>
      </c>
      <c r="I293" s="5">
        <f t="shared" si="150"/>
        <v>5.0556999999999998E-2</v>
      </c>
      <c r="J293" s="5">
        <f t="shared" si="151"/>
        <v>8.9565699999999993</v>
      </c>
      <c r="K293" s="5" t="str">
        <f t="shared" si="152"/>
        <v>&lt;0.022</v>
      </c>
      <c r="L293" s="5">
        <f t="shared" si="153"/>
        <v>0.14719699999999999</v>
      </c>
      <c r="M293" s="5">
        <v>47.874699999999997</v>
      </c>
      <c r="N293" s="5">
        <v>0.50237100000000001</v>
      </c>
      <c r="O293" s="5">
        <f t="shared" si="154"/>
        <v>100.06349999999999</v>
      </c>
      <c r="Q293" s="5">
        <f t="shared" si="155"/>
        <v>49.029800000000002</v>
      </c>
      <c r="R293" s="5">
        <f t="shared" si="156"/>
        <v>0.325241</v>
      </c>
      <c r="S293" s="5">
        <f t="shared" si="157"/>
        <v>31.0381</v>
      </c>
      <c r="T293" s="5">
        <f t="shared" si="158"/>
        <v>2.3625699999999998</v>
      </c>
      <c r="U293" s="5">
        <f t="shared" si="159"/>
        <v>5.7049000000000002E-2</v>
      </c>
      <c r="V293" s="5">
        <f t="shared" si="160"/>
        <v>1.6753199999999999</v>
      </c>
      <c r="W293" s="5">
        <f t="shared" si="161"/>
        <v>0.14195099999999999</v>
      </c>
      <c r="X293" s="5">
        <f t="shared" si="162"/>
        <v>6.8149000000000001E-2</v>
      </c>
      <c r="Y293" s="5">
        <f t="shared" si="163"/>
        <v>10.789</v>
      </c>
      <c r="Z293" s="5" t="str">
        <f t="shared" si="164"/>
        <v>&lt;0.022</v>
      </c>
      <c r="AA293" s="5">
        <f t="shared" si="165"/>
        <v>0.14719699999999999</v>
      </c>
      <c r="AB293" s="5">
        <v>-6.0389999999999999E-2</v>
      </c>
      <c r="AC293" s="5">
        <v>4.4894400000000001</v>
      </c>
      <c r="AD293" s="5">
        <f t="shared" si="166"/>
        <v>100.06342700000003</v>
      </c>
      <c r="AF293" s="8" t="str">
        <f t="shared" si="167"/>
        <v>N/A</v>
      </c>
      <c r="AG293" s="8">
        <f t="shared" si="168"/>
        <v>8.4862990770000011E-3</v>
      </c>
      <c r="AH293" s="8" t="str">
        <f t="shared" si="169"/>
        <v>N/A</v>
      </c>
      <c r="AI293" s="8">
        <f t="shared" si="170"/>
        <v>4.0197065341000003E-2</v>
      </c>
      <c r="AJ293" s="8">
        <f t="shared" si="171"/>
        <v>1.2839175324E-2</v>
      </c>
      <c r="AK293" s="8">
        <f t="shared" si="172"/>
        <v>2.0458674234E-2</v>
      </c>
      <c r="AL293" s="8" t="str">
        <f t="shared" si="173"/>
        <v>N/A</v>
      </c>
      <c r="AM293" s="8">
        <f t="shared" si="174"/>
        <v>1.3429304239E-2</v>
      </c>
      <c r="AN293" s="8">
        <f t="shared" si="175"/>
        <v>4.0265424789099995E-2</v>
      </c>
      <c r="AO293" s="8" t="str">
        <f t="shared" si="176"/>
        <v>N/A</v>
      </c>
      <c r="AP293" s="8">
        <f t="shared" si="177"/>
        <v>2.1303969007E-2</v>
      </c>
      <c r="AR293">
        <v>22.917999999999999</v>
      </c>
      <c r="AS293">
        <v>0.19498199999999999</v>
      </c>
      <c r="AT293">
        <v>16.4268</v>
      </c>
      <c r="AU293">
        <v>1.83643</v>
      </c>
      <c r="AV293">
        <v>4.4180999999999998E-2</v>
      </c>
      <c r="AW293">
        <v>1.0102599999999999</v>
      </c>
      <c r="AX293">
        <v>0.101452</v>
      </c>
      <c r="AY293">
        <v>5.0556999999999998E-2</v>
      </c>
      <c r="AZ293">
        <v>8.9565699999999993</v>
      </c>
      <c r="BA293">
        <v>-7.0899999999999999E-3</v>
      </c>
      <c r="BB293">
        <v>0.14719699999999999</v>
      </c>
      <c r="BC293">
        <v>47.874699999999997</v>
      </c>
      <c r="BD293">
        <v>0.50237100000000001</v>
      </c>
      <c r="BE293">
        <v>100.056</v>
      </c>
      <c r="BG293" s="10">
        <v>49.029800000000002</v>
      </c>
      <c r="BH293" s="10">
        <v>0.325241</v>
      </c>
      <c r="BI293" s="10">
        <v>31.0381</v>
      </c>
      <c r="BJ293" s="10">
        <v>2.3625699999999998</v>
      </c>
      <c r="BK293" s="10">
        <v>5.7049000000000002E-2</v>
      </c>
      <c r="BL293" s="10">
        <v>1.6753199999999999</v>
      </c>
      <c r="BM293" s="10">
        <v>0.14195099999999999</v>
      </c>
      <c r="BN293" s="10">
        <v>6.8149000000000001E-2</v>
      </c>
      <c r="BO293" s="10">
        <v>10.789</v>
      </c>
      <c r="BP293" s="10">
        <v>-7.0899999999999999E-3</v>
      </c>
      <c r="BQ293" s="10">
        <v>0.14719699999999999</v>
      </c>
      <c r="BR293" s="10">
        <v>-6.0389999999999999E-2</v>
      </c>
      <c r="BS293" s="10">
        <v>4.4894400000000001</v>
      </c>
      <c r="BT293" s="10">
        <v>100.056</v>
      </c>
      <c r="BV293">
        <v>15.584300000000001</v>
      </c>
      <c r="BW293">
        <v>7.7742000000000006E-2</v>
      </c>
      <c r="BX293">
        <v>11.6273</v>
      </c>
      <c r="BY293">
        <v>0.62802199999999997</v>
      </c>
      <c r="BZ293">
        <v>1.5358999999999999E-2</v>
      </c>
      <c r="CA293">
        <v>0.79384900000000003</v>
      </c>
      <c r="CB293">
        <v>4.8342999999999997E-2</v>
      </c>
      <c r="CC293">
        <v>4.1999000000000002E-2</v>
      </c>
      <c r="CD293">
        <v>4.3746400000000003</v>
      </c>
      <c r="CE293">
        <v>-3.82E-3</v>
      </c>
      <c r="CF293">
        <v>0.147976</v>
      </c>
      <c r="CG293">
        <v>57.146000000000001</v>
      </c>
      <c r="CH293">
        <v>9.5183999999999997</v>
      </c>
      <c r="CI293">
        <v>100</v>
      </c>
      <c r="CK293">
        <v>0</v>
      </c>
      <c r="CL293">
        <v>1.3181E-2</v>
      </c>
      <c r="CM293">
        <v>0</v>
      </c>
      <c r="CN293">
        <v>3.8601999999999997E-2</v>
      </c>
      <c r="CO293">
        <v>2.4E-2</v>
      </c>
      <c r="CP293">
        <v>1.4923000000000001E-2</v>
      </c>
      <c r="CQ293">
        <v>0</v>
      </c>
      <c r="CR293">
        <v>2.9250000000000002E-2</v>
      </c>
      <c r="CS293">
        <v>1.4232E-2</v>
      </c>
      <c r="CT293">
        <v>2.2048000000000002E-2</v>
      </c>
      <c r="CU293">
        <v>4.2445999999999998E-2</v>
      </c>
      <c r="CV293">
        <v>0</v>
      </c>
      <c r="CW293">
        <v>2.1987E-2</v>
      </c>
      <c r="CX293">
        <v>0</v>
      </c>
      <c r="CY293">
        <v>4.9661999999999998E-2</v>
      </c>
      <c r="CZ293">
        <v>3.0988999999999999E-2</v>
      </c>
      <c r="DA293">
        <v>2.4747000000000002E-2</v>
      </c>
      <c r="DB293">
        <v>0</v>
      </c>
      <c r="DC293">
        <v>3.9427999999999998E-2</v>
      </c>
      <c r="DD293">
        <v>1.7144E-2</v>
      </c>
      <c r="DE293">
        <v>2.2048000000000002E-2</v>
      </c>
      <c r="DF293">
        <v>4.2445999999999998E-2</v>
      </c>
      <c r="DG293">
        <v>0</v>
      </c>
      <c r="DH293">
        <v>4.3523500000000004</v>
      </c>
      <c r="DI293">
        <v>0</v>
      </c>
      <c r="DJ293">
        <v>2.1888700000000001</v>
      </c>
      <c r="DK293">
        <v>29.060400000000001</v>
      </c>
      <c r="DL293">
        <v>2.0250900000000001</v>
      </c>
      <c r="DM293">
        <v>0</v>
      </c>
      <c r="DN293">
        <v>26.5627</v>
      </c>
      <c r="DO293">
        <v>0.44956299999999999</v>
      </c>
      <c r="DP293">
        <v>-123.82</v>
      </c>
      <c r="DQ293">
        <v>14.473100000000001</v>
      </c>
      <c r="DR293">
        <v>4.6590999999999996</v>
      </c>
      <c r="DS293">
        <v>6.3744899999999998</v>
      </c>
    </row>
    <row r="294" spans="1:123" x14ac:dyDescent="0.25">
      <c r="A294" t="s">
        <v>361</v>
      </c>
      <c r="B294" s="5">
        <f t="shared" si="143"/>
        <v>22.973099999999999</v>
      </c>
      <c r="C294" s="5">
        <f t="shared" si="144"/>
        <v>0.19866400000000001</v>
      </c>
      <c r="D294" s="5">
        <f t="shared" si="145"/>
        <v>16.5031</v>
      </c>
      <c r="E294" s="5">
        <f t="shared" si="146"/>
        <v>1.86551</v>
      </c>
      <c r="F294" s="5">
        <f t="shared" si="147"/>
        <v>4.3505000000000002E-2</v>
      </c>
      <c r="G294" s="5">
        <f t="shared" si="148"/>
        <v>1.01674</v>
      </c>
      <c r="H294" s="5">
        <f t="shared" si="149"/>
        <v>0.123152</v>
      </c>
      <c r="I294" s="5">
        <f t="shared" si="150"/>
        <v>6.5739000000000006E-2</v>
      </c>
      <c r="J294" s="5">
        <f t="shared" si="151"/>
        <v>8.7622599999999995</v>
      </c>
      <c r="K294" s="5" t="str">
        <f t="shared" si="152"/>
        <v>&lt;0.020</v>
      </c>
      <c r="L294" s="5">
        <f t="shared" si="153"/>
        <v>0.18157899999999999</v>
      </c>
      <c r="M294" s="5">
        <v>47.9803</v>
      </c>
      <c r="N294" s="5">
        <v>0.50266999999999995</v>
      </c>
      <c r="O294" s="5">
        <f t="shared" si="154"/>
        <v>100.216319</v>
      </c>
      <c r="Q294" s="5">
        <f t="shared" si="155"/>
        <v>49.147599999999997</v>
      </c>
      <c r="R294" s="5">
        <f t="shared" si="156"/>
        <v>0.33138200000000001</v>
      </c>
      <c r="S294" s="5">
        <f t="shared" si="157"/>
        <v>31.182300000000001</v>
      </c>
      <c r="T294" s="5">
        <f t="shared" si="158"/>
        <v>2.3999700000000002</v>
      </c>
      <c r="U294" s="5">
        <f t="shared" si="159"/>
        <v>5.6175000000000003E-2</v>
      </c>
      <c r="V294" s="5">
        <f t="shared" si="160"/>
        <v>1.6860599999999999</v>
      </c>
      <c r="W294" s="5">
        <f t="shared" si="161"/>
        <v>0.172315</v>
      </c>
      <c r="X294" s="5">
        <f t="shared" si="162"/>
        <v>8.8614999999999999E-2</v>
      </c>
      <c r="Y294" s="5">
        <f t="shared" si="163"/>
        <v>10.555</v>
      </c>
      <c r="Z294" s="5" t="str">
        <f t="shared" si="164"/>
        <v>&lt;0.020</v>
      </c>
      <c r="AA294" s="5">
        <f t="shared" si="165"/>
        <v>0.18157899999999999</v>
      </c>
      <c r="AB294" s="5">
        <v>-7.6770000000000005E-2</v>
      </c>
      <c r="AC294" s="5">
        <v>4.4921199999999999</v>
      </c>
      <c r="AD294" s="5">
        <f t="shared" si="166"/>
        <v>100.216346</v>
      </c>
      <c r="AF294" s="8" t="str">
        <f t="shared" si="167"/>
        <v>N/A</v>
      </c>
      <c r="AG294" s="8">
        <f t="shared" si="168"/>
        <v>8.5416977448000003E-3</v>
      </c>
      <c r="AH294" s="8" t="str">
        <f t="shared" si="169"/>
        <v>N/A</v>
      </c>
      <c r="AI294" s="8">
        <f t="shared" si="170"/>
        <v>4.0248564801000003E-2</v>
      </c>
      <c r="AJ294" s="8">
        <f t="shared" si="171"/>
        <v>1.3496164604999999E-2</v>
      </c>
      <c r="AK294" s="8">
        <f t="shared" si="172"/>
        <v>2.0643685612000001E-2</v>
      </c>
      <c r="AL294" s="8" t="str">
        <f t="shared" si="173"/>
        <v>N/A</v>
      </c>
      <c r="AM294" s="8">
        <f t="shared" si="174"/>
        <v>1.2755929821E-2</v>
      </c>
      <c r="AN294" s="8">
        <f t="shared" si="175"/>
        <v>3.9851196593000002E-2</v>
      </c>
      <c r="AO294" s="8">
        <f t="shared" si="176"/>
        <v>8.5097263800000007E-3</v>
      </c>
      <c r="AP294" s="8">
        <f t="shared" si="177"/>
        <v>2.1220956151E-2</v>
      </c>
      <c r="AR294">
        <v>22.973099999999999</v>
      </c>
      <c r="AS294">
        <v>0.19866400000000001</v>
      </c>
      <c r="AT294">
        <v>16.5031</v>
      </c>
      <c r="AU294">
        <v>1.86551</v>
      </c>
      <c r="AV294">
        <v>4.3505000000000002E-2</v>
      </c>
      <c r="AW294">
        <v>1.01674</v>
      </c>
      <c r="AX294">
        <v>0.123152</v>
      </c>
      <c r="AY294">
        <v>6.5739000000000006E-2</v>
      </c>
      <c r="AZ294">
        <v>8.7622599999999995</v>
      </c>
      <c r="BA294">
        <v>1.3470000000000001E-3</v>
      </c>
      <c r="BB294">
        <v>0.18157899999999999</v>
      </c>
      <c r="BC294">
        <v>47.9803</v>
      </c>
      <c r="BD294">
        <v>0.50266999999999995</v>
      </c>
      <c r="BE294">
        <v>100.218</v>
      </c>
      <c r="BG294" s="10">
        <v>49.147599999999997</v>
      </c>
      <c r="BH294" s="10">
        <v>0.33138200000000001</v>
      </c>
      <c r="BI294" s="10">
        <v>31.182300000000001</v>
      </c>
      <c r="BJ294" s="10">
        <v>2.3999700000000002</v>
      </c>
      <c r="BK294" s="10">
        <v>5.6175000000000003E-2</v>
      </c>
      <c r="BL294" s="10">
        <v>1.6860599999999999</v>
      </c>
      <c r="BM294" s="10">
        <v>0.172315</v>
      </c>
      <c r="BN294" s="10">
        <v>8.8614999999999999E-2</v>
      </c>
      <c r="BO294" s="10">
        <v>10.555</v>
      </c>
      <c r="BP294" s="10">
        <v>1.3470000000000001E-3</v>
      </c>
      <c r="BQ294" s="10">
        <v>0.18157899999999999</v>
      </c>
      <c r="BR294" s="10">
        <v>-7.6770000000000005E-2</v>
      </c>
      <c r="BS294" s="10">
        <v>4.4921199999999999</v>
      </c>
      <c r="BT294" s="10">
        <v>100.218</v>
      </c>
      <c r="BV294">
        <v>15.589499999999999</v>
      </c>
      <c r="BW294">
        <v>7.9047000000000006E-2</v>
      </c>
      <c r="BX294">
        <v>11.6572</v>
      </c>
      <c r="BY294">
        <v>0.63664799999999999</v>
      </c>
      <c r="BZ294">
        <v>1.5093000000000001E-2</v>
      </c>
      <c r="CA294">
        <v>0.79728900000000003</v>
      </c>
      <c r="CB294">
        <v>5.8562000000000003E-2</v>
      </c>
      <c r="CC294">
        <v>5.4498999999999999E-2</v>
      </c>
      <c r="CD294">
        <v>4.2709099999999998</v>
      </c>
      <c r="CE294">
        <v>7.2400000000000003E-4</v>
      </c>
      <c r="CF294">
        <v>0.18216299999999999</v>
      </c>
      <c r="CG294">
        <v>57.154000000000003</v>
      </c>
      <c r="CH294">
        <v>9.5044199999999996</v>
      </c>
      <c r="CI294">
        <v>100</v>
      </c>
      <c r="CK294">
        <v>0</v>
      </c>
      <c r="CL294">
        <v>1.3235E-2</v>
      </c>
      <c r="CM294">
        <v>0</v>
      </c>
      <c r="CN294">
        <v>3.7204000000000001E-2</v>
      </c>
      <c r="CO294">
        <v>2.5618999999999999E-2</v>
      </c>
      <c r="CP294">
        <v>1.5678999999999998E-2</v>
      </c>
      <c r="CQ294">
        <v>0</v>
      </c>
      <c r="CR294">
        <v>2.6110999999999999E-2</v>
      </c>
      <c r="CS294">
        <v>1.4415000000000001E-2</v>
      </c>
      <c r="CT294">
        <v>2.0735E-2</v>
      </c>
      <c r="CU294">
        <v>4.1591999999999997E-2</v>
      </c>
      <c r="CV294">
        <v>0</v>
      </c>
      <c r="CW294">
        <v>2.2076999999999999E-2</v>
      </c>
      <c r="CX294">
        <v>0</v>
      </c>
      <c r="CY294">
        <v>4.7863000000000003E-2</v>
      </c>
      <c r="CZ294">
        <v>3.3080999999999999E-2</v>
      </c>
      <c r="DA294">
        <v>2.5999999999999999E-2</v>
      </c>
      <c r="DB294">
        <v>0</v>
      </c>
      <c r="DC294">
        <v>3.5196999999999999E-2</v>
      </c>
      <c r="DD294">
        <v>1.7364000000000001E-2</v>
      </c>
      <c r="DE294">
        <v>2.0735E-2</v>
      </c>
      <c r="DF294">
        <v>4.1591999999999997E-2</v>
      </c>
      <c r="DG294">
        <v>0</v>
      </c>
      <c r="DH294">
        <v>4.2995700000000001</v>
      </c>
      <c r="DI294">
        <v>0</v>
      </c>
      <c r="DJ294">
        <v>2.1575099999999998</v>
      </c>
      <c r="DK294">
        <v>31.022099999999998</v>
      </c>
      <c r="DL294">
        <v>2.0303800000000001</v>
      </c>
      <c r="DM294">
        <v>0</v>
      </c>
      <c r="DN294">
        <v>19.4039</v>
      </c>
      <c r="DO294">
        <v>0.45480500000000001</v>
      </c>
      <c r="DP294">
        <v>631.75400000000002</v>
      </c>
      <c r="DQ294">
        <v>11.6869</v>
      </c>
      <c r="DR294">
        <v>4.6590999999999996</v>
      </c>
      <c r="DS294">
        <v>6.3744899999999998</v>
      </c>
    </row>
  </sheetData>
  <mergeCells count="6">
    <mergeCell ref="BV1:CI1"/>
    <mergeCell ref="B1:O1"/>
    <mergeCell ref="Q1:AD1"/>
    <mergeCell ref="AF1:AP1"/>
    <mergeCell ref="AR1:BE1"/>
    <mergeCell ref="BG1:BT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N16"/>
  <sheetViews>
    <sheetView workbookViewId="0"/>
  </sheetViews>
  <sheetFormatPr defaultRowHeight="15" x14ac:dyDescent="0.25"/>
  <cols>
    <col min="1" max="1" width="37.140625" bestFit="1" customWidth="1"/>
  </cols>
  <sheetData>
    <row r="1" spans="1:118"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14</v>
      </c>
      <c r="AD1" s="2" t="s">
        <v>28</v>
      </c>
      <c r="AE1" s="2" t="s">
        <v>29</v>
      </c>
      <c r="AF1" s="2" t="s">
        <v>30</v>
      </c>
      <c r="AG1" s="2" t="s">
        <v>31</v>
      </c>
      <c r="AH1" s="2" t="s">
        <v>32</v>
      </c>
      <c r="AI1" s="2" t="s">
        <v>33</v>
      </c>
      <c r="AJ1" s="2" t="s">
        <v>34</v>
      </c>
      <c r="AK1" s="2" t="s">
        <v>35</v>
      </c>
      <c r="AL1" s="2" t="s">
        <v>36</v>
      </c>
      <c r="AM1" s="2" t="s">
        <v>37</v>
      </c>
      <c r="AN1" s="2" t="s">
        <v>38</v>
      </c>
      <c r="AO1" s="2" t="s">
        <v>39</v>
      </c>
      <c r="AP1" s="2" t="s">
        <v>40</v>
      </c>
      <c r="AQ1" s="2" t="s">
        <v>14</v>
      </c>
      <c r="AR1" s="2" t="s">
        <v>41</v>
      </c>
      <c r="AS1" s="2" t="s">
        <v>42</v>
      </c>
      <c r="AT1" s="2" t="s">
        <v>43</v>
      </c>
      <c r="AU1" s="2" t="s">
        <v>44</v>
      </c>
      <c r="AV1" s="2" t="s">
        <v>45</v>
      </c>
      <c r="AW1" s="2" t="s">
        <v>46</v>
      </c>
      <c r="AX1" s="2" t="s">
        <v>47</v>
      </c>
      <c r="AY1" s="2" t="s">
        <v>48</v>
      </c>
      <c r="AZ1" s="2" t="s">
        <v>49</v>
      </c>
      <c r="BA1" s="2" t="s">
        <v>50</v>
      </c>
      <c r="BB1" s="2" t="s">
        <v>51</v>
      </c>
      <c r="BC1" s="2" t="s">
        <v>52</v>
      </c>
      <c r="BD1" s="2" t="s">
        <v>53</v>
      </c>
      <c r="BE1" s="2" t="s">
        <v>54</v>
      </c>
      <c r="BF1" s="2" t="s">
        <v>55</v>
      </c>
      <c r="BG1" s="2" t="s">
        <v>56</v>
      </c>
      <c r="BH1" s="2" t="s">
        <v>57</v>
      </c>
      <c r="BI1" s="2" t="s">
        <v>58</v>
      </c>
      <c r="BJ1" s="2" t="s">
        <v>59</v>
      </c>
      <c r="BK1" s="2" t="s">
        <v>60</v>
      </c>
      <c r="BL1" s="2" t="s">
        <v>50</v>
      </c>
      <c r="BM1" s="2" t="s">
        <v>51</v>
      </c>
      <c r="BN1" s="2" t="s">
        <v>61</v>
      </c>
      <c r="BO1" s="2" t="s">
        <v>62</v>
      </c>
      <c r="BP1" s="2" t="s">
        <v>63</v>
      </c>
      <c r="BQ1" s="2" t="s">
        <v>64</v>
      </c>
      <c r="BR1" s="2" t="s">
        <v>65</v>
      </c>
      <c r="BS1" s="2" t="s">
        <v>66</v>
      </c>
      <c r="BT1" s="2" t="s">
        <v>67</v>
      </c>
      <c r="BU1" s="2" t="s">
        <v>68</v>
      </c>
      <c r="BV1" s="2" t="s">
        <v>69</v>
      </c>
      <c r="BW1" s="2" t="s">
        <v>70</v>
      </c>
      <c r="BX1" s="2" t="s">
        <v>71</v>
      </c>
      <c r="BY1" s="2" t="s">
        <v>362</v>
      </c>
      <c r="BZ1" s="2" t="s">
        <v>363</v>
      </c>
      <c r="CA1" s="2" t="s">
        <v>364</v>
      </c>
      <c r="CB1" s="2" t="s">
        <v>365</v>
      </c>
      <c r="CC1" s="2" t="s">
        <v>72</v>
      </c>
      <c r="CD1" s="2" t="s">
        <v>73</v>
      </c>
      <c r="CE1" s="2" t="s">
        <v>74</v>
      </c>
    </row>
    <row r="2" spans="1:118" x14ac:dyDescent="0.25">
      <c r="A2" s="2" t="s">
        <v>366</v>
      </c>
      <c r="B2" s="2">
        <v>19.097300000000001</v>
      </c>
      <c r="C2" s="2">
        <v>2.8552900000000001</v>
      </c>
      <c r="D2" s="2">
        <v>7.5757199999999996</v>
      </c>
      <c r="E2" s="2">
        <v>8.3869199999999999</v>
      </c>
      <c r="F2" s="2">
        <v>6.7244999999999999E-2</v>
      </c>
      <c r="G2" s="2">
        <v>7.5729899999999999</v>
      </c>
      <c r="H2" s="2">
        <v>7.29033</v>
      </c>
      <c r="I2" s="2">
        <v>1.8735200000000001</v>
      </c>
      <c r="J2" s="2">
        <v>1.72082</v>
      </c>
      <c r="K2" s="2">
        <v>1.4644000000000001E-2</v>
      </c>
      <c r="L2" s="2">
        <v>9.5493999999999996E-2</v>
      </c>
      <c r="M2" s="2">
        <v>42.848500000000001</v>
      </c>
      <c r="N2" s="2">
        <v>0.105187</v>
      </c>
      <c r="O2" s="2">
        <v>99.504000000000005</v>
      </c>
      <c r="P2" s="2">
        <v>40.856000000000002</v>
      </c>
      <c r="Q2" s="2">
        <v>4.7627899999999999</v>
      </c>
      <c r="R2" s="2">
        <v>14.3142</v>
      </c>
      <c r="S2" s="2">
        <v>10.7897</v>
      </c>
      <c r="T2" s="2">
        <v>8.6829000000000003E-2</v>
      </c>
      <c r="U2" s="2">
        <v>12.558299999999999</v>
      </c>
      <c r="V2" s="2">
        <v>10.2006</v>
      </c>
      <c r="W2" s="2">
        <v>2.5254599999999998</v>
      </c>
      <c r="X2" s="2">
        <v>2.0728800000000001</v>
      </c>
      <c r="Y2" s="2">
        <v>1.4644000000000001E-2</v>
      </c>
      <c r="Z2" s="2">
        <v>9.5493999999999996E-2</v>
      </c>
      <c r="AA2" s="2">
        <v>0.28702899999999998</v>
      </c>
      <c r="AB2" s="2">
        <v>0.94</v>
      </c>
      <c r="AC2" s="2">
        <v>99.504000000000005</v>
      </c>
      <c r="AD2" s="2">
        <v>14.851000000000001</v>
      </c>
      <c r="AE2" s="2">
        <v>1.30193</v>
      </c>
      <c r="AF2" s="2">
        <v>6.1322900000000002</v>
      </c>
      <c r="AG2" s="2">
        <v>3.2800099999999999</v>
      </c>
      <c r="AH2" s="2">
        <v>2.6734000000000001E-2</v>
      </c>
      <c r="AI2" s="2">
        <v>6.8052599999999996</v>
      </c>
      <c r="AJ2" s="2">
        <v>3.9727600000000001</v>
      </c>
      <c r="AK2" s="2">
        <v>1.7798799999999999</v>
      </c>
      <c r="AL2" s="2">
        <v>0.96118700000000001</v>
      </c>
      <c r="AM2" s="2">
        <v>9.0209999999999995E-3</v>
      </c>
      <c r="AN2" s="2">
        <v>0.10978499999999999</v>
      </c>
      <c r="AO2" s="2">
        <v>58.491</v>
      </c>
      <c r="AP2" s="2">
        <v>2.27915</v>
      </c>
      <c r="AQ2" s="2">
        <v>100</v>
      </c>
      <c r="AR2" s="2">
        <v>0</v>
      </c>
      <c r="AS2" s="2">
        <v>1.3539000000000001E-2</v>
      </c>
      <c r="AT2" s="2">
        <v>0</v>
      </c>
      <c r="AU2" s="2">
        <v>3.7199999999999997E-2</v>
      </c>
      <c r="AV2" s="2">
        <v>2.7387999999999999E-2</v>
      </c>
      <c r="AW2" s="2">
        <v>1.4904000000000001E-2</v>
      </c>
      <c r="AX2" s="2">
        <v>0</v>
      </c>
      <c r="AY2" s="2">
        <v>3.3874000000000001E-2</v>
      </c>
      <c r="AZ2" s="2">
        <v>1.3854999999999999E-2</v>
      </c>
      <c r="BA2" s="2">
        <v>2.3073E-2</v>
      </c>
      <c r="BB2" s="2">
        <v>4.2817000000000001E-2</v>
      </c>
      <c r="BC2" s="2">
        <v>0</v>
      </c>
      <c r="BD2" s="2">
        <v>2.2584E-2</v>
      </c>
      <c r="BE2" s="2">
        <v>0</v>
      </c>
      <c r="BF2" s="2">
        <v>4.7857999999999998E-2</v>
      </c>
      <c r="BG2" s="2">
        <v>3.5364E-2</v>
      </c>
      <c r="BH2" s="2">
        <v>2.4715000000000001E-2</v>
      </c>
      <c r="BI2" s="2">
        <v>0</v>
      </c>
      <c r="BJ2" s="2">
        <v>4.5662000000000001E-2</v>
      </c>
      <c r="BK2" s="2">
        <v>1.669E-2</v>
      </c>
      <c r="BL2" s="2">
        <v>2.3073E-2</v>
      </c>
      <c r="BM2" s="2">
        <v>4.2817000000000001E-2</v>
      </c>
      <c r="BN2" s="2">
        <v>0</v>
      </c>
      <c r="BO2" s="2">
        <v>0.79700099999999996</v>
      </c>
      <c r="BP2" s="2">
        <v>0</v>
      </c>
      <c r="BQ2" s="2">
        <v>0.95135999999999998</v>
      </c>
      <c r="BR2" s="2">
        <v>22.1495</v>
      </c>
      <c r="BS2" s="2">
        <v>0.72868100000000002</v>
      </c>
      <c r="BT2" s="2">
        <v>0</v>
      </c>
      <c r="BU2" s="2">
        <v>2.1998500000000001</v>
      </c>
      <c r="BV2" s="2">
        <v>1.0464100000000001</v>
      </c>
      <c r="BW2" s="2">
        <v>67.162999999999997</v>
      </c>
      <c r="BX2" s="2">
        <v>21.9877</v>
      </c>
      <c r="BY2" s="2">
        <v>40</v>
      </c>
      <c r="BZ2" s="2">
        <v>15</v>
      </c>
      <c r="CA2" s="2">
        <v>10</v>
      </c>
      <c r="CB2" s="2">
        <v>10</v>
      </c>
      <c r="CC2" s="2">
        <v>16.265699999999999</v>
      </c>
      <c r="CD2" s="2">
        <v>-31.826000000000001</v>
      </c>
      <c r="CE2" s="2">
        <v>44391.1096875</v>
      </c>
    </row>
    <row r="3" spans="1:118" x14ac:dyDescent="0.25">
      <c r="A3" s="2" t="s">
        <v>366</v>
      </c>
      <c r="B3" s="2">
        <v>19.122800000000002</v>
      </c>
      <c r="C3" s="2">
        <v>2.93371</v>
      </c>
      <c r="D3" s="2">
        <v>7.54955</v>
      </c>
      <c r="E3" s="2">
        <v>8.3478200000000005</v>
      </c>
      <c r="F3" s="2">
        <v>8.2047999999999996E-2</v>
      </c>
      <c r="G3" s="2">
        <v>7.5624200000000004</v>
      </c>
      <c r="H3" s="2">
        <v>7.3232100000000004</v>
      </c>
      <c r="I3" s="2">
        <v>1.9177200000000001</v>
      </c>
      <c r="J3" s="2">
        <v>1.7277199999999999</v>
      </c>
      <c r="K3" s="2">
        <v>2.3991999999999999E-2</v>
      </c>
      <c r="L3" s="2">
        <v>0.11268599999999999</v>
      </c>
      <c r="M3" s="2">
        <v>42.9133</v>
      </c>
      <c r="N3" s="2">
        <v>0.105187</v>
      </c>
      <c r="O3" s="2">
        <v>99.722200000000001</v>
      </c>
      <c r="P3" s="2">
        <v>40.910400000000003</v>
      </c>
      <c r="Q3" s="2">
        <v>4.8936000000000002</v>
      </c>
      <c r="R3" s="2">
        <v>14.264699999999999</v>
      </c>
      <c r="S3" s="2">
        <v>10.7395</v>
      </c>
      <c r="T3" s="2">
        <v>0.105944</v>
      </c>
      <c r="U3" s="2">
        <v>12.540800000000001</v>
      </c>
      <c r="V3" s="2">
        <v>10.246700000000001</v>
      </c>
      <c r="W3" s="2">
        <v>2.5850399999999998</v>
      </c>
      <c r="X3" s="2">
        <v>2.0811999999999999</v>
      </c>
      <c r="Y3" s="2">
        <v>2.3991999999999999E-2</v>
      </c>
      <c r="Z3" s="2">
        <v>0.11268599999999999</v>
      </c>
      <c r="AA3" s="2">
        <v>0.27767900000000001</v>
      </c>
      <c r="AB3" s="2">
        <v>0.94</v>
      </c>
      <c r="AC3" s="2">
        <v>99.722200000000001</v>
      </c>
      <c r="AD3" s="2">
        <v>14.8421</v>
      </c>
      <c r="AE3" s="2">
        <v>1.33511</v>
      </c>
      <c r="AF3" s="2">
        <v>6.0993199999999996</v>
      </c>
      <c r="AG3" s="2">
        <v>3.2584300000000002</v>
      </c>
      <c r="AH3" s="2">
        <v>3.2556000000000002E-2</v>
      </c>
      <c r="AI3" s="2">
        <v>6.7826599999999999</v>
      </c>
      <c r="AJ3" s="2">
        <v>3.98299</v>
      </c>
      <c r="AK3" s="2">
        <v>1.81836</v>
      </c>
      <c r="AL3" s="2">
        <v>0.96318300000000001</v>
      </c>
      <c r="AM3" s="2">
        <v>1.4751999999999999E-2</v>
      </c>
      <c r="AN3" s="2">
        <v>0.129299</v>
      </c>
      <c r="AO3" s="2">
        <v>58.466500000000003</v>
      </c>
      <c r="AP3" s="2">
        <v>2.27475</v>
      </c>
      <c r="AQ3" s="2">
        <v>100</v>
      </c>
      <c r="AR3" s="2">
        <v>0</v>
      </c>
      <c r="AS3" s="2">
        <v>1.3323E-2</v>
      </c>
      <c r="AT3" s="2">
        <v>0</v>
      </c>
      <c r="AU3" s="2">
        <v>4.1163999999999999E-2</v>
      </c>
      <c r="AV3" s="2">
        <v>2.5085E-2</v>
      </c>
      <c r="AW3" s="2">
        <v>1.7840000000000002E-2</v>
      </c>
      <c r="AX3" s="2">
        <v>0</v>
      </c>
      <c r="AY3" s="2">
        <v>3.0040000000000001E-2</v>
      </c>
      <c r="AZ3" s="2">
        <v>1.2997999999999999E-2</v>
      </c>
      <c r="BA3" s="2">
        <v>2.1115999999999999E-2</v>
      </c>
      <c r="BB3" s="2">
        <v>4.1535999999999997E-2</v>
      </c>
      <c r="BC3" s="2">
        <v>0</v>
      </c>
      <c r="BD3" s="2">
        <v>2.2224000000000001E-2</v>
      </c>
      <c r="BE3" s="2">
        <v>0</v>
      </c>
      <c r="BF3" s="2">
        <v>5.2957999999999998E-2</v>
      </c>
      <c r="BG3" s="2">
        <v>3.2391000000000003E-2</v>
      </c>
      <c r="BH3" s="2">
        <v>2.9583000000000002E-2</v>
      </c>
      <c r="BI3" s="2">
        <v>0</v>
      </c>
      <c r="BJ3" s="2">
        <v>4.0493000000000001E-2</v>
      </c>
      <c r="BK3" s="2">
        <v>1.5657000000000001E-2</v>
      </c>
      <c r="BL3" s="2">
        <v>2.1115999999999999E-2</v>
      </c>
      <c r="BM3" s="2">
        <v>4.1535999999999997E-2</v>
      </c>
      <c r="BN3" s="2">
        <v>0</v>
      </c>
      <c r="BO3" s="2">
        <v>0.78456599999999999</v>
      </c>
      <c r="BP3" s="2">
        <v>0</v>
      </c>
      <c r="BQ3" s="2">
        <v>0.95763799999999999</v>
      </c>
      <c r="BR3" s="2">
        <v>17.541599999999999</v>
      </c>
      <c r="BS3" s="2">
        <v>0.731985</v>
      </c>
      <c r="BT3" s="2">
        <v>0</v>
      </c>
      <c r="BU3" s="2">
        <v>2.14601</v>
      </c>
      <c r="BV3" s="2">
        <v>1.03793</v>
      </c>
      <c r="BW3" s="2">
        <v>38.969799999999999</v>
      </c>
      <c r="BX3" s="2">
        <v>18.250699999999998</v>
      </c>
      <c r="BY3" s="2">
        <v>40</v>
      </c>
      <c r="BZ3" s="2">
        <v>15</v>
      </c>
      <c r="CA3" s="2">
        <v>10</v>
      </c>
      <c r="CB3" s="2">
        <v>10</v>
      </c>
      <c r="CC3" s="2">
        <v>16.4618</v>
      </c>
      <c r="CD3" s="2">
        <v>-31.936</v>
      </c>
      <c r="CE3" s="2">
        <v>44391.111597222203</v>
      </c>
    </row>
    <row r="4" spans="1:118" x14ac:dyDescent="0.25">
      <c r="A4" s="2" t="s">
        <v>366</v>
      </c>
      <c r="B4" s="2">
        <v>18.954699999999999</v>
      </c>
      <c r="C4" s="2">
        <v>2.9042699999999999</v>
      </c>
      <c r="D4" s="2">
        <v>7.5194799999999997</v>
      </c>
      <c r="E4" s="2">
        <v>8.3624600000000004</v>
      </c>
      <c r="F4" s="2">
        <v>8.8315000000000005E-2</v>
      </c>
      <c r="G4" s="2">
        <v>7.6300100000000004</v>
      </c>
      <c r="H4" s="2">
        <v>7.2351400000000003</v>
      </c>
      <c r="I4" s="2">
        <v>1.9449099999999999</v>
      </c>
      <c r="J4" s="2">
        <v>1.7118899999999999</v>
      </c>
      <c r="K4" s="2">
        <v>3.7858999999999997E-2</v>
      </c>
      <c r="L4" s="2">
        <v>0.149699</v>
      </c>
      <c r="M4" s="2">
        <v>42.6783</v>
      </c>
      <c r="N4" s="2">
        <v>0.105187</v>
      </c>
      <c r="O4" s="2">
        <v>99.322199999999995</v>
      </c>
      <c r="P4" s="2">
        <v>40.550899999999999</v>
      </c>
      <c r="Q4" s="2">
        <v>4.8445</v>
      </c>
      <c r="R4" s="2">
        <v>14.2079</v>
      </c>
      <c r="S4" s="2">
        <v>10.7583</v>
      </c>
      <c r="T4" s="2">
        <v>0.114036</v>
      </c>
      <c r="U4" s="2">
        <v>12.652799999999999</v>
      </c>
      <c r="V4" s="2">
        <v>10.1234</v>
      </c>
      <c r="W4" s="2">
        <v>2.6216900000000001</v>
      </c>
      <c r="X4" s="2">
        <v>2.0621399999999999</v>
      </c>
      <c r="Y4" s="2">
        <v>3.7858999999999997E-2</v>
      </c>
      <c r="Z4" s="2">
        <v>0.149699</v>
      </c>
      <c r="AA4" s="2">
        <v>0.25895699999999999</v>
      </c>
      <c r="AB4" s="2">
        <v>0.94</v>
      </c>
      <c r="AC4" s="2">
        <v>99.322199999999995</v>
      </c>
      <c r="AD4" s="2">
        <v>14.7707</v>
      </c>
      <c r="AE4" s="2">
        <v>1.32701</v>
      </c>
      <c r="AF4" s="2">
        <v>6.0993899999999996</v>
      </c>
      <c r="AG4" s="2">
        <v>3.2772299999999999</v>
      </c>
      <c r="AH4" s="2">
        <v>3.5182999999999999E-2</v>
      </c>
      <c r="AI4" s="2">
        <v>6.8707200000000004</v>
      </c>
      <c r="AJ4" s="2">
        <v>3.95086</v>
      </c>
      <c r="AK4" s="2">
        <v>1.85154</v>
      </c>
      <c r="AL4" s="2">
        <v>0.95818899999999996</v>
      </c>
      <c r="AM4" s="2">
        <v>2.3372E-2</v>
      </c>
      <c r="AN4" s="2">
        <v>0.172459</v>
      </c>
      <c r="AO4" s="2">
        <v>58.3795</v>
      </c>
      <c r="AP4" s="2">
        <v>2.2838799999999999</v>
      </c>
      <c r="AQ4" s="2">
        <v>100</v>
      </c>
      <c r="AR4" s="2">
        <v>0</v>
      </c>
      <c r="AS4" s="2">
        <v>1.3448999999999999E-2</v>
      </c>
      <c r="AT4" s="2">
        <v>0</v>
      </c>
      <c r="AU4" s="2">
        <v>3.6748999999999997E-2</v>
      </c>
      <c r="AV4" s="2">
        <v>2.5592E-2</v>
      </c>
      <c r="AW4" s="2">
        <v>1.6896999999999999E-2</v>
      </c>
      <c r="AX4" s="2">
        <v>0</v>
      </c>
      <c r="AY4" s="2">
        <v>2.7104E-2</v>
      </c>
      <c r="AZ4" s="2">
        <v>1.4076999999999999E-2</v>
      </c>
      <c r="BA4" s="2">
        <v>1.7888999999999999E-2</v>
      </c>
      <c r="BB4" s="2">
        <v>4.2213000000000001E-2</v>
      </c>
      <c r="BC4" s="2">
        <v>0</v>
      </c>
      <c r="BD4" s="2">
        <v>2.2435E-2</v>
      </c>
      <c r="BE4" s="2">
        <v>0</v>
      </c>
      <c r="BF4" s="2">
        <v>4.7277E-2</v>
      </c>
      <c r="BG4" s="2">
        <v>3.3045999999999999E-2</v>
      </c>
      <c r="BH4" s="2">
        <v>2.802E-2</v>
      </c>
      <c r="BI4" s="2">
        <v>0</v>
      </c>
      <c r="BJ4" s="2">
        <v>3.6535999999999999E-2</v>
      </c>
      <c r="BK4" s="2">
        <v>1.6957E-2</v>
      </c>
      <c r="BL4" s="2">
        <v>1.7888999999999999E-2</v>
      </c>
      <c r="BM4" s="2">
        <v>4.2213000000000001E-2</v>
      </c>
      <c r="BN4" s="2">
        <v>0</v>
      </c>
      <c r="BO4" s="2">
        <v>0.78919799999999996</v>
      </c>
      <c r="BP4" s="2">
        <v>0</v>
      </c>
      <c r="BQ4" s="2">
        <v>0.95227899999999999</v>
      </c>
      <c r="BR4" s="2">
        <v>16.716899999999999</v>
      </c>
      <c r="BS4" s="2">
        <v>0.72784400000000005</v>
      </c>
      <c r="BT4" s="2">
        <v>0</v>
      </c>
      <c r="BU4" s="2">
        <v>2.1118800000000002</v>
      </c>
      <c r="BV4" s="2">
        <v>1.0509900000000001</v>
      </c>
      <c r="BW4" s="2">
        <v>22.723500000000001</v>
      </c>
      <c r="BX4" s="2">
        <v>14.145799999999999</v>
      </c>
      <c r="BY4" s="2">
        <v>40</v>
      </c>
      <c r="BZ4" s="2">
        <v>15</v>
      </c>
      <c r="CA4" s="2">
        <v>10</v>
      </c>
      <c r="CB4" s="2">
        <v>10</v>
      </c>
      <c r="CC4" s="2">
        <v>15.687900000000001</v>
      </c>
      <c r="CD4" s="2">
        <v>-32.075000000000003</v>
      </c>
      <c r="CE4" s="2">
        <v>44391.113587963002</v>
      </c>
    </row>
    <row r="5" spans="1:118" s="3" customFormat="1" x14ac:dyDescent="0.25">
      <c r="A5" s="11" t="s">
        <v>634</v>
      </c>
      <c r="B5" s="12">
        <f>AVERAGE(B2:B4)</f>
        <v>19.058266666666668</v>
      </c>
      <c r="C5" s="12">
        <f t="shared" ref="C5:O5" si="0">AVERAGE(C2:C4)</f>
        <v>2.8977566666666665</v>
      </c>
      <c r="D5" s="12">
        <f t="shared" si="0"/>
        <v>7.5482500000000003</v>
      </c>
      <c r="E5" s="12">
        <f t="shared" si="0"/>
        <v>8.365733333333333</v>
      </c>
      <c r="F5" s="12">
        <f t="shared" si="0"/>
        <v>7.9202666666666671E-2</v>
      </c>
      <c r="G5" s="12">
        <f t="shared" si="0"/>
        <v>7.588473333333333</v>
      </c>
      <c r="H5" s="12">
        <f t="shared" si="0"/>
        <v>7.2828933333333339</v>
      </c>
      <c r="I5" s="12">
        <f t="shared" si="0"/>
        <v>1.91205</v>
      </c>
      <c r="J5" s="12">
        <f t="shared" si="0"/>
        <v>1.7201433333333334</v>
      </c>
      <c r="K5" s="12">
        <f t="shared" si="0"/>
        <v>2.5498333333333335E-2</v>
      </c>
      <c r="L5" s="12">
        <f t="shared" si="0"/>
        <v>0.11929299999999998</v>
      </c>
      <c r="M5" s="12">
        <f t="shared" si="0"/>
        <v>42.813366666666667</v>
      </c>
      <c r="N5" s="12">
        <f t="shared" si="0"/>
        <v>0.10518699999999999</v>
      </c>
      <c r="O5" s="12">
        <f t="shared" si="0"/>
        <v>99.516133333333343</v>
      </c>
      <c r="P5" s="12"/>
      <c r="Q5" s="12"/>
      <c r="R5" s="12"/>
      <c r="S5" s="12"/>
      <c r="T5" s="12"/>
      <c r="U5" s="12"/>
      <c r="V5" s="12"/>
      <c r="W5" s="12"/>
      <c r="X5" s="12"/>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2"/>
      <c r="DG5" s="12"/>
      <c r="DH5" s="12"/>
      <c r="DI5" s="12"/>
      <c r="DJ5" s="11"/>
      <c r="DK5" s="11"/>
      <c r="DL5" s="11"/>
      <c r="DM5" s="11"/>
      <c r="DN5" s="11"/>
    </row>
    <row r="6" spans="1:118" s="3" customFormat="1" x14ac:dyDescent="0.25">
      <c r="A6" s="11" t="s">
        <v>635</v>
      </c>
      <c r="B6" s="12">
        <f>STDEV(B2:B4)</f>
        <v>9.0593064488036626E-2</v>
      </c>
      <c r="C6" s="12">
        <f t="shared" ref="C6:O6" si="1">STDEV(C2:C4)</f>
        <v>3.9613655894569104E-2</v>
      </c>
      <c r="D6" s="12">
        <f t="shared" si="1"/>
        <v>2.8142528315700351E-2</v>
      </c>
      <c r="E6" s="12">
        <f t="shared" si="1"/>
        <v>1.9754456037393744E-2</v>
      </c>
      <c r="F6" s="12">
        <f t="shared" si="1"/>
        <v>1.0819342232008944E-2</v>
      </c>
      <c r="G6" s="12">
        <f t="shared" si="1"/>
        <v>3.6357973449208394E-2</v>
      </c>
      <c r="H6" s="12">
        <f t="shared" si="1"/>
        <v>4.4503474396201184E-2</v>
      </c>
      <c r="I6" s="12">
        <f t="shared" si="1"/>
        <v>3.6031162901022151E-2</v>
      </c>
      <c r="J6" s="12">
        <f t="shared" si="1"/>
        <v>7.9366638667221819E-3</v>
      </c>
      <c r="K6" s="12">
        <f t="shared" si="1"/>
        <v>1.1680575171340359E-2</v>
      </c>
      <c r="L6" s="12">
        <f t="shared" si="1"/>
        <v>2.7699906913201046E-2</v>
      </c>
      <c r="M6" s="12">
        <f t="shared" si="1"/>
        <v>0.12137550549156663</v>
      </c>
      <c r="N6" s="12">
        <f t="shared" si="1"/>
        <v>1.6996749443881478E-17</v>
      </c>
      <c r="O6" s="12">
        <f t="shared" si="1"/>
        <v>0.20027584310978291</v>
      </c>
      <c r="P6" s="12"/>
      <c r="Q6" s="12"/>
      <c r="R6" s="12"/>
      <c r="S6" s="12"/>
      <c r="T6" s="12"/>
      <c r="U6" s="12"/>
      <c r="V6" s="12"/>
      <c r="W6" s="12"/>
      <c r="X6" s="12"/>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2"/>
      <c r="DG6" s="12"/>
      <c r="DH6" s="12"/>
      <c r="DI6" s="12"/>
      <c r="DJ6" s="11"/>
      <c r="DK6" s="11"/>
      <c r="DL6" s="11"/>
      <c r="DM6" s="11"/>
      <c r="DN6" s="11"/>
    </row>
    <row r="7" spans="1:118" s="3" customFormat="1" x14ac:dyDescent="0.25">
      <c r="A7" s="11" t="s">
        <v>636</v>
      </c>
      <c r="B7" s="12">
        <v>18.87</v>
      </c>
      <c r="C7" s="12">
        <v>2.83</v>
      </c>
      <c r="D7" s="12">
        <v>7.89</v>
      </c>
      <c r="E7" s="12">
        <v>8.49</v>
      </c>
      <c r="F7" s="12">
        <v>7.0000000000000007E-2</v>
      </c>
      <c r="G7" s="12">
        <v>7.72</v>
      </c>
      <c r="H7" s="12">
        <v>7.36</v>
      </c>
      <c r="I7" s="12">
        <v>1.93</v>
      </c>
      <c r="J7" s="12">
        <v>1.7</v>
      </c>
      <c r="K7" s="12"/>
      <c r="L7" s="12"/>
      <c r="M7" s="12"/>
      <c r="N7" s="12"/>
      <c r="O7" s="12"/>
      <c r="P7" s="12"/>
      <c r="Q7" s="12"/>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2"/>
      <c r="CZ7" s="12"/>
      <c r="DA7" s="12"/>
      <c r="DB7" s="12"/>
      <c r="DC7" s="11"/>
      <c r="DD7" s="11"/>
      <c r="DE7" s="11"/>
      <c r="DF7" s="11"/>
      <c r="DG7" s="11"/>
    </row>
    <row r="8" spans="1:118" x14ac:dyDescent="0.25">
      <c r="B8" s="74">
        <f>B6/B5*100</f>
        <v>0.47534786910336352</v>
      </c>
      <c r="C8" s="74">
        <f t="shared" ref="C8:N8" si="2">C6/C5*100</f>
        <v>1.3670456305131131</v>
      </c>
      <c r="D8" s="74">
        <f t="shared" si="2"/>
        <v>0.37283513815388136</v>
      </c>
      <c r="E8" s="74">
        <f t="shared" si="2"/>
        <v>0.23613537809867727</v>
      </c>
      <c r="F8" s="74">
        <f t="shared" si="2"/>
        <v>13.66032570284958</v>
      </c>
      <c r="G8" s="74">
        <f t="shared" si="2"/>
        <v>0.47912105442212444</v>
      </c>
      <c r="H8" s="74">
        <f t="shared" si="2"/>
        <v>0.61106860088849091</v>
      </c>
      <c r="I8" s="74">
        <f t="shared" si="2"/>
        <v>1.884425768208057</v>
      </c>
      <c r="J8" s="74">
        <f t="shared" si="2"/>
        <v>0.46139549611498548</v>
      </c>
      <c r="K8" s="74">
        <f t="shared" si="2"/>
        <v>45.809171205988726</v>
      </c>
      <c r="L8" s="74">
        <f t="shared" si="2"/>
        <v>23.220060618142764</v>
      </c>
      <c r="M8" s="74">
        <f t="shared" si="2"/>
        <v>0.28349909138555629</v>
      </c>
      <c r="N8" s="74">
        <f t="shared" si="2"/>
        <v>1.6158602720755871E-14</v>
      </c>
    </row>
    <row r="9" spans="1:118" x14ac:dyDescent="0.25">
      <c r="A9" s="2" t="s">
        <v>366</v>
      </c>
      <c r="B9" s="2">
        <v>19.072500000000002</v>
      </c>
      <c r="C9" s="2">
        <v>2.8730500000000001</v>
      </c>
      <c r="D9" s="2">
        <v>7.5922299999999998</v>
      </c>
      <c r="E9" s="2">
        <v>8.29833</v>
      </c>
      <c r="F9" s="2">
        <v>5.7799000000000003E-2</v>
      </c>
      <c r="G9" s="2">
        <v>7.6561300000000001</v>
      </c>
      <c r="H9" s="2">
        <v>7.3342499999999999</v>
      </c>
      <c r="I9" s="2">
        <v>1.86903</v>
      </c>
      <c r="J9" s="2">
        <v>1.7414799999999999</v>
      </c>
      <c r="K9" s="2">
        <v>8.7510000000000001E-3</v>
      </c>
      <c r="L9" s="2">
        <v>0.14883299999999999</v>
      </c>
      <c r="M9" s="2">
        <v>43.061</v>
      </c>
      <c r="N9" s="2">
        <v>0.105187</v>
      </c>
      <c r="O9" s="2">
        <v>99.818600000000004</v>
      </c>
      <c r="P9" s="2">
        <v>40.802999999999997</v>
      </c>
      <c r="Q9" s="2">
        <v>4.7924100000000003</v>
      </c>
      <c r="R9" s="2">
        <v>14.3454</v>
      </c>
      <c r="S9" s="2">
        <v>10.675800000000001</v>
      </c>
      <c r="T9" s="2">
        <v>7.4632000000000004E-2</v>
      </c>
      <c r="U9" s="2">
        <v>12.696199999999999</v>
      </c>
      <c r="V9" s="2">
        <v>10.2621</v>
      </c>
      <c r="W9" s="2">
        <v>2.5194100000000001</v>
      </c>
      <c r="X9" s="2">
        <v>2.0977700000000001</v>
      </c>
      <c r="Y9" s="2">
        <v>8.7510000000000001E-3</v>
      </c>
      <c r="Z9" s="2">
        <v>0.14883299999999999</v>
      </c>
      <c r="AA9" s="2">
        <v>0.45440700000000001</v>
      </c>
      <c r="AB9" s="2">
        <v>0.94</v>
      </c>
      <c r="AC9" s="2">
        <v>99.818600000000004</v>
      </c>
      <c r="AD9" s="2">
        <v>14.770099999999999</v>
      </c>
      <c r="AE9" s="2">
        <v>1.3045800000000001</v>
      </c>
      <c r="AF9" s="2">
        <v>6.1201100000000004</v>
      </c>
      <c r="AG9" s="2">
        <v>3.2318799999999999</v>
      </c>
      <c r="AH9" s="2">
        <v>2.2883000000000001E-2</v>
      </c>
      <c r="AI9" s="2">
        <v>6.8513700000000002</v>
      </c>
      <c r="AJ9" s="2">
        <v>3.9800800000000001</v>
      </c>
      <c r="AK9" s="2">
        <v>1.76824</v>
      </c>
      <c r="AL9" s="2">
        <v>0.96868399999999999</v>
      </c>
      <c r="AM9" s="2">
        <v>5.3689999999999996E-3</v>
      </c>
      <c r="AN9" s="2">
        <v>0.17039399999999999</v>
      </c>
      <c r="AO9" s="2">
        <v>58.536700000000003</v>
      </c>
      <c r="AP9" s="2">
        <v>2.2696700000000001</v>
      </c>
      <c r="AQ9" s="2">
        <v>100</v>
      </c>
      <c r="AR9" s="2">
        <v>0</v>
      </c>
      <c r="AS9" s="2">
        <v>1.3695000000000001E-2</v>
      </c>
      <c r="AT9" s="2">
        <v>0</v>
      </c>
      <c r="AU9" s="2">
        <v>3.6421000000000002E-2</v>
      </c>
      <c r="AV9" s="2">
        <v>2.6848E-2</v>
      </c>
      <c r="AW9" s="2">
        <v>1.6213999999999999E-2</v>
      </c>
      <c r="AX9" s="2">
        <v>0</v>
      </c>
      <c r="AY9" s="2">
        <v>3.5101E-2</v>
      </c>
      <c r="AZ9" s="2">
        <v>1.3516E-2</v>
      </c>
      <c r="BA9" s="2">
        <v>2.3667000000000001E-2</v>
      </c>
      <c r="BB9" s="2">
        <v>4.2511E-2</v>
      </c>
      <c r="BC9" s="2">
        <v>0</v>
      </c>
      <c r="BD9" s="2">
        <v>2.2844E-2</v>
      </c>
      <c r="BE9" s="2">
        <v>0</v>
      </c>
      <c r="BF9" s="2">
        <v>4.6856000000000002E-2</v>
      </c>
      <c r="BG9" s="2">
        <v>3.4667000000000003E-2</v>
      </c>
      <c r="BH9" s="2">
        <v>2.6887000000000001E-2</v>
      </c>
      <c r="BI9" s="2">
        <v>0</v>
      </c>
      <c r="BJ9" s="2">
        <v>4.7315000000000003E-2</v>
      </c>
      <c r="BK9" s="2">
        <v>1.6282000000000001E-2</v>
      </c>
      <c r="BL9" s="2">
        <v>2.3667000000000001E-2</v>
      </c>
      <c r="BM9" s="2">
        <v>4.2511E-2</v>
      </c>
      <c r="BN9" s="2">
        <v>0</v>
      </c>
      <c r="BO9" s="2">
        <v>0.79579699999999998</v>
      </c>
      <c r="BP9" s="2">
        <v>0</v>
      </c>
      <c r="BQ9" s="2">
        <v>0.95676600000000001</v>
      </c>
      <c r="BR9" s="2">
        <v>24.933</v>
      </c>
      <c r="BS9" s="2">
        <v>0.72616499999999995</v>
      </c>
      <c r="BT9" s="2">
        <v>0</v>
      </c>
      <c r="BU9" s="2">
        <v>2.2131099999999999</v>
      </c>
      <c r="BV9" s="2">
        <v>1.0379</v>
      </c>
      <c r="BW9" s="2">
        <v>113.208</v>
      </c>
      <c r="BX9" s="2">
        <v>14.315200000000001</v>
      </c>
      <c r="BY9" s="2">
        <v>40</v>
      </c>
      <c r="BZ9" s="2">
        <v>15</v>
      </c>
      <c r="CA9" s="2">
        <v>10</v>
      </c>
      <c r="CB9" s="2">
        <v>10</v>
      </c>
      <c r="CC9" s="2">
        <v>16.2013</v>
      </c>
      <c r="CD9" s="2">
        <v>-31.815000000000001</v>
      </c>
      <c r="CE9" s="2">
        <v>44392.287928240701</v>
      </c>
    </row>
    <row r="10" spans="1:118" x14ac:dyDescent="0.25">
      <c r="A10" s="2" t="s">
        <v>366</v>
      </c>
      <c r="B10" s="2">
        <v>19.131399999999999</v>
      </c>
      <c r="C10" s="2">
        <v>2.8758400000000002</v>
      </c>
      <c r="D10" s="2">
        <v>7.5664699999999998</v>
      </c>
      <c r="E10" s="2">
        <v>8.3055699999999995</v>
      </c>
      <c r="F10" s="2">
        <v>7.6963000000000004E-2</v>
      </c>
      <c r="G10" s="2">
        <v>7.6547000000000001</v>
      </c>
      <c r="H10" s="2">
        <v>7.3306100000000001</v>
      </c>
      <c r="I10" s="2">
        <v>1.92127</v>
      </c>
      <c r="J10" s="2">
        <v>1.72976</v>
      </c>
      <c r="K10" s="2">
        <v>3.735E-3</v>
      </c>
      <c r="L10" s="2">
        <v>0.158558</v>
      </c>
      <c r="M10" s="2">
        <v>43.061</v>
      </c>
      <c r="N10" s="2">
        <v>0.105187</v>
      </c>
      <c r="O10" s="2">
        <v>99.921000000000006</v>
      </c>
      <c r="P10" s="2">
        <v>40.928800000000003</v>
      </c>
      <c r="Q10" s="2">
        <v>4.7970699999999997</v>
      </c>
      <c r="R10" s="2">
        <v>14.2967</v>
      </c>
      <c r="S10" s="2">
        <v>10.6851</v>
      </c>
      <c r="T10" s="2">
        <v>9.9376999999999993E-2</v>
      </c>
      <c r="U10" s="2">
        <v>12.6938</v>
      </c>
      <c r="V10" s="2">
        <v>10.257</v>
      </c>
      <c r="W10" s="2">
        <v>2.5898300000000001</v>
      </c>
      <c r="X10" s="2">
        <v>2.0836600000000001</v>
      </c>
      <c r="Y10" s="2">
        <v>3.735E-3</v>
      </c>
      <c r="Z10" s="2">
        <v>0.158558</v>
      </c>
      <c r="AA10" s="2">
        <v>0.38738299999999998</v>
      </c>
      <c r="AB10" s="2">
        <v>0.94</v>
      </c>
      <c r="AC10" s="2">
        <v>99.921000000000006</v>
      </c>
      <c r="AD10" s="2">
        <v>14.8032</v>
      </c>
      <c r="AE10" s="2">
        <v>1.3047500000000001</v>
      </c>
      <c r="AF10" s="2">
        <v>6.09422</v>
      </c>
      <c r="AG10" s="2">
        <v>3.23197</v>
      </c>
      <c r="AH10" s="2">
        <v>3.0443999999999999E-2</v>
      </c>
      <c r="AI10" s="2">
        <v>6.8443300000000002</v>
      </c>
      <c r="AJ10" s="2">
        <v>3.9747599999999998</v>
      </c>
      <c r="AK10" s="2">
        <v>1.81613</v>
      </c>
      <c r="AL10" s="2">
        <v>0.96135899999999996</v>
      </c>
      <c r="AM10" s="2">
        <v>2.2899999999999999E-3</v>
      </c>
      <c r="AN10" s="2">
        <v>0.18137500000000001</v>
      </c>
      <c r="AO10" s="2">
        <v>58.487400000000001</v>
      </c>
      <c r="AP10" s="2">
        <v>2.2677700000000001</v>
      </c>
      <c r="AQ10" s="2">
        <v>100</v>
      </c>
      <c r="AR10" s="2">
        <v>0</v>
      </c>
      <c r="AS10" s="2">
        <v>1.3221E-2</v>
      </c>
      <c r="AT10" s="2">
        <v>0</v>
      </c>
      <c r="AU10" s="2">
        <v>3.9482000000000003E-2</v>
      </c>
      <c r="AV10" s="2">
        <v>2.5554E-2</v>
      </c>
      <c r="AW10" s="2">
        <v>1.6209000000000001E-2</v>
      </c>
      <c r="AX10" s="2">
        <v>0</v>
      </c>
      <c r="AY10" s="2">
        <v>3.5326000000000003E-2</v>
      </c>
      <c r="AZ10" s="2">
        <v>1.2762000000000001E-2</v>
      </c>
      <c r="BA10" s="2">
        <v>2.4705000000000001E-2</v>
      </c>
      <c r="BB10" s="2">
        <v>4.1921E-2</v>
      </c>
      <c r="BC10" s="2">
        <v>0</v>
      </c>
      <c r="BD10" s="2">
        <v>2.2054000000000001E-2</v>
      </c>
      <c r="BE10" s="2">
        <v>0</v>
      </c>
      <c r="BF10" s="2">
        <v>5.0792999999999998E-2</v>
      </c>
      <c r="BG10" s="2">
        <v>3.2995999999999998E-2</v>
      </c>
      <c r="BH10" s="2">
        <v>2.6879E-2</v>
      </c>
      <c r="BI10" s="2">
        <v>0</v>
      </c>
      <c r="BJ10" s="2">
        <v>4.7619000000000002E-2</v>
      </c>
      <c r="BK10" s="2">
        <v>1.5373E-2</v>
      </c>
      <c r="BL10" s="2">
        <v>2.4705000000000001E-2</v>
      </c>
      <c r="BM10" s="2">
        <v>4.1921E-2</v>
      </c>
      <c r="BN10" s="2">
        <v>0</v>
      </c>
      <c r="BO10" s="2">
        <v>0.79337199999999997</v>
      </c>
      <c r="BP10" s="2">
        <v>0</v>
      </c>
      <c r="BQ10" s="2">
        <v>0.95947099999999996</v>
      </c>
      <c r="BR10" s="2">
        <v>18.756399999999999</v>
      </c>
      <c r="BS10" s="2">
        <v>0.72656299999999996</v>
      </c>
      <c r="BT10" s="2">
        <v>0</v>
      </c>
      <c r="BU10" s="2">
        <v>2.1812</v>
      </c>
      <c r="BV10" s="2">
        <v>1.03667</v>
      </c>
      <c r="BW10" s="2">
        <v>272.72899999999998</v>
      </c>
      <c r="BX10" s="2">
        <v>13.323499999999999</v>
      </c>
      <c r="BY10" s="2">
        <v>40</v>
      </c>
      <c r="BZ10" s="2">
        <v>15</v>
      </c>
      <c r="CA10" s="2">
        <v>10</v>
      </c>
      <c r="CB10" s="2">
        <v>10</v>
      </c>
      <c r="CC10" s="2">
        <v>16.523499999999999</v>
      </c>
      <c r="CD10" s="2">
        <v>-31.927</v>
      </c>
      <c r="CE10" s="2">
        <v>44392.289849537003</v>
      </c>
    </row>
    <row r="11" spans="1:118" x14ac:dyDescent="0.25">
      <c r="A11" s="2" t="s">
        <v>366</v>
      </c>
      <c r="B11" s="2">
        <v>18.941299999999998</v>
      </c>
      <c r="C11" s="2">
        <v>2.9127299999999998</v>
      </c>
      <c r="D11" s="2">
        <v>7.5556599999999996</v>
      </c>
      <c r="E11" s="2">
        <v>8.3949499999999997</v>
      </c>
      <c r="F11" s="2">
        <v>6.5027000000000001E-2</v>
      </c>
      <c r="G11" s="2">
        <v>7.5506500000000001</v>
      </c>
      <c r="H11" s="2">
        <v>7.2948399999999998</v>
      </c>
      <c r="I11" s="2">
        <v>1.9092499999999999</v>
      </c>
      <c r="J11" s="2">
        <v>1.71488</v>
      </c>
      <c r="K11" s="2">
        <v>1.7724E-2</v>
      </c>
      <c r="L11" s="2">
        <v>0.10126300000000001</v>
      </c>
      <c r="M11" s="2">
        <v>43.061</v>
      </c>
      <c r="N11" s="2">
        <v>0.105187</v>
      </c>
      <c r="O11" s="2">
        <v>99.624499999999998</v>
      </c>
      <c r="P11" s="2">
        <v>40.522300000000001</v>
      </c>
      <c r="Q11" s="2">
        <v>4.8586</v>
      </c>
      <c r="R11" s="2">
        <v>14.276300000000001</v>
      </c>
      <c r="S11" s="2">
        <v>10.8001</v>
      </c>
      <c r="T11" s="2">
        <v>8.3965999999999999E-2</v>
      </c>
      <c r="U11" s="2">
        <v>12.5213</v>
      </c>
      <c r="V11" s="2">
        <v>10.207000000000001</v>
      </c>
      <c r="W11" s="2">
        <v>2.57362</v>
      </c>
      <c r="X11" s="2">
        <v>2.0657399999999999</v>
      </c>
      <c r="Y11" s="2">
        <v>1.7724E-2</v>
      </c>
      <c r="Z11" s="2">
        <v>0.10126300000000001</v>
      </c>
      <c r="AA11" s="2">
        <v>0.65673800000000004</v>
      </c>
      <c r="AB11" s="2">
        <v>0.94</v>
      </c>
      <c r="AC11" s="2">
        <v>99.624499999999998</v>
      </c>
      <c r="AD11" s="2">
        <v>14.6999</v>
      </c>
      <c r="AE11" s="2">
        <v>1.32544</v>
      </c>
      <c r="AF11" s="2">
        <v>6.1036999999999999</v>
      </c>
      <c r="AG11" s="2">
        <v>3.2765200000000001</v>
      </c>
      <c r="AH11" s="2">
        <v>2.58E-2</v>
      </c>
      <c r="AI11" s="2">
        <v>6.7714800000000004</v>
      </c>
      <c r="AJ11" s="2">
        <v>3.96719</v>
      </c>
      <c r="AK11" s="2">
        <v>1.81016</v>
      </c>
      <c r="AL11" s="2">
        <v>0.95593899999999998</v>
      </c>
      <c r="AM11" s="2">
        <v>1.0897E-2</v>
      </c>
      <c r="AN11" s="2">
        <v>0.11618199999999999</v>
      </c>
      <c r="AO11" s="2">
        <v>58.662199999999999</v>
      </c>
      <c r="AP11" s="2">
        <v>2.27454</v>
      </c>
      <c r="AQ11" s="2">
        <v>100</v>
      </c>
      <c r="AR11" s="2">
        <v>0</v>
      </c>
      <c r="AS11" s="2">
        <v>1.3709000000000001E-2</v>
      </c>
      <c r="AT11" s="2">
        <v>0</v>
      </c>
      <c r="AU11" s="2">
        <v>4.2056999999999997E-2</v>
      </c>
      <c r="AV11" s="2">
        <v>2.7542000000000001E-2</v>
      </c>
      <c r="AW11" s="2">
        <v>1.6417999999999999E-2</v>
      </c>
      <c r="AX11" s="2">
        <v>0</v>
      </c>
      <c r="AY11" s="2">
        <v>3.5158000000000002E-2</v>
      </c>
      <c r="AZ11" s="2">
        <v>1.2266000000000001E-2</v>
      </c>
      <c r="BA11" s="2">
        <v>2.1839000000000001E-2</v>
      </c>
      <c r="BB11" s="2">
        <v>4.2752999999999999E-2</v>
      </c>
      <c r="BC11" s="2">
        <v>0</v>
      </c>
      <c r="BD11" s="2">
        <v>2.2866999999999998E-2</v>
      </c>
      <c r="BE11" s="2">
        <v>0</v>
      </c>
      <c r="BF11" s="2">
        <v>5.4106000000000001E-2</v>
      </c>
      <c r="BG11" s="2">
        <v>3.5562999999999997E-2</v>
      </c>
      <c r="BH11" s="2">
        <v>2.7224999999999999E-2</v>
      </c>
      <c r="BI11" s="2">
        <v>0</v>
      </c>
      <c r="BJ11" s="2">
        <v>4.7392999999999998E-2</v>
      </c>
      <c r="BK11" s="2">
        <v>1.4775999999999999E-2</v>
      </c>
      <c r="BL11" s="2">
        <v>2.1839000000000001E-2</v>
      </c>
      <c r="BM11" s="2">
        <v>4.2752999999999999E-2</v>
      </c>
      <c r="BN11" s="2">
        <v>0</v>
      </c>
      <c r="BO11" s="2">
        <v>0.78991500000000003</v>
      </c>
      <c r="BP11" s="2">
        <v>0</v>
      </c>
      <c r="BQ11" s="2">
        <v>0.95655100000000004</v>
      </c>
      <c r="BR11" s="2">
        <v>22.913</v>
      </c>
      <c r="BS11" s="2">
        <v>0.73221400000000003</v>
      </c>
      <c r="BT11" s="2">
        <v>0</v>
      </c>
      <c r="BU11" s="2">
        <v>2.1892999999999998</v>
      </c>
      <c r="BV11" s="2">
        <v>1.03786</v>
      </c>
      <c r="BW11" s="2">
        <v>53.283000000000001</v>
      </c>
      <c r="BX11" s="2">
        <v>20.7578</v>
      </c>
      <c r="BY11" s="2">
        <v>40</v>
      </c>
      <c r="BZ11" s="2">
        <v>15</v>
      </c>
      <c r="CA11" s="2">
        <v>10</v>
      </c>
      <c r="CB11" s="2">
        <v>10</v>
      </c>
      <c r="CC11" s="2">
        <v>15.7182</v>
      </c>
      <c r="CD11" s="2">
        <v>-32.130000000000003</v>
      </c>
      <c r="CE11" s="2">
        <v>44392.291793981502</v>
      </c>
    </row>
    <row r="12" spans="1:118" s="3" customFormat="1" x14ac:dyDescent="0.25">
      <c r="A12" s="11" t="s">
        <v>634</v>
      </c>
      <c r="B12" s="12">
        <f>AVERAGE(B9:B11)</f>
        <v>19.048400000000001</v>
      </c>
      <c r="C12" s="12">
        <f t="shared" ref="C12" si="3">AVERAGE(C9:C11)</f>
        <v>2.8872066666666663</v>
      </c>
      <c r="D12" s="12">
        <f t="shared" ref="D12" si="4">AVERAGE(D9:D11)</f>
        <v>7.5714533333333334</v>
      </c>
      <c r="E12" s="12">
        <f t="shared" ref="E12" si="5">AVERAGE(E9:E11)</f>
        <v>8.3329499999999985</v>
      </c>
      <c r="F12" s="12">
        <f t="shared" ref="F12" si="6">AVERAGE(F9:F11)</f>
        <v>6.6596333333333327E-2</v>
      </c>
      <c r="G12" s="12">
        <f t="shared" ref="G12" si="7">AVERAGE(G9:G11)</f>
        <v>7.6204933333333331</v>
      </c>
      <c r="H12" s="12">
        <f t="shared" ref="H12" si="8">AVERAGE(H9:H11)</f>
        <v>7.3199000000000005</v>
      </c>
      <c r="I12" s="12">
        <f t="shared" ref="I12" si="9">AVERAGE(I9:I11)</f>
        <v>1.89985</v>
      </c>
      <c r="J12" s="12">
        <f t="shared" ref="J12" si="10">AVERAGE(J9:J11)</f>
        <v>1.7287066666666666</v>
      </c>
      <c r="K12" s="12">
        <f t="shared" ref="K12" si="11">AVERAGE(K9:K11)</f>
        <v>1.0070000000000001E-2</v>
      </c>
      <c r="L12" s="12">
        <f t="shared" ref="L12" si="12">AVERAGE(L9:L11)</f>
        <v>0.13621799999999998</v>
      </c>
      <c r="M12" s="12">
        <f t="shared" ref="M12" si="13">AVERAGE(M9:M11)</f>
        <v>43.061</v>
      </c>
      <c r="N12" s="12">
        <f t="shared" ref="N12" si="14">AVERAGE(N9:N11)</f>
        <v>0.10518699999999999</v>
      </c>
      <c r="O12" s="12">
        <f t="shared" ref="O12" si="15">AVERAGE(O9:O11)</f>
        <v>99.788033333333331</v>
      </c>
      <c r="P12" s="12"/>
      <c r="Q12" s="12"/>
      <c r="R12" s="12"/>
      <c r="S12" s="12"/>
      <c r="T12" s="12"/>
      <c r="U12" s="12"/>
      <c r="V12" s="12"/>
      <c r="W12" s="12"/>
      <c r="X12" s="12"/>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2"/>
      <c r="DG12" s="12"/>
      <c r="DH12" s="12"/>
      <c r="DI12" s="12"/>
      <c r="DJ12" s="11"/>
      <c r="DK12" s="11"/>
      <c r="DL12" s="11"/>
      <c r="DM12" s="11"/>
      <c r="DN12" s="11"/>
    </row>
    <row r="13" spans="1:118" s="3" customFormat="1" x14ac:dyDescent="0.25">
      <c r="A13" s="11" t="s">
        <v>635</v>
      </c>
      <c r="B13" s="12">
        <f>STDEV(B9:B11)</f>
        <v>9.7314490185173172E-2</v>
      </c>
      <c r="C13" s="12">
        <f t="shared" ref="C13:O13" si="16">STDEV(C9:C11)</f>
        <v>2.2147831346055649E-2</v>
      </c>
      <c r="D13" s="12">
        <f t="shared" si="16"/>
        <v>1.8787400920120292E-2</v>
      </c>
      <c r="E13" s="12">
        <f t="shared" si="16"/>
        <v>5.3815466178413776E-2</v>
      </c>
      <c r="F13" s="12">
        <f t="shared" si="16"/>
        <v>9.6779041808303656E-3</v>
      </c>
      <c r="G13" s="12">
        <f t="shared" si="16"/>
        <v>6.0490326774892966E-2</v>
      </c>
      <c r="H13" s="12">
        <f t="shared" si="16"/>
        <v>2.1778776365994616E-2</v>
      </c>
      <c r="I13" s="12">
        <f t="shared" si="16"/>
        <v>2.7359173964138624E-2</v>
      </c>
      <c r="J13" s="12">
        <f t="shared" si="16"/>
        <v>1.3331246503359422E-2</v>
      </c>
      <c r="K13" s="12">
        <f t="shared" si="16"/>
        <v>7.0871609971835696E-3</v>
      </c>
      <c r="L13" s="12">
        <f t="shared" si="16"/>
        <v>3.0659956376355258E-2</v>
      </c>
      <c r="M13" s="12">
        <f t="shared" si="16"/>
        <v>0</v>
      </c>
      <c r="N13" s="12">
        <f t="shared" si="16"/>
        <v>1.6996749443881478E-17</v>
      </c>
      <c r="O13" s="12">
        <f t="shared" si="16"/>
        <v>0.15059483169529655</v>
      </c>
      <c r="P13" s="12"/>
      <c r="Q13" s="12"/>
      <c r="R13" s="12"/>
      <c r="S13" s="12"/>
      <c r="T13" s="12"/>
      <c r="U13" s="12"/>
      <c r="V13" s="12"/>
      <c r="W13" s="12"/>
      <c r="X13" s="12"/>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2"/>
      <c r="DG13" s="12"/>
      <c r="DH13" s="12"/>
      <c r="DI13" s="12"/>
      <c r="DJ13" s="11"/>
      <c r="DK13" s="11"/>
      <c r="DL13" s="11"/>
      <c r="DM13" s="11"/>
      <c r="DN13" s="11"/>
    </row>
    <row r="14" spans="1:118" s="3" customFormat="1" x14ac:dyDescent="0.25">
      <c r="A14" s="11" t="s">
        <v>636</v>
      </c>
      <c r="B14" s="12">
        <v>18.87</v>
      </c>
      <c r="C14" s="12">
        <v>2.83</v>
      </c>
      <c r="D14" s="12">
        <v>7.89</v>
      </c>
      <c r="E14" s="12">
        <v>8.49</v>
      </c>
      <c r="F14" s="12">
        <v>7.0000000000000007E-2</v>
      </c>
      <c r="G14" s="12">
        <v>7.72</v>
      </c>
      <c r="H14" s="12">
        <v>7.36</v>
      </c>
      <c r="I14" s="12">
        <v>1.93</v>
      </c>
      <c r="J14" s="12">
        <v>1.7</v>
      </c>
      <c r="K14" s="12"/>
      <c r="L14" s="12"/>
      <c r="M14" s="12"/>
      <c r="N14" s="12"/>
      <c r="O14" s="12"/>
      <c r="P14" s="12"/>
      <c r="Q14" s="12"/>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2"/>
      <c r="CZ14" s="12"/>
      <c r="DA14" s="12"/>
      <c r="DB14" s="12"/>
      <c r="DC14" s="11"/>
      <c r="DD14" s="11"/>
      <c r="DE14" s="11"/>
      <c r="DF14" s="11"/>
      <c r="DG14" s="11"/>
    </row>
    <row r="16" spans="1:118" x14ac:dyDescent="0.25">
      <c r="D16"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352"/>
  <sheetViews>
    <sheetView workbookViewId="0">
      <selection activeCell="A3" sqref="A3"/>
    </sheetView>
  </sheetViews>
  <sheetFormatPr defaultRowHeight="15" x14ac:dyDescent="0.25"/>
  <sheetData>
    <row r="1" spans="1:26" x14ac:dyDescent="0.25">
      <c r="A1" s="3" t="s">
        <v>367</v>
      </c>
      <c r="B1" s="3"/>
      <c r="C1" s="3"/>
      <c r="D1" s="3"/>
      <c r="E1" s="3"/>
      <c r="F1" s="3"/>
      <c r="G1" s="3"/>
      <c r="H1" s="3"/>
      <c r="I1" s="3"/>
      <c r="J1" s="3"/>
      <c r="K1" s="3"/>
      <c r="L1" s="3"/>
      <c r="M1" s="3"/>
      <c r="N1" s="3"/>
      <c r="O1" s="3"/>
      <c r="P1" s="3"/>
      <c r="Q1" s="3"/>
      <c r="R1" s="3"/>
      <c r="S1" s="3"/>
      <c r="T1" s="3"/>
      <c r="U1" s="3"/>
      <c r="V1" s="3"/>
      <c r="W1" s="3"/>
      <c r="X1" s="3"/>
      <c r="Y1" s="3"/>
      <c r="Z1" s="3"/>
    </row>
    <row r="2" spans="1:26" x14ac:dyDescent="0.25">
      <c r="A2" s="3" t="s">
        <v>368</v>
      </c>
      <c r="B2" s="3"/>
      <c r="C2" s="3"/>
      <c r="D2" s="3"/>
      <c r="E2" s="3"/>
      <c r="F2" s="3"/>
      <c r="G2" s="3"/>
      <c r="H2" s="3"/>
      <c r="I2" s="3"/>
      <c r="J2" s="3"/>
      <c r="K2" s="3"/>
      <c r="L2" s="3"/>
      <c r="M2" s="3"/>
      <c r="N2" s="3"/>
      <c r="O2" s="3"/>
      <c r="P2" s="3"/>
      <c r="Q2" s="3"/>
      <c r="R2" s="3"/>
      <c r="S2" s="3"/>
      <c r="T2" s="3"/>
      <c r="U2" s="3"/>
      <c r="V2" s="3"/>
      <c r="W2" s="3"/>
      <c r="X2" s="3"/>
      <c r="Y2" s="3"/>
      <c r="Z2" s="3"/>
    </row>
    <row r="5" spans="1:26" x14ac:dyDescent="0.25">
      <c r="A5" s="3" t="s">
        <v>369</v>
      </c>
      <c r="B5" s="3"/>
      <c r="C5" s="3"/>
      <c r="D5" s="3"/>
      <c r="E5" s="3"/>
      <c r="F5" s="3"/>
      <c r="G5" s="3"/>
      <c r="H5" s="3"/>
      <c r="I5" s="3"/>
      <c r="J5" s="3"/>
      <c r="K5" s="3"/>
      <c r="L5" s="3"/>
      <c r="M5" s="3"/>
      <c r="N5" s="3"/>
      <c r="O5" s="3"/>
      <c r="P5" s="3"/>
      <c r="Q5" s="3"/>
      <c r="R5" s="3"/>
      <c r="S5" s="3"/>
      <c r="T5" s="3"/>
      <c r="U5" s="3"/>
      <c r="V5" s="3"/>
      <c r="W5" s="3"/>
      <c r="X5" s="3"/>
      <c r="Y5" s="3"/>
      <c r="Z5" s="3"/>
    </row>
    <row r="6" spans="1:26" x14ac:dyDescent="0.25">
      <c r="A6" s="3" t="s">
        <v>370</v>
      </c>
      <c r="B6" s="3">
        <v>40</v>
      </c>
      <c r="C6" s="3">
        <v>15</v>
      </c>
      <c r="D6" s="3">
        <v>10</v>
      </c>
      <c r="E6" s="3">
        <v>10</v>
      </c>
      <c r="F6" s="3"/>
      <c r="G6" s="3"/>
      <c r="H6" s="3"/>
      <c r="I6" s="3"/>
      <c r="J6" s="3"/>
      <c r="K6" s="3"/>
      <c r="L6" s="3"/>
      <c r="M6" s="3"/>
      <c r="N6" s="3"/>
      <c r="O6" s="3"/>
      <c r="P6" s="3"/>
      <c r="Q6" s="3"/>
      <c r="R6" s="3"/>
      <c r="S6" s="3"/>
      <c r="T6" s="3"/>
      <c r="U6" s="3"/>
      <c r="V6" s="3"/>
      <c r="W6" s="3"/>
      <c r="X6" s="3"/>
      <c r="Y6" s="3"/>
      <c r="Z6" s="3"/>
    </row>
    <row r="7" spans="1:26" x14ac:dyDescent="0.25">
      <c r="A7" s="3" t="s">
        <v>371</v>
      </c>
      <c r="B7" s="3" t="s">
        <v>372</v>
      </c>
      <c r="C7" s="3" t="s">
        <v>373</v>
      </c>
      <c r="D7" s="3" t="s">
        <v>374</v>
      </c>
      <c r="E7" s="3" t="s">
        <v>375</v>
      </c>
      <c r="F7" s="3"/>
      <c r="G7" s="3"/>
      <c r="H7" s="3" t="s">
        <v>376</v>
      </c>
      <c r="I7" s="3" t="s">
        <v>377</v>
      </c>
      <c r="J7" s="3" t="s">
        <v>378</v>
      </c>
      <c r="K7" s="3" t="s">
        <v>379</v>
      </c>
      <c r="L7" s="3" t="s">
        <v>380</v>
      </c>
      <c r="M7" s="3" t="s">
        <v>381</v>
      </c>
      <c r="N7" s="3" t="s">
        <v>382</v>
      </c>
      <c r="O7" s="3" t="s">
        <v>383</v>
      </c>
      <c r="P7" s="3" t="s">
        <v>384</v>
      </c>
      <c r="Q7" s="3" t="s">
        <v>385</v>
      </c>
      <c r="R7" s="3" t="s">
        <v>386</v>
      </c>
      <c r="S7" s="3" t="s">
        <v>387</v>
      </c>
      <c r="T7" s="3" t="s">
        <v>388</v>
      </c>
      <c r="U7" s="3" t="s">
        <v>389</v>
      </c>
      <c r="V7" s="3" t="s">
        <v>390</v>
      </c>
      <c r="W7" s="3" t="s">
        <v>391</v>
      </c>
      <c r="X7" s="3" t="s">
        <v>392</v>
      </c>
      <c r="Y7" s="3" t="s">
        <v>393</v>
      </c>
      <c r="Z7" s="3" t="s">
        <v>394</v>
      </c>
    </row>
    <row r="8" spans="1:26" x14ac:dyDescent="0.25">
      <c r="A8" s="3" t="s">
        <v>395</v>
      </c>
      <c r="B8" s="3" t="s">
        <v>396</v>
      </c>
      <c r="C8" s="3">
        <v>30</v>
      </c>
      <c r="D8" s="3">
        <v>30</v>
      </c>
      <c r="E8" s="3" t="s">
        <v>397</v>
      </c>
      <c r="F8" s="3"/>
      <c r="G8" s="3"/>
      <c r="H8" s="3">
        <v>3</v>
      </c>
      <c r="I8" s="3">
        <v>86.115399999999994</v>
      </c>
      <c r="J8" s="3" t="s">
        <v>398</v>
      </c>
      <c r="K8" s="3" t="s">
        <v>399</v>
      </c>
      <c r="L8" s="3">
        <v>96.615399999999994</v>
      </c>
      <c r="M8" s="3">
        <v>74.915400000000005</v>
      </c>
      <c r="N8" s="3">
        <v>1</v>
      </c>
      <c r="O8" s="3">
        <v>6</v>
      </c>
      <c r="P8" s="3">
        <v>64</v>
      </c>
      <c r="Q8" s="3">
        <v>1669</v>
      </c>
      <c r="R8" s="3" t="s">
        <v>400</v>
      </c>
      <c r="S8" s="3">
        <v>1.39</v>
      </c>
      <c r="T8" s="3">
        <v>40</v>
      </c>
      <c r="U8" s="3">
        <v>15</v>
      </c>
      <c r="V8" s="3">
        <v>10</v>
      </c>
      <c r="W8" s="3">
        <v>10</v>
      </c>
      <c r="X8" s="3" t="s">
        <v>401</v>
      </c>
      <c r="Y8" s="3">
        <v>0</v>
      </c>
      <c r="Z8" s="3">
        <v>0</v>
      </c>
    </row>
    <row r="9" spans="1:26" x14ac:dyDescent="0.25">
      <c r="A9" s="3" t="s">
        <v>402</v>
      </c>
      <c r="B9" s="3" t="s">
        <v>403</v>
      </c>
      <c r="C9" s="3">
        <v>20</v>
      </c>
      <c r="D9" s="3">
        <v>10</v>
      </c>
      <c r="E9" s="3" t="s">
        <v>404</v>
      </c>
      <c r="F9" s="3"/>
      <c r="G9" s="3"/>
      <c r="H9" s="3">
        <v>1</v>
      </c>
      <c r="I9" s="3">
        <v>129.50399999999999</v>
      </c>
      <c r="J9" s="3" t="s">
        <v>398</v>
      </c>
      <c r="K9" s="3" t="s">
        <v>405</v>
      </c>
      <c r="L9" s="3">
        <v>136.20400000000001</v>
      </c>
      <c r="M9" s="3">
        <v>125.354</v>
      </c>
      <c r="N9" s="3">
        <v>0.7</v>
      </c>
      <c r="O9" s="3">
        <v>9.3000000000000007</v>
      </c>
      <c r="P9" s="3">
        <v>32</v>
      </c>
      <c r="Q9" s="3">
        <v>1709</v>
      </c>
      <c r="R9" s="3" t="s">
        <v>406</v>
      </c>
      <c r="S9" s="3">
        <v>1.28</v>
      </c>
      <c r="T9" s="3">
        <v>40</v>
      </c>
      <c r="U9" s="3">
        <v>15</v>
      </c>
      <c r="V9" s="3">
        <v>10</v>
      </c>
      <c r="W9" s="3">
        <v>10</v>
      </c>
      <c r="X9" s="3" t="s">
        <v>401</v>
      </c>
      <c r="Y9" s="3">
        <v>0</v>
      </c>
      <c r="Z9" s="3">
        <v>0</v>
      </c>
    </row>
    <row r="10" spans="1:26" x14ac:dyDescent="0.25">
      <c r="A10" s="3" t="s">
        <v>407</v>
      </c>
      <c r="B10" s="3" t="s">
        <v>403</v>
      </c>
      <c r="C10" s="3">
        <v>20</v>
      </c>
      <c r="D10" s="3">
        <v>20</v>
      </c>
      <c r="E10" s="3" t="s">
        <v>408</v>
      </c>
      <c r="F10" s="3"/>
      <c r="G10" s="3"/>
      <c r="H10" s="3">
        <v>1</v>
      </c>
      <c r="I10" s="3">
        <v>107.48699999999999</v>
      </c>
      <c r="J10" s="3" t="s">
        <v>398</v>
      </c>
      <c r="K10" s="3" t="s">
        <v>405</v>
      </c>
      <c r="L10" s="3">
        <v>112.765</v>
      </c>
      <c r="M10" s="3">
        <v>101.297</v>
      </c>
      <c r="N10" s="3">
        <v>0.7</v>
      </c>
      <c r="O10" s="3">
        <v>9.3000000000000007</v>
      </c>
      <c r="P10" s="3">
        <v>32</v>
      </c>
      <c r="Q10" s="3">
        <v>1692</v>
      </c>
      <c r="R10" s="3" t="s">
        <v>406</v>
      </c>
      <c r="S10" s="3">
        <v>1.28</v>
      </c>
      <c r="T10" s="3">
        <v>40</v>
      </c>
      <c r="U10" s="3">
        <v>15</v>
      </c>
      <c r="V10" s="3">
        <v>10</v>
      </c>
      <c r="W10" s="3">
        <v>10</v>
      </c>
      <c r="X10" s="3" t="s">
        <v>401</v>
      </c>
      <c r="Y10" s="3">
        <v>0</v>
      </c>
      <c r="Z10" s="3">
        <v>0</v>
      </c>
    </row>
    <row r="11" spans="1:26" x14ac:dyDescent="0.25">
      <c r="A11" s="3" t="s">
        <v>409</v>
      </c>
      <c r="B11" s="3" t="s">
        <v>410</v>
      </c>
      <c r="C11" s="3">
        <v>60</v>
      </c>
      <c r="D11" s="3">
        <v>0</v>
      </c>
      <c r="E11" s="3" t="s">
        <v>411</v>
      </c>
      <c r="F11" s="3"/>
      <c r="G11" s="3"/>
      <c r="H11" s="3">
        <v>0</v>
      </c>
      <c r="I11" s="3">
        <v>0</v>
      </c>
      <c r="J11" s="3" t="s">
        <v>412</v>
      </c>
      <c r="K11" s="3" t="s">
        <v>412</v>
      </c>
      <c r="L11" s="3">
        <v>0</v>
      </c>
      <c r="M11" s="3">
        <v>0</v>
      </c>
      <c r="N11" s="3">
        <v>0</v>
      </c>
      <c r="O11" s="3">
        <v>0</v>
      </c>
      <c r="P11" s="3">
        <v>0</v>
      </c>
      <c r="Q11" s="3">
        <v>0</v>
      </c>
      <c r="R11" s="3" t="s">
        <v>412</v>
      </c>
      <c r="S11" s="3">
        <v>0</v>
      </c>
      <c r="T11" s="3">
        <v>40</v>
      </c>
      <c r="U11" s="3">
        <v>15</v>
      </c>
      <c r="V11" s="3">
        <v>10</v>
      </c>
      <c r="W11" s="3">
        <v>10</v>
      </c>
      <c r="X11" s="3" t="s">
        <v>401</v>
      </c>
      <c r="Y11" s="3">
        <v>0</v>
      </c>
      <c r="Z11" s="3">
        <v>0</v>
      </c>
    </row>
    <row r="12" spans="1:26" x14ac:dyDescent="0.25">
      <c r="A12" s="3" t="s">
        <v>413</v>
      </c>
      <c r="B12" s="3" t="s">
        <v>410</v>
      </c>
      <c r="C12" s="3">
        <v>60</v>
      </c>
      <c r="D12" s="3">
        <v>0</v>
      </c>
      <c r="E12" s="3" t="s">
        <v>414</v>
      </c>
      <c r="F12" s="3"/>
      <c r="G12" s="3"/>
      <c r="H12" s="3">
        <v>0</v>
      </c>
      <c r="I12" s="3">
        <v>0</v>
      </c>
      <c r="J12" s="3" t="s">
        <v>412</v>
      </c>
      <c r="K12" s="3" t="s">
        <v>412</v>
      </c>
      <c r="L12" s="3">
        <v>0</v>
      </c>
      <c r="M12" s="3">
        <v>0</v>
      </c>
      <c r="N12" s="3">
        <v>0</v>
      </c>
      <c r="O12" s="3">
        <v>0</v>
      </c>
      <c r="P12" s="3">
        <v>0</v>
      </c>
      <c r="Q12" s="3">
        <v>0</v>
      </c>
      <c r="R12" s="3" t="s">
        <v>412</v>
      </c>
      <c r="S12" s="3">
        <v>0</v>
      </c>
      <c r="T12" s="3">
        <v>40</v>
      </c>
      <c r="U12" s="3">
        <v>15</v>
      </c>
      <c r="V12" s="3">
        <v>10</v>
      </c>
      <c r="W12" s="3">
        <v>10</v>
      </c>
      <c r="X12" s="3" t="s">
        <v>401</v>
      </c>
      <c r="Y12" s="3">
        <v>0</v>
      </c>
      <c r="Z12" s="3">
        <v>0</v>
      </c>
    </row>
    <row r="13" spans="1:26" x14ac:dyDescent="0.25">
      <c r="A13" s="3" t="s">
        <v>415</v>
      </c>
      <c r="B13" s="3" t="s">
        <v>416</v>
      </c>
      <c r="C13" s="3">
        <v>20</v>
      </c>
      <c r="D13" s="3">
        <v>10</v>
      </c>
      <c r="E13" s="3" t="s">
        <v>417</v>
      </c>
      <c r="F13" s="3"/>
      <c r="G13" s="3"/>
      <c r="H13" s="3">
        <v>5</v>
      </c>
      <c r="I13" s="3">
        <v>119.879</v>
      </c>
      <c r="J13" s="3" t="s">
        <v>398</v>
      </c>
      <c r="K13" s="3" t="s">
        <v>418</v>
      </c>
      <c r="L13" s="3">
        <v>121.43899999999999</v>
      </c>
      <c r="M13" s="3">
        <v>116.869</v>
      </c>
      <c r="N13" s="3">
        <v>1.3</v>
      </c>
      <c r="O13" s="3">
        <v>8.6999999999999993</v>
      </c>
      <c r="P13" s="3">
        <v>64</v>
      </c>
      <c r="Q13" s="3">
        <v>1665</v>
      </c>
      <c r="R13" s="3" t="s">
        <v>406</v>
      </c>
      <c r="S13" s="3">
        <v>1.26</v>
      </c>
      <c r="T13" s="3">
        <v>40</v>
      </c>
      <c r="U13" s="3">
        <v>15</v>
      </c>
      <c r="V13" s="3">
        <v>10</v>
      </c>
      <c r="W13" s="3">
        <v>10</v>
      </c>
      <c r="X13" s="3" t="s">
        <v>401</v>
      </c>
      <c r="Y13" s="3">
        <v>0</v>
      </c>
      <c r="Z13" s="3">
        <v>0</v>
      </c>
    </row>
    <row r="14" spans="1:26" x14ac:dyDescent="0.25">
      <c r="A14" s="3" t="s">
        <v>419</v>
      </c>
      <c r="B14" s="3" t="s">
        <v>410</v>
      </c>
      <c r="C14" s="3">
        <v>60</v>
      </c>
      <c r="D14" s="3">
        <v>0</v>
      </c>
      <c r="E14" s="3" t="s">
        <v>414</v>
      </c>
      <c r="F14" s="3"/>
      <c r="G14" s="3"/>
      <c r="H14" s="3">
        <v>0</v>
      </c>
      <c r="I14" s="3">
        <v>0</v>
      </c>
      <c r="J14" s="3" t="s">
        <v>412</v>
      </c>
      <c r="K14" s="3" t="s">
        <v>412</v>
      </c>
      <c r="L14" s="3">
        <v>0</v>
      </c>
      <c r="M14" s="3">
        <v>0</v>
      </c>
      <c r="N14" s="3">
        <v>0</v>
      </c>
      <c r="O14" s="3">
        <v>0</v>
      </c>
      <c r="P14" s="3">
        <v>0</v>
      </c>
      <c r="Q14" s="3">
        <v>0</v>
      </c>
      <c r="R14" s="3" t="s">
        <v>412</v>
      </c>
      <c r="S14" s="3">
        <v>0</v>
      </c>
      <c r="T14" s="3">
        <v>40</v>
      </c>
      <c r="U14" s="3">
        <v>15</v>
      </c>
      <c r="V14" s="3">
        <v>10</v>
      </c>
      <c r="W14" s="3">
        <v>10</v>
      </c>
      <c r="X14" s="3" t="s">
        <v>401</v>
      </c>
      <c r="Y14" s="3">
        <v>0</v>
      </c>
      <c r="Z14" s="3">
        <v>0</v>
      </c>
    </row>
    <row r="15" spans="1:26" x14ac:dyDescent="0.25">
      <c r="A15" s="3" t="s">
        <v>420</v>
      </c>
      <c r="B15" s="3" t="s">
        <v>416</v>
      </c>
      <c r="C15" s="3">
        <v>20</v>
      </c>
      <c r="D15" s="3">
        <v>20</v>
      </c>
      <c r="E15" s="3" t="s">
        <v>421</v>
      </c>
      <c r="F15" s="3"/>
      <c r="G15" s="3"/>
      <c r="H15" s="3">
        <v>5</v>
      </c>
      <c r="I15" s="3">
        <v>88.059799999999996</v>
      </c>
      <c r="J15" s="3" t="s">
        <v>398</v>
      </c>
      <c r="K15" s="3" t="s">
        <v>405</v>
      </c>
      <c r="L15" s="3">
        <v>93.061599999999999</v>
      </c>
      <c r="M15" s="3">
        <v>86.1875</v>
      </c>
      <c r="N15" s="3">
        <v>0.7</v>
      </c>
      <c r="O15" s="3">
        <v>9.3000000000000007</v>
      </c>
      <c r="P15" s="3">
        <v>64</v>
      </c>
      <c r="Q15" s="3">
        <v>1630</v>
      </c>
      <c r="R15" s="3" t="s">
        <v>406</v>
      </c>
      <c r="S15" s="3">
        <v>1.26</v>
      </c>
      <c r="T15" s="3">
        <v>40</v>
      </c>
      <c r="U15" s="3">
        <v>15</v>
      </c>
      <c r="V15" s="3">
        <v>10</v>
      </c>
      <c r="W15" s="3">
        <v>10</v>
      </c>
      <c r="X15" s="3" t="s">
        <v>401</v>
      </c>
      <c r="Y15" s="3">
        <v>0</v>
      </c>
      <c r="Z15" s="3">
        <v>0</v>
      </c>
    </row>
    <row r="16" spans="1:26" x14ac:dyDescent="0.25">
      <c r="A16" s="3" t="s">
        <v>422</v>
      </c>
      <c r="B16" s="3" t="s">
        <v>423</v>
      </c>
      <c r="C16" s="3">
        <v>20</v>
      </c>
      <c r="D16" s="3">
        <v>20</v>
      </c>
      <c r="E16" s="3" t="s">
        <v>424</v>
      </c>
      <c r="F16" s="3"/>
      <c r="G16" s="3"/>
      <c r="H16" s="3">
        <v>2</v>
      </c>
      <c r="I16" s="3">
        <v>146.18899999999999</v>
      </c>
      <c r="J16" s="3" t="s">
        <v>398</v>
      </c>
      <c r="K16" s="3" t="s">
        <v>405</v>
      </c>
      <c r="L16" s="3">
        <v>150.50399999999999</v>
      </c>
      <c r="M16" s="3">
        <v>142.18899999999999</v>
      </c>
      <c r="N16" s="3">
        <v>0.7</v>
      </c>
      <c r="O16" s="3">
        <v>9.3000000000000007</v>
      </c>
      <c r="P16" s="3">
        <v>32</v>
      </c>
      <c r="Q16" s="3">
        <v>1703</v>
      </c>
      <c r="R16" s="3" t="s">
        <v>406</v>
      </c>
      <c r="S16" s="3">
        <v>1.23</v>
      </c>
      <c r="T16" s="3">
        <v>40</v>
      </c>
      <c r="U16" s="3">
        <v>15</v>
      </c>
      <c r="V16" s="3">
        <v>10</v>
      </c>
      <c r="W16" s="3">
        <v>10</v>
      </c>
      <c r="X16" s="3" t="s">
        <v>401</v>
      </c>
      <c r="Y16" s="3">
        <v>0</v>
      </c>
      <c r="Z16" s="3">
        <v>0</v>
      </c>
    </row>
    <row r="17" spans="1:26" x14ac:dyDescent="0.25">
      <c r="A17" s="3" t="s">
        <v>425</v>
      </c>
      <c r="B17" s="3" t="s">
        <v>423</v>
      </c>
      <c r="C17" s="3">
        <v>20</v>
      </c>
      <c r="D17" s="3">
        <v>10</v>
      </c>
      <c r="E17" s="3" t="s">
        <v>426</v>
      </c>
      <c r="F17" s="3"/>
      <c r="G17" s="3"/>
      <c r="H17" s="3">
        <v>2</v>
      </c>
      <c r="I17" s="3">
        <v>134.66499999999999</v>
      </c>
      <c r="J17" s="3" t="s">
        <v>398</v>
      </c>
      <c r="K17" s="3" t="s">
        <v>418</v>
      </c>
      <c r="L17" s="3">
        <v>137.643</v>
      </c>
      <c r="M17" s="3">
        <v>130.77500000000001</v>
      </c>
      <c r="N17" s="3">
        <v>0.7</v>
      </c>
      <c r="O17" s="3">
        <v>9.3000000000000007</v>
      </c>
      <c r="P17" s="3">
        <v>32</v>
      </c>
      <c r="Q17" s="3">
        <v>1692</v>
      </c>
      <c r="R17" s="3" t="s">
        <v>406</v>
      </c>
      <c r="S17" s="3">
        <v>1.23</v>
      </c>
      <c r="T17" s="3">
        <v>40</v>
      </c>
      <c r="U17" s="3">
        <v>15</v>
      </c>
      <c r="V17" s="3">
        <v>10</v>
      </c>
      <c r="W17" s="3">
        <v>10</v>
      </c>
      <c r="X17" s="3" t="s">
        <v>401</v>
      </c>
      <c r="Y17" s="3">
        <v>0</v>
      </c>
      <c r="Z17" s="3">
        <v>0</v>
      </c>
    </row>
    <row r="18" spans="1:26" x14ac:dyDescent="0.25">
      <c r="A18" s="3" t="s">
        <v>427</v>
      </c>
      <c r="B18" s="3" t="s">
        <v>416</v>
      </c>
      <c r="C18" s="3">
        <v>20</v>
      </c>
      <c r="D18" s="3">
        <v>10</v>
      </c>
      <c r="E18" s="3" t="s">
        <v>428</v>
      </c>
      <c r="F18" s="3"/>
      <c r="G18" s="3"/>
      <c r="H18" s="3">
        <v>4</v>
      </c>
      <c r="I18" s="3">
        <v>151.434</v>
      </c>
      <c r="J18" s="3" t="s">
        <v>398</v>
      </c>
      <c r="K18" s="3" t="s">
        <v>418</v>
      </c>
      <c r="L18" s="3">
        <v>152.87</v>
      </c>
      <c r="M18" s="3">
        <v>149.114</v>
      </c>
      <c r="N18" s="3">
        <v>0.7</v>
      </c>
      <c r="O18" s="3">
        <v>9.3000000000000007</v>
      </c>
      <c r="P18" s="3">
        <v>16</v>
      </c>
      <c r="Q18" s="3">
        <v>1685</v>
      </c>
      <c r="R18" s="3" t="s">
        <v>406</v>
      </c>
      <c r="S18" s="3">
        <v>1.38</v>
      </c>
      <c r="T18" s="3">
        <v>40</v>
      </c>
      <c r="U18" s="3">
        <v>15</v>
      </c>
      <c r="V18" s="3">
        <v>10</v>
      </c>
      <c r="W18" s="3">
        <v>10</v>
      </c>
      <c r="X18" s="3" t="s">
        <v>401</v>
      </c>
      <c r="Y18" s="3">
        <v>0</v>
      </c>
      <c r="Z18" s="3">
        <v>0</v>
      </c>
    </row>
    <row r="21" spans="1:26" x14ac:dyDescent="0.25">
      <c r="A21" s="3" t="s">
        <v>429</v>
      </c>
      <c r="B21" s="3"/>
      <c r="C21" s="3"/>
      <c r="D21" s="3"/>
      <c r="E21" s="3"/>
      <c r="F21" s="3"/>
      <c r="G21" s="3"/>
      <c r="H21" s="3"/>
      <c r="I21" s="3"/>
      <c r="J21" s="3"/>
      <c r="K21" s="3"/>
      <c r="L21" s="3"/>
      <c r="M21" s="3"/>
      <c r="N21" s="3"/>
      <c r="O21" s="3"/>
      <c r="P21" s="3"/>
      <c r="Q21" s="3"/>
      <c r="R21" s="3"/>
      <c r="S21" s="3"/>
      <c r="T21" s="3"/>
      <c r="U21" s="3"/>
      <c r="V21" s="3"/>
      <c r="W21" s="3"/>
      <c r="X21" s="3"/>
      <c r="Y21" s="3"/>
      <c r="Z21" s="3"/>
    </row>
    <row r="22" spans="1:26" x14ac:dyDescent="0.25">
      <c r="A22" s="3" t="s">
        <v>430</v>
      </c>
      <c r="B22" s="3"/>
      <c r="C22" s="3"/>
      <c r="D22" s="3"/>
      <c r="E22" s="3"/>
      <c r="F22" s="3"/>
      <c r="G22" s="3"/>
      <c r="H22" s="3"/>
      <c r="I22" s="3"/>
      <c r="J22" s="3"/>
      <c r="K22" s="3"/>
      <c r="L22" s="3"/>
      <c r="M22" s="3"/>
      <c r="N22" s="3"/>
      <c r="O22" s="3"/>
      <c r="P22" s="3"/>
      <c r="Q22" s="3"/>
      <c r="R22" s="3"/>
      <c r="S22" s="3"/>
      <c r="T22" s="3"/>
      <c r="U22" s="3"/>
      <c r="V22" s="3"/>
      <c r="W22" s="3"/>
      <c r="X22" s="3"/>
      <c r="Y22" s="3"/>
      <c r="Z22" s="3"/>
    </row>
    <row r="23" spans="1:26" x14ac:dyDescent="0.25">
      <c r="A23" s="3" t="s">
        <v>431</v>
      </c>
      <c r="B23" s="3"/>
      <c r="C23" s="3"/>
      <c r="D23" s="3"/>
      <c r="E23" s="3"/>
      <c r="F23" s="3"/>
      <c r="G23" s="3"/>
      <c r="H23" s="3"/>
      <c r="I23" s="3"/>
      <c r="J23" s="3"/>
      <c r="K23" s="3"/>
      <c r="L23" s="3"/>
      <c r="M23" s="3"/>
      <c r="N23" s="3"/>
      <c r="O23" s="3"/>
      <c r="P23" s="3"/>
      <c r="Q23" s="3"/>
      <c r="R23" s="3"/>
      <c r="S23" s="3"/>
      <c r="T23" s="3"/>
      <c r="U23" s="3"/>
      <c r="V23" s="3"/>
      <c r="W23" s="3"/>
      <c r="X23" s="3"/>
      <c r="Y23" s="3"/>
      <c r="Z23" s="3"/>
    </row>
    <row r="24" spans="1:26" x14ac:dyDescent="0.25">
      <c r="A24" s="3" t="s">
        <v>432</v>
      </c>
      <c r="B24" s="3"/>
      <c r="C24" s="3"/>
      <c r="D24" s="3"/>
      <c r="E24" s="3"/>
      <c r="F24" s="3"/>
      <c r="G24" s="3"/>
      <c r="H24" s="3"/>
      <c r="I24" s="3"/>
      <c r="J24" s="3"/>
      <c r="K24" s="3"/>
      <c r="L24" s="3"/>
      <c r="M24" s="3"/>
      <c r="N24" s="3"/>
      <c r="O24" s="3"/>
      <c r="P24" s="3"/>
      <c r="Q24" s="3"/>
      <c r="R24" s="3"/>
      <c r="S24" s="3"/>
      <c r="T24" s="3"/>
      <c r="U24" s="3"/>
      <c r="V24" s="3"/>
      <c r="W24" s="3"/>
      <c r="X24" s="3"/>
      <c r="Y24" s="3"/>
      <c r="Z24" s="3"/>
    </row>
    <row r="25" spans="1:26" x14ac:dyDescent="0.25">
      <c r="A25" s="3" t="s">
        <v>433</v>
      </c>
      <c r="B25" s="3"/>
      <c r="C25" s="3"/>
      <c r="D25" s="3"/>
      <c r="E25" s="3"/>
      <c r="F25" s="3"/>
      <c r="G25" s="3"/>
      <c r="H25" s="3"/>
      <c r="I25" s="3"/>
      <c r="J25" s="3"/>
      <c r="K25" s="3"/>
      <c r="L25" s="3"/>
      <c r="M25" s="3"/>
      <c r="N25" s="3"/>
      <c r="O25" s="3"/>
      <c r="P25" s="3"/>
      <c r="Q25" s="3"/>
      <c r="R25" s="3"/>
      <c r="S25" s="3"/>
      <c r="T25" s="3"/>
      <c r="U25" s="3"/>
      <c r="V25" s="3"/>
      <c r="W25" s="3"/>
      <c r="X25" s="3"/>
      <c r="Y25" s="3"/>
      <c r="Z25" s="3"/>
    </row>
    <row r="26" spans="1:26" x14ac:dyDescent="0.25">
      <c r="A26" s="3" t="s">
        <v>434</v>
      </c>
      <c r="B26" s="3"/>
      <c r="C26" s="3"/>
      <c r="D26" s="3"/>
      <c r="E26" s="3"/>
      <c r="F26" s="3"/>
      <c r="G26" s="3"/>
      <c r="H26" s="3"/>
      <c r="I26" s="3"/>
      <c r="J26" s="3"/>
      <c r="K26" s="3"/>
      <c r="L26" s="3"/>
      <c r="M26" s="3"/>
      <c r="N26" s="3"/>
      <c r="O26" s="3"/>
      <c r="P26" s="3"/>
      <c r="Q26" s="3"/>
      <c r="R26" s="3"/>
      <c r="S26" s="3"/>
      <c r="T26" s="3"/>
      <c r="U26" s="3"/>
      <c r="V26" s="3"/>
      <c r="W26" s="3"/>
      <c r="X26" s="3"/>
      <c r="Y26" s="3"/>
      <c r="Z26" s="3"/>
    </row>
    <row r="27" spans="1:26" x14ac:dyDescent="0.25">
      <c r="A27" s="3" t="s">
        <v>435</v>
      </c>
      <c r="B27" s="3"/>
      <c r="C27" s="3"/>
      <c r="D27" s="3"/>
      <c r="E27" s="3"/>
      <c r="F27" s="3"/>
      <c r="G27" s="3"/>
      <c r="H27" s="3"/>
      <c r="I27" s="3"/>
      <c r="J27" s="3"/>
      <c r="K27" s="3"/>
      <c r="L27" s="3"/>
      <c r="M27" s="3"/>
      <c r="N27" s="3"/>
      <c r="O27" s="3"/>
      <c r="P27" s="3"/>
      <c r="Q27" s="3"/>
      <c r="R27" s="3"/>
      <c r="S27" s="3"/>
      <c r="T27" s="3"/>
      <c r="U27" s="3"/>
      <c r="V27" s="3"/>
      <c r="W27" s="3"/>
      <c r="X27" s="3"/>
      <c r="Y27" s="3"/>
      <c r="Z27" s="3"/>
    </row>
    <row r="29" spans="1:26" x14ac:dyDescent="0.25">
      <c r="A29" s="3" t="s">
        <v>436</v>
      </c>
      <c r="B29" s="3"/>
      <c r="C29" s="3"/>
      <c r="D29" s="3"/>
      <c r="E29" s="3"/>
      <c r="F29" s="3"/>
      <c r="G29" s="3"/>
      <c r="H29" s="3"/>
      <c r="I29" s="3"/>
      <c r="J29" s="3"/>
      <c r="K29" s="3"/>
      <c r="L29" s="3"/>
      <c r="M29" s="3"/>
      <c r="N29" s="3"/>
      <c r="O29" s="3"/>
      <c r="P29" s="3"/>
      <c r="Q29" s="3"/>
      <c r="R29" s="3"/>
      <c r="S29" s="3"/>
      <c r="T29" s="3"/>
      <c r="U29" s="3"/>
      <c r="V29" s="3"/>
      <c r="W29" s="3"/>
      <c r="X29" s="3"/>
      <c r="Y29" s="3"/>
      <c r="Z29" s="3"/>
    </row>
    <row r="30" spans="1:26" x14ac:dyDescent="0.25">
      <c r="A30" s="3" t="s">
        <v>437</v>
      </c>
      <c r="B30" s="3"/>
      <c r="C30" s="3"/>
      <c r="D30" s="3"/>
      <c r="E30" s="3"/>
      <c r="F30" s="3"/>
      <c r="G30" s="3"/>
      <c r="H30" s="3"/>
      <c r="I30" s="3"/>
      <c r="J30" s="3"/>
      <c r="K30" s="3"/>
      <c r="L30" s="3"/>
      <c r="M30" s="3"/>
      <c r="N30" s="3"/>
      <c r="O30" s="3"/>
      <c r="P30" s="3"/>
      <c r="Q30" s="3"/>
      <c r="R30" s="3"/>
      <c r="S30" s="3"/>
      <c r="T30" s="3"/>
      <c r="U30" s="3"/>
      <c r="V30" s="3"/>
      <c r="W30" s="3"/>
      <c r="X30" s="3"/>
      <c r="Y30" s="3"/>
      <c r="Z30" s="3"/>
    </row>
    <row r="31" spans="1:26" x14ac:dyDescent="0.25">
      <c r="A31" s="3" t="s">
        <v>438</v>
      </c>
      <c r="B31" s="3"/>
      <c r="C31" s="3"/>
      <c r="D31" s="3"/>
      <c r="E31" s="3"/>
      <c r="F31" s="3"/>
      <c r="G31" s="3"/>
      <c r="H31" s="3"/>
      <c r="I31" s="3"/>
      <c r="J31" s="3"/>
      <c r="K31" s="3"/>
      <c r="L31" s="3"/>
      <c r="M31" s="3"/>
      <c r="N31" s="3"/>
      <c r="O31" s="3"/>
      <c r="P31" s="3"/>
      <c r="Q31" s="3"/>
      <c r="R31" s="3"/>
      <c r="S31" s="3"/>
      <c r="T31" s="3"/>
      <c r="U31" s="3"/>
      <c r="V31" s="3"/>
      <c r="W31" s="3"/>
      <c r="X31" s="3"/>
      <c r="Y31" s="3"/>
      <c r="Z31" s="3"/>
    </row>
    <row r="32" spans="1:26" x14ac:dyDescent="0.25">
      <c r="A32" s="3" t="s">
        <v>439</v>
      </c>
      <c r="B32" s="3"/>
      <c r="C32" s="3"/>
      <c r="D32" s="3"/>
      <c r="E32" s="3"/>
      <c r="F32" s="3"/>
      <c r="G32" s="3"/>
      <c r="H32" s="3"/>
      <c r="I32" s="3"/>
      <c r="J32" s="3"/>
      <c r="K32" s="3"/>
      <c r="L32" s="3"/>
      <c r="M32" s="3"/>
      <c r="N32" s="3"/>
      <c r="O32" s="3"/>
      <c r="P32" s="3"/>
      <c r="Q32" s="3"/>
      <c r="R32" s="3"/>
      <c r="S32" s="3"/>
      <c r="T32" s="3"/>
      <c r="U32" s="3"/>
      <c r="V32" s="3"/>
      <c r="W32" s="3"/>
      <c r="X32" s="3"/>
      <c r="Y32" s="3"/>
      <c r="Z32" s="3"/>
    </row>
    <row r="33" spans="1:1" x14ac:dyDescent="0.25">
      <c r="A33" s="3" t="s">
        <v>440</v>
      </c>
    </row>
    <row r="34" spans="1:1" x14ac:dyDescent="0.25">
      <c r="A34" s="3" t="s">
        <v>441</v>
      </c>
    </row>
    <row r="35" spans="1:1" x14ac:dyDescent="0.25">
      <c r="A35" s="3" t="s">
        <v>442</v>
      </c>
    </row>
    <row r="38" spans="1:1" x14ac:dyDescent="0.25">
      <c r="A38" s="3" t="s">
        <v>443</v>
      </c>
    </row>
    <row r="39" spans="1:1" x14ac:dyDescent="0.25">
      <c r="A39" s="3" t="s">
        <v>444</v>
      </c>
    </row>
    <row r="40" spans="1:1" x14ac:dyDescent="0.25">
      <c r="A40" s="3" t="s">
        <v>445</v>
      </c>
    </row>
    <row r="42" spans="1:1" x14ac:dyDescent="0.25">
      <c r="A42" s="3" t="s">
        <v>446</v>
      </c>
    </row>
    <row r="43" spans="1:1" x14ac:dyDescent="0.25">
      <c r="A43" s="3" t="s">
        <v>447</v>
      </c>
    </row>
    <row r="45" spans="1:1" x14ac:dyDescent="0.25">
      <c r="A45" s="3" t="s">
        <v>448</v>
      </c>
    </row>
    <row r="46" spans="1:1" x14ac:dyDescent="0.25">
      <c r="A46" s="3" t="s">
        <v>449</v>
      </c>
    </row>
    <row r="47" spans="1:1" x14ac:dyDescent="0.25">
      <c r="A47" s="3" t="s">
        <v>450</v>
      </c>
    </row>
    <row r="48" spans="1:1" x14ac:dyDescent="0.25">
      <c r="A48" s="3" t="s">
        <v>451</v>
      </c>
    </row>
    <row r="49" spans="1:1" x14ac:dyDescent="0.25">
      <c r="A49" s="3" t="s">
        <v>452</v>
      </c>
    </row>
    <row r="50" spans="1:1" x14ac:dyDescent="0.25">
      <c r="A50" s="3" t="s">
        <v>453</v>
      </c>
    </row>
    <row r="51" spans="1:1" x14ac:dyDescent="0.25">
      <c r="A51" s="3" t="s">
        <v>454</v>
      </c>
    </row>
    <row r="52" spans="1:1" x14ac:dyDescent="0.25">
      <c r="A52" s="3" t="s">
        <v>455</v>
      </c>
    </row>
    <row r="53" spans="1:1" x14ac:dyDescent="0.25">
      <c r="A53" s="3" t="s">
        <v>456</v>
      </c>
    </row>
    <row r="55" spans="1:1" x14ac:dyDescent="0.25">
      <c r="A55" s="3" t="s">
        <v>457</v>
      </c>
    </row>
    <row r="56" spans="1:1" x14ac:dyDescent="0.25">
      <c r="A56" s="3" t="s">
        <v>458</v>
      </c>
    </row>
    <row r="58" spans="1:1" x14ac:dyDescent="0.25">
      <c r="A58" s="3" t="s">
        <v>459</v>
      </c>
    </row>
    <row r="60" spans="1:1" x14ac:dyDescent="0.25">
      <c r="A60" s="3" t="s">
        <v>460</v>
      </c>
    </row>
    <row r="62" spans="1:1" x14ac:dyDescent="0.25">
      <c r="A62" s="3" t="s">
        <v>461</v>
      </c>
    </row>
    <row r="64" spans="1:1" x14ac:dyDescent="0.25">
      <c r="A64" s="3" t="s">
        <v>462</v>
      </c>
    </row>
    <row r="65" spans="1:1" x14ac:dyDescent="0.25">
      <c r="A65" s="3" t="s">
        <v>463</v>
      </c>
    </row>
    <row r="67" spans="1:1" x14ac:dyDescent="0.25">
      <c r="A67" s="3" t="s">
        <v>464</v>
      </c>
    </row>
    <row r="69" spans="1:1" x14ac:dyDescent="0.25">
      <c r="A69" s="3" t="s">
        <v>465</v>
      </c>
    </row>
    <row r="71" spans="1:1" x14ac:dyDescent="0.25">
      <c r="A71" s="3" t="s">
        <v>421</v>
      </c>
    </row>
    <row r="72" spans="1:1" x14ac:dyDescent="0.25">
      <c r="A72" s="3" t="s">
        <v>466</v>
      </c>
    </row>
    <row r="73" spans="1:1" x14ac:dyDescent="0.25">
      <c r="A73" s="3" t="s">
        <v>467</v>
      </c>
    </row>
    <row r="74" spans="1:1" x14ac:dyDescent="0.25">
      <c r="A74" s="3" t="s">
        <v>468</v>
      </c>
    </row>
    <row r="75" spans="1:1" x14ac:dyDescent="0.25">
      <c r="A75" s="3" t="s">
        <v>469</v>
      </c>
    </row>
    <row r="76" spans="1:1" x14ac:dyDescent="0.25">
      <c r="A76" s="3" t="s">
        <v>470</v>
      </c>
    </row>
    <row r="78" spans="1:1" x14ac:dyDescent="0.25">
      <c r="A78" s="3" t="s">
        <v>471</v>
      </c>
    </row>
    <row r="79" spans="1:1" x14ac:dyDescent="0.25">
      <c r="A79" s="3" t="s">
        <v>472</v>
      </c>
    </row>
    <row r="80" spans="1:1" x14ac:dyDescent="0.25">
      <c r="A80" s="3" t="s">
        <v>469</v>
      </c>
    </row>
    <row r="81" spans="1:1" x14ac:dyDescent="0.25">
      <c r="A81" s="3" t="s">
        <v>473</v>
      </c>
    </row>
    <row r="83" spans="1:1" x14ac:dyDescent="0.25">
      <c r="A83" s="3" t="s">
        <v>424</v>
      </c>
    </row>
    <row r="84" spans="1:1" x14ac:dyDescent="0.25">
      <c r="A84" s="3" t="s">
        <v>474</v>
      </c>
    </row>
    <row r="85" spans="1:1" x14ac:dyDescent="0.25">
      <c r="A85" s="3" t="s">
        <v>475</v>
      </c>
    </row>
    <row r="86" spans="1:1" x14ac:dyDescent="0.25">
      <c r="A86" s="3" t="s">
        <v>469</v>
      </c>
    </row>
    <row r="87" spans="1:1" x14ac:dyDescent="0.25">
      <c r="A87" s="3" t="s">
        <v>476</v>
      </c>
    </row>
    <row r="88" spans="1:1" x14ac:dyDescent="0.25">
      <c r="A88" s="3" t="s">
        <v>477</v>
      </c>
    </row>
    <row r="90" spans="1:1" x14ac:dyDescent="0.25">
      <c r="A90" s="3" t="s">
        <v>417</v>
      </c>
    </row>
    <row r="91" spans="1:1" x14ac:dyDescent="0.25">
      <c r="A91" s="3" t="s">
        <v>478</v>
      </c>
    </row>
    <row r="92" spans="1:1" x14ac:dyDescent="0.25">
      <c r="A92" s="3" t="s">
        <v>479</v>
      </c>
    </row>
    <row r="93" spans="1:1" x14ac:dyDescent="0.25">
      <c r="A93" s="3" t="s">
        <v>469</v>
      </c>
    </row>
    <row r="94" spans="1:1" x14ac:dyDescent="0.25">
      <c r="A94" s="3" t="s">
        <v>480</v>
      </c>
    </row>
    <row r="95" spans="1:1" x14ac:dyDescent="0.25">
      <c r="A95" s="3" t="s">
        <v>481</v>
      </c>
    </row>
    <row r="96" spans="1:1" x14ac:dyDescent="0.25">
      <c r="A96" s="3" t="s">
        <v>482</v>
      </c>
    </row>
    <row r="98" spans="1:1" x14ac:dyDescent="0.25">
      <c r="A98" s="3" t="s">
        <v>483</v>
      </c>
    </row>
    <row r="99" spans="1:1" x14ac:dyDescent="0.25">
      <c r="A99" s="3" t="s">
        <v>484</v>
      </c>
    </row>
    <row r="100" spans="1:1" x14ac:dyDescent="0.25">
      <c r="A100" s="3" t="s">
        <v>469</v>
      </c>
    </row>
    <row r="101" spans="1:1" x14ac:dyDescent="0.25">
      <c r="A101" s="3" t="s">
        <v>485</v>
      </c>
    </row>
    <row r="102" spans="1:1" x14ac:dyDescent="0.25">
      <c r="A102" s="3" t="s">
        <v>486</v>
      </c>
    </row>
    <row r="103" spans="1:1" x14ac:dyDescent="0.25">
      <c r="A103" s="3" t="s">
        <v>487</v>
      </c>
    </row>
    <row r="105" spans="1:1" x14ac:dyDescent="0.25">
      <c r="A105" s="3" t="s">
        <v>426</v>
      </c>
    </row>
    <row r="106" spans="1:1" x14ac:dyDescent="0.25">
      <c r="A106" s="3" t="s">
        <v>488</v>
      </c>
    </row>
    <row r="107" spans="1:1" x14ac:dyDescent="0.25">
      <c r="A107" s="3" t="s">
        <v>489</v>
      </c>
    </row>
    <row r="108" spans="1:1" x14ac:dyDescent="0.25">
      <c r="A108" s="3" t="s">
        <v>490</v>
      </c>
    </row>
    <row r="109" spans="1:1" x14ac:dyDescent="0.25">
      <c r="A109" s="3" t="s">
        <v>491</v>
      </c>
    </row>
    <row r="111" spans="1:1" x14ac:dyDescent="0.25">
      <c r="A111" s="3" t="s">
        <v>414</v>
      </c>
    </row>
    <row r="112" spans="1:1" x14ac:dyDescent="0.25">
      <c r="A112" s="3" t="s">
        <v>492</v>
      </c>
    </row>
    <row r="113" spans="1:1" x14ac:dyDescent="0.25">
      <c r="A113" s="3" t="s">
        <v>493</v>
      </c>
    </row>
    <row r="114" spans="1:1" x14ac:dyDescent="0.25">
      <c r="A114" s="3" t="s">
        <v>494</v>
      </c>
    </row>
    <row r="116" spans="1:1" x14ac:dyDescent="0.25">
      <c r="A116" s="3" t="s">
        <v>411</v>
      </c>
    </row>
    <row r="117" spans="1:1" x14ac:dyDescent="0.25">
      <c r="A117" s="3" t="s">
        <v>495</v>
      </c>
    </row>
    <row r="118" spans="1:1" x14ac:dyDescent="0.25">
      <c r="A118" s="3" t="s">
        <v>496</v>
      </c>
    </row>
    <row r="120" spans="1:1" x14ac:dyDescent="0.25">
      <c r="A120" s="3" t="s">
        <v>404</v>
      </c>
    </row>
    <row r="121" spans="1:1" x14ac:dyDescent="0.25">
      <c r="A121" s="3" t="s">
        <v>497</v>
      </c>
    </row>
    <row r="122" spans="1:1" x14ac:dyDescent="0.25">
      <c r="A122" s="3" t="s">
        <v>496</v>
      </c>
    </row>
    <row r="124" spans="1:1" x14ac:dyDescent="0.25">
      <c r="A124" s="3" t="s">
        <v>366</v>
      </c>
    </row>
    <row r="125" spans="1:1" x14ac:dyDescent="0.25">
      <c r="A125" s="3" t="s">
        <v>498</v>
      </c>
    </row>
    <row r="126" spans="1:1" x14ac:dyDescent="0.25">
      <c r="A126" s="3" t="s">
        <v>496</v>
      </c>
    </row>
    <row r="128" spans="1:1" x14ac:dyDescent="0.25">
      <c r="A128" s="3" t="s">
        <v>499</v>
      </c>
    </row>
    <row r="129" spans="1:1" x14ac:dyDescent="0.25">
      <c r="A129" s="3" t="s">
        <v>500</v>
      </c>
    </row>
    <row r="130" spans="1:1" x14ac:dyDescent="0.25">
      <c r="A130" s="3" t="s">
        <v>501</v>
      </c>
    </row>
    <row r="131" spans="1:1" x14ac:dyDescent="0.25">
      <c r="A131" s="3" t="s">
        <v>502</v>
      </c>
    </row>
    <row r="133" spans="1:1" x14ac:dyDescent="0.25">
      <c r="A133" s="3" t="s">
        <v>503</v>
      </c>
    </row>
    <row r="134" spans="1:1" x14ac:dyDescent="0.25">
      <c r="A134" s="3" t="s">
        <v>504</v>
      </c>
    </row>
    <row r="135" spans="1:1" x14ac:dyDescent="0.25">
      <c r="A135" s="3" t="s">
        <v>505</v>
      </c>
    </row>
    <row r="136" spans="1:1" x14ac:dyDescent="0.25">
      <c r="A136" s="3" t="s">
        <v>502</v>
      </c>
    </row>
    <row r="138" spans="1:1" x14ac:dyDescent="0.25">
      <c r="A138" s="3" t="s">
        <v>397</v>
      </c>
    </row>
    <row r="139" spans="1:1" x14ac:dyDescent="0.25">
      <c r="A139" s="3" t="s">
        <v>506</v>
      </c>
    </row>
    <row r="140" spans="1:1" x14ac:dyDescent="0.25">
      <c r="A140" s="3" t="s">
        <v>507</v>
      </c>
    </row>
    <row r="141" spans="1:1" x14ac:dyDescent="0.25">
      <c r="A141" s="3" t="s">
        <v>508</v>
      </c>
    </row>
    <row r="142" spans="1:1" x14ac:dyDescent="0.25">
      <c r="A142" s="3" t="s">
        <v>509</v>
      </c>
    </row>
    <row r="143" spans="1:1" x14ac:dyDescent="0.25">
      <c r="A143" s="3" t="s">
        <v>510</v>
      </c>
    </row>
    <row r="144" spans="1:1" x14ac:dyDescent="0.25">
      <c r="A144" s="3" t="s">
        <v>511</v>
      </c>
    </row>
    <row r="146" spans="1:1" x14ac:dyDescent="0.25">
      <c r="A146" s="3" t="s">
        <v>408</v>
      </c>
    </row>
    <row r="147" spans="1:1" x14ac:dyDescent="0.25">
      <c r="A147" s="3" t="s">
        <v>512</v>
      </c>
    </row>
    <row r="148" spans="1:1" x14ac:dyDescent="0.25">
      <c r="A148" s="3" t="s">
        <v>513</v>
      </c>
    </row>
    <row r="149" spans="1:1" x14ac:dyDescent="0.25">
      <c r="A149" s="3" t="s">
        <v>514</v>
      </c>
    </row>
    <row r="150" spans="1:1" x14ac:dyDescent="0.25">
      <c r="A150" s="3" t="s">
        <v>515</v>
      </c>
    </row>
    <row r="151" spans="1:1" x14ac:dyDescent="0.25">
      <c r="A151" s="3" t="s">
        <v>516</v>
      </c>
    </row>
    <row r="153" spans="1:1" x14ac:dyDescent="0.25">
      <c r="A153" s="3" t="s">
        <v>428</v>
      </c>
    </row>
    <row r="154" spans="1:1" x14ac:dyDescent="0.25">
      <c r="A154" s="3" t="s">
        <v>517</v>
      </c>
    </row>
    <row r="155" spans="1:1" x14ac:dyDescent="0.25">
      <c r="A155" s="3" t="s">
        <v>518</v>
      </c>
    </row>
    <row r="157" spans="1:1" x14ac:dyDescent="0.25">
      <c r="A157" s="3" t="s">
        <v>519</v>
      </c>
    </row>
    <row r="158" spans="1:1" x14ac:dyDescent="0.25">
      <c r="A158" s="3" t="s">
        <v>520</v>
      </c>
    </row>
    <row r="159" spans="1:1" x14ac:dyDescent="0.25">
      <c r="A159" s="3" t="s">
        <v>521</v>
      </c>
    </row>
    <row r="160" spans="1:1" x14ac:dyDescent="0.25">
      <c r="A160" s="3" t="s">
        <v>522</v>
      </c>
    </row>
    <row r="161" spans="1:1" x14ac:dyDescent="0.25">
      <c r="A161" s="3" t="s">
        <v>469</v>
      </c>
    </row>
    <row r="162" spans="1:1" x14ac:dyDescent="0.25">
      <c r="A162" s="3" t="s">
        <v>523</v>
      </c>
    </row>
    <row r="164" spans="1:1" x14ac:dyDescent="0.25">
      <c r="A164" s="3" t="s">
        <v>524</v>
      </c>
    </row>
    <row r="165" spans="1:1" x14ac:dyDescent="0.25">
      <c r="A165" s="3" t="s">
        <v>525</v>
      </c>
    </row>
    <row r="166" spans="1:1" x14ac:dyDescent="0.25">
      <c r="A166" s="3" t="s">
        <v>526</v>
      </c>
    </row>
    <row r="167" spans="1:1" x14ac:dyDescent="0.25">
      <c r="A167" s="3" t="s">
        <v>469</v>
      </c>
    </row>
    <row r="168" spans="1:1" x14ac:dyDescent="0.25">
      <c r="A168" s="3" t="s">
        <v>527</v>
      </c>
    </row>
    <row r="169" spans="1:1" x14ac:dyDescent="0.25">
      <c r="A169" s="3" t="s">
        <v>528</v>
      </c>
    </row>
    <row r="171" spans="1:1" x14ac:dyDescent="0.25">
      <c r="A171" s="3" t="s">
        <v>529</v>
      </c>
    </row>
    <row r="172" spans="1:1" x14ac:dyDescent="0.25">
      <c r="A172" s="3" t="s">
        <v>530</v>
      </c>
    </row>
    <row r="173" spans="1:1" x14ac:dyDescent="0.25">
      <c r="A173" s="3" t="s">
        <v>531</v>
      </c>
    </row>
    <row r="174" spans="1:1" x14ac:dyDescent="0.25">
      <c r="A174" s="3" t="s">
        <v>469</v>
      </c>
    </row>
    <row r="175" spans="1:1" x14ac:dyDescent="0.25">
      <c r="A175" s="3" t="s">
        <v>532</v>
      </c>
    </row>
    <row r="177" spans="1:1" x14ac:dyDescent="0.25">
      <c r="A177" s="3" t="s">
        <v>533</v>
      </c>
    </row>
    <row r="178" spans="1:1" x14ac:dyDescent="0.25">
      <c r="A178" s="3" t="s">
        <v>534</v>
      </c>
    </row>
    <row r="179" spans="1:1" x14ac:dyDescent="0.25">
      <c r="A179" s="3" t="s">
        <v>535</v>
      </c>
    </row>
    <row r="181" spans="1:1" x14ac:dyDescent="0.25">
      <c r="A181" s="3" t="s">
        <v>536</v>
      </c>
    </row>
    <row r="182" spans="1:1" x14ac:dyDescent="0.25">
      <c r="A182" s="3" t="s">
        <v>537</v>
      </c>
    </row>
    <row r="183" spans="1:1" x14ac:dyDescent="0.25">
      <c r="A183" s="3" t="s">
        <v>531</v>
      </c>
    </row>
    <row r="184" spans="1:1" x14ac:dyDescent="0.25">
      <c r="A184" s="3" t="s">
        <v>469</v>
      </c>
    </row>
    <row r="185" spans="1:1" x14ac:dyDescent="0.25">
      <c r="A185" s="3" t="s">
        <v>538</v>
      </c>
    </row>
    <row r="186" spans="1:1" x14ac:dyDescent="0.25">
      <c r="A186" s="3" t="s">
        <v>539</v>
      </c>
    </row>
    <row r="188" spans="1:1" x14ac:dyDescent="0.25">
      <c r="A188" s="3" t="s">
        <v>540</v>
      </c>
    </row>
    <row r="189" spans="1:1" x14ac:dyDescent="0.25">
      <c r="A189" s="3" t="s">
        <v>541</v>
      </c>
    </row>
    <row r="190" spans="1:1" x14ac:dyDescent="0.25">
      <c r="A190" s="3" t="s">
        <v>542</v>
      </c>
    </row>
    <row r="191" spans="1:1" x14ac:dyDescent="0.25">
      <c r="A191" s="3" t="s">
        <v>543</v>
      </c>
    </row>
    <row r="193" spans="1:1" x14ac:dyDescent="0.25">
      <c r="A193" s="3" t="s">
        <v>544</v>
      </c>
    </row>
    <row r="194" spans="1:1" x14ac:dyDescent="0.25">
      <c r="A194" s="3" t="s">
        <v>545</v>
      </c>
    </row>
    <row r="195" spans="1:1" x14ac:dyDescent="0.25">
      <c r="A195" s="3" t="s">
        <v>546</v>
      </c>
    </row>
    <row r="196" spans="1:1" x14ac:dyDescent="0.25">
      <c r="A196" s="3" t="s">
        <v>502</v>
      </c>
    </row>
    <row r="198" spans="1:1" x14ac:dyDescent="0.25">
      <c r="A198" s="3" t="s">
        <v>547</v>
      </c>
    </row>
    <row r="199" spans="1:1" x14ac:dyDescent="0.25">
      <c r="A199" s="3" t="s">
        <v>548</v>
      </c>
    </row>
    <row r="200" spans="1:1" x14ac:dyDescent="0.25">
      <c r="A200" s="3" t="s">
        <v>549</v>
      </c>
    </row>
    <row r="201" spans="1:1" x14ac:dyDescent="0.25">
      <c r="A201" s="3" t="s">
        <v>550</v>
      </c>
    </row>
    <row r="202" spans="1:1" x14ac:dyDescent="0.25">
      <c r="A202" s="3" t="s">
        <v>551</v>
      </c>
    </row>
    <row r="205" spans="1:1" x14ac:dyDescent="0.25">
      <c r="A205" s="3" t="s">
        <v>552</v>
      </c>
    </row>
    <row r="206" spans="1:1" x14ac:dyDescent="0.25">
      <c r="A206" s="3" t="s">
        <v>553</v>
      </c>
    </row>
    <row r="207" spans="1:1" x14ac:dyDescent="0.25">
      <c r="A207" s="3" t="s">
        <v>554</v>
      </c>
    </row>
    <row r="209" spans="1:1" x14ac:dyDescent="0.25">
      <c r="A209" s="3" t="s">
        <v>555</v>
      </c>
    </row>
    <row r="210" spans="1:1" x14ac:dyDescent="0.25">
      <c r="A210" s="3" t="s">
        <v>556</v>
      </c>
    </row>
    <row r="211" spans="1:1" x14ac:dyDescent="0.25">
      <c r="A211" s="3" t="s">
        <v>496</v>
      </c>
    </row>
    <row r="214" spans="1:1" x14ac:dyDescent="0.25">
      <c r="A214" s="3" t="s">
        <v>557</v>
      </c>
    </row>
    <row r="215" spans="1:1" x14ac:dyDescent="0.25">
      <c r="A215" s="3" t="s">
        <v>558</v>
      </c>
    </row>
    <row r="216" spans="1:1" x14ac:dyDescent="0.25">
      <c r="A216" s="3" t="s">
        <v>559</v>
      </c>
    </row>
    <row r="217" spans="1:1" x14ac:dyDescent="0.25">
      <c r="A217" s="3" t="s">
        <v>469</v>
      </c>
    </row>
    <row r="218" spans="1:1" x14ac:dyDescent="0.25">
      <c r="A218" s="3" t="s">
        <v>560</v>
      </c>
    </row>
    <row r="221" spans="1:1" x14ac:dyDescent="0.25">
      <c r="A221" s="3" t="s">
        <v>561</v>
      </c>
    </row>
    <row r="222" spans="1:1" x14ac:dyDescent="0.25">
      <c r="A222" s="3" t="s">
        <v>562</v>
      </c>
    </row>
    <row r="223" spans="1:1" x14ac:dyDescent="0.25">
      <c r="A223" s="3" t="s">
        <v>563</v>
      </c>
    </row>
    <row r="225" spans="1:1" x14ac:dyDescent="0.25">
      <c r="A225" s="3" t="s">
        <v>564</v>
      </c>
    </row>
    <row r="226" spans="1:1" x14ac:dyDescent="0.25">
      <c r="A226" s="3" t="s">
        <v>565</v>
      </c>
    </row>
    <row r="227" spans="1:1" x14ac:dyDescent="0.25">
      <c r="A227" s="3" t="s">
        <v>566</v>
      </c>
    </row>
    <row r="229" spans="1:1" x14ac:dyDescent="0.25">
      <c r="A229" s="3" t="s">
        <v>567</v>
      </c>
    </row>
    <row r="230" spans="1:1" x14ac:dyDescent="0.25">
      <c r="A230" s="3" t="s">
        <v>568</v>
      </c>
    </row>
    <row r="232" spans="1:1" x14ac:dyDescent="0.25">
      <c r="A232" s="3" t="s">
        <v>569</v>
      </c>
    </row>
    <row r="233" spans="1:1" x14ac:dyDescent="0.25">
      <c r="A233" s="3" t="s">
        <v>570</v>
      </c>
    </row>
    <row r="234" spans="1:1" x14ac:dyDescent="0.25">
      <c r="A234" s="3" t="s">
        <v>571</v>
      </c>
    </row>
    <row r="235" spans="1:1" x14ac:dyDescent="0.25">
      <c r="A235" s="3" t="s">
        <v>572</v>
      </c>
    </row>
    <row r="237" spans="1:1" x14ac:dyDescent="0.25">
      <c r="A237" s="3" t="s">
        <v>573</v>
      </c>
    </row>
    <row r="238" spans="1:1" x14ac:dyDescent="0.25">
      <c r="A238" s="3" t="s">
        <v>574</v>
      </c>
    </row>
    <row r="239" spans="1:1" x14ac:dyDescent="0.25">
      <c r="A239" s="3" t="s">
        <v>507</v>
      </c>
    </row>
    <row r="240" spans="1:1" x14ac:dyDescent="0.25">
      <c r="A240" s="3" t="s">
        <v>575</v>
      </c>
    </row>
    <row r="241" spans="1:1" x14ac:dyDescent="0.25">
      <c r="A241" s="3" t="s">
        <v>576</v>
      </c>
    </row>
    <row r="242" spans="1:1" x14ac:dyDescent="0.25">
      <c r="A242" s="3" t="s">
        <v>577</v>
      </c>
    </row>
    <row r="244" spans="1:1" x14ac:dyDescent="0.25">
      <c r="A244" s="3" t="s">
        <v>578</v>
      </c>
    </row>
    <row r="245" spans="1:1" x14ac:dyDescent="0.25">
      <c r="A245" s="3" t="s">
        <v>579</v>
      </c>
    </row>
    <row r="246" spans="1:1" x14ac:dyDescent="0.25">
      <c r="A246" s="3" t="s">
        <v>580</v>
      </c>
    </row>
    <row r="248" spans="1:1" x14ac:dyDescent="0.25">
      <c r="A248" s="3" t="s">
        <v>581</v>
      </c>
    </row>
    <row r="250" spans="1:1" x14ac:dyDescent="0.25">
      <c r="A250" s="3" t="s">
        <v>582</v>
      </c>
    </row>
    <row r="252" spans="1:1" x14ac:dyDescent="0.25">
      <c r="A252" s="3" t="s">
        <v>583</v>
      </c>
    </row>
    <row r="254" spans="1:1" x14ac:dyDescent="0.25">
      <c r="A254" s="3" t="s">
        <v>584</v>
      </c>
    </row>
    <row r="256" spans="1:1" x14ac:dyDescent="0.25">
      <c r="A256" s="3" t="s">
        <v>585</v>
      </c>
    </row>
    <row r="258" spans="1:1" x14ac:dyDescent="0.25">
      <c r="A258" s="3" t="s">
        <v>586</v>
      </c>
    </row>
    <row r="260" spans="1:1" x14ac:dyDescent="0.25">
      <c r="A260" s="3" t="s">
        <v>587</v>
      </c>
    </row>
    <row r="262" spans="1:1" x14ac:dyDescent="0.25">
      <c r="A262" s="3" t="s">
        <v>588</v>
      </c>
    </row>
    <row r="264" spans="1:1" x14ac:dyDescent="0.25">
      <c r="A264" s="3" t="s">
        <v>589</v>
      </c>
    </row>
    <row r="266" spans="1:1" x14ac:dyDescent="0.25">
      <c r="A266" s="3" t="s">
        <v>590</v>
      </c>
    </row>
    <row r="269" spans="1:1" x14ac:dyDescent="0.25">
      <c r="A269" s="3" t="s">
        <v>591</v>
      </c>
    </row>
    <row r="271" spans="1:1" x14ac:dyDescent="0.25">
      <c r="A271" s="3" t="s">
        <v>592</v>
      </c>
    </row>
    <row r="273" spans="1:1" x14ac:dyDescent="0.25">
      <c r="A273" s="3" t="s">
        <v>593</v>
      </c>
    </row>
    <row r="275" spans="1:1" x14ac:dyDescent="0.25">
      <c r="A275" s="3" t="s">
        <v>594</v>
      </c>
    </row>
    <row r="277" spans="1:1" x14ac:dyDescent="0.25">
      <c r="A277" s="3" t="s">
        <v>595</v>
      </c>
    </row>
    <row r="280" spans="1:1" x14ac:dyDescent="0.25">
      <c r="A280" s="3" t="s">
        <v>429</v>
      </c>
    </row>
    <row r="281" spans="1:1" x14ac:dyDescent="0.25">
      <c r="A281" s="3" t="s">
        <v>430</v>
      </c>
    </row>
    <row r="282" spans="1:1" x14ac:dyDescent="0.25">
      <c r="A282" s="3" t="s">
        <v>431</v>
      </c>
    </row>
    <row r="283" spans="1:1" x14ac:dyDescent="0.25">
      <c r="A283" s="3" t="s">
        <v>432</v>
      </c>
    </row>
    <row r="284" spans="1:1" x14ac:dyDescent="0.25">
      <c r="A284" s="3" t="s">
        <v>433</v>
      </c>
    </row>
    <row r="285" spans="1:1" x14ac:dyDescent="0.25">
      <c r="A285" s="3" t="s">
        <v>434</v>
      </c>
    </row>
    <row r="286" spans="1:1" x14ac:dyDescent="0.25">
      <c r="A286" s="3" t="s">
        <v>435</v>
      </c>
    </row>
    <row r="288" spans="1:1" x14ac:dyDescent="0.25">
      <c r="A288" s="3" t="s">
        <v>436</v>
      </c>
    </row>
    <row r="289" spans="1:1" x14ac:dyDescent="0.25">
      <c r="A289" s="3" t="s">
        <v>437</v>
      </c>
    </row>
    <row r="290" spans="1:1" x14ac:dyDescent="0.25">
      <c r="A290" s="3" t="s">
        <v>438</v>
      </c>
    </row>
    <row r="291" spans="1:1" x14ac:dyDescent="0.25">
      <c r="A291" s="3" t="s">
        <v>596</v>
      </c>
    </row>
    <row r="292" spans="1:1" x14ac:dyDescent="0.25">
      <c r="A292" s="3" t="s">
        <v>440</v>
      </c>
    </row>
    <row r="293" spans="1:1" x14ac:dyDescent="0.25">
      <c r="A293" s="3" t="s">
        <v>441</v>
      </c>
    </row>
    <row r="294" spans="1:1" x14ac:dyDescent="0.25">
      <c r="A294" s="3" t="s">
        <v>442</v>
      </c>
    </row>
    <row r="297" spans="1:1" x14ac:dyDescent="0.25">
      <c r="A297" s="3" t="s">
        <v>443</v>
      </c>
    </row>
    <row r="298" spans="1:1" x14ac:dyDescent="0.25">
      <c r="A298" s="3" t="s">
        <v>444</v>
      </c>
    </row>
    <row r="299" spans="1:1" x14ac:dyDescent="0.25">
      <c r="A299" s="3" t="s">
        <v>445</v>
      </c>
    </row>
    <row r="301" spans="1:1" x14ac:dyDescent="0.25">
      <c r="A301" s="3" t="s">
        <v>446</v>
      </c>
    </row>
    <row r="302" spans="1:1" x14ac:dyDescent="0.25">
      <c r="A302" s="3" t="s">
        <v>447</v>
      </c>
    </row>
    <row r="304" spans="1:1" x14ac:dyDescent="0.25">
      <c r="A304" s="3" t="s">
        <v>448</v>
      </c>
    </row>
    <row r="305" spans="1:1" x14ac:dyDescent="0.25">
      <c r="A305" s="3" t="s">
        <v>449</v>
      </c>
    </row>
    <row r="306" spans="1:1" x14ac:dyDescent="0.25">
      <c r="A306" s="3" t="s">
        <v>450</v>
      </c>
    </row>
    <row r="307" spans="1:1" x14ac:dyDescent="0.25">
      <c r="A307" s="3" t="s">
        <v>451</v>
      </c>
    </row>
    <row r="308" spans="1:1" x14ac:dyDescent="0.25">
      <c r="A308" s="3" t="s">
        <v>452</v>
      </c>
    </row>
    <row r="309" spans="1:1" x14ac:dyDescent="0.25">
      <c r="A309" s="3" t="s">
        <v>453</v>
      </c>
    </row>
    <row r="310" spans="1:1" x14ac:dyDescent="0.25">
      <c r="A310" s="3" t="s">
        <v>454</v>
      </c>
    </row>
    <row r="311" spans="1:1" x14ac:dyDescent="0.25">
      <c r="A311" s="3" t="s">
        <v>455</v>
      </c>
    </row>
    <row r="312" spans="1:1" x14ac:dyDescent="0.25">
      <c r="A312" s="3" t="s">
        <v>456</v>
      </c>
    </row>
    <row r="315" spans="1:1" x14ac:dyDescent="0.25">
      <c r="A315" s="3" t="s">
        <v>597</v>
      </c>
    </row>
    <row r="316" spans="1:1" x14ac:dyDescent="0.25">
      <c r="A316" s="3" t="s">
        <v>598</v>
      </c>
    </row>
    <row r="318" spans="1:1" x14ac:dyDescent="0.25">
      <c r="A318" s="3" t="s">
        <v>599</v>
      </c>
    </row>
    <row r="320" spans="1:1" x14ac:dyDescent="0.25">
      <c r="A320" s="3" t="s">
        <v>600</v>
      </c>
    </row>
    <row r="321" spans="1:1" x14ac:dyDescent="0.25">
      <c r="A321" s="3" t="s">
        <v>601</v>
      </c>
    </row>
    <row r="322" spans="1:1" x14ac:dyDescent="0.25">
      <c r="A322" s="3" t="s">
        <v>602</v>
      </c>
    </row>
    <row r="323" spans="1:1" x14ac:dyDescent="0.25">
      <c r="A323" s="3" t="s">
        <v>603</v>
      </c>
    </row>
    <row r="324" spans="1:1" x14ac:dyDescent="0.25">
      <c r="A324" s="3" t="s">
        <v>604</v>
      </c>
    </row>
    <row r="325" spans="1:1" x14ac:dyDescent="0.25">
      <c r="A325" s="3" t="s">
        <v>605</v>
      </c>
    </row>
    <row r="326" spans="1:1" x14ac:dyDescent="0.25">
      <c r="A326" s="3" t="s">
        <v>606</v>
      </c>
    </row>
    <row r="327" spans="1:1" x14ac:dyDescent="0.25">
      <c r="A327" s="3" t="s">
        <v>607</v>
      </c>
    </row>
    <row r="329" spans="1:1" x14ac:dyDescent="0.25">
      <c r="A329" s="3" t="s">
        <v>608</v>
      </c>
    </row>
    <row r="330" spans="1:1" x14ac:dyDescent="0.25">
      <c r="A330" s="3" t="s">
        <v>601</v>
      </c>
    </row>
    <row r="331" spans="1:1" x14ac:dyDescent="0.25">
      <c r="A331" s="3" t="s">
        <v>602</v>
      </c>
    </row>
    <row r="332" spans="1:1" x14ac:dyDescent="0.25">
      <c r="A332" s="3" t="s">
        <v>604</v>
      </c>
    </row>
    <row r="333" spans="1:1" x14ac:dyDescent="0.25">
      <c r="A333" s="3" t="s">
        <v>605</v>
      </c>
    </row>
    <row r="334" spans="1:1" x14ac:dyDescent="0.25">
      <c r="A334" s="3" t="s">
        <v>609</v>
      </c>
    </row>
    <row r="335" spans="1:1" x14ac:dyDescent="0.25">
      <c r="A335" s="3" t="s">
        <v>610</v>
      </c>
    </row>
    <row r="338" spans="1:1" x14ac:dyDescent="0.25">
      <c r="A338" s="3" t="s">
        <v>611</v>
      </c>
    </row>
    <row r="340" spans="1:1" x14ac:dyDescent="0.25">
      <c r="A340" s="3" t="s">
        <v>612</v>
      </c>
    </row>
    <row r="341" spans="1:1" x14ac:dyDescent="0.25">
      <c r="A341" s="3" t="s">
        <v>601</v>
      </c>
    </row>
    <row r="342" spans="1:1" x14ac:dyDescent="0.25">
      <c r="A342" s="3" t="s">
        <v>613</v>
      </c>
    </row>
    <row r="343" spans="1:1" x14ac:dyDescent="0.25">
      <c r="A343" s="3" t="s">
        <v>614</v>
      </c>
    </row>
    <row r="344" spans="1:1" x14ac:dyDescent="0.25">
      <c r="A344" s="3" t="s">
        <v>615</v>
      </c>
    </row>
    <row r="345" spans="1:1" x14ac:dyDescent="0.25">
      <c r="A345" s="3">
        <v>1.95</v>
      </c>
    </row>
    <row r="347" spans="1:1" x14ac:dyDescent="0.25">
      <c r="A347" s="3" t="s">
        <v>616</v>
      </c>
    </row>
    <row r="348" spans="1:1" x14ac:dyDescent="0.25">
      <c r="A348" s="3" t="s">
        <v>601</v>
      </c>
    </row>
    <row r="349" spans="1:1" x14ac:dyDescent="0.25">
      <c r="A349" s="3" t="s">
        <v>617</v>
      </c>
    </row>
    <row r="350" spans="1:1" x14ac:dyDescent="0.25">
      <c r="A350" s="3" t="s">
        <v>618</v>
      </c>
    </row>
    <row r="351" spans="1:1" x14ac:dyDescent="0.25">
      <c r="A351" s="3">
        <v>-0.32</v>
      </c>
    </row>
    <row r="352" spans="1:1" x14ac:dyDescent="0.25">
      <c r="A352" s="3">
        <v>1.18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EB8BA-7A1C-456F-AD0E-97E78E17751C}">
  <dimension ref="A1:BI148"/>
  <sheetViews>
    <sheetView tabSelected="1" zoomScaleNormal="100" workbookViewId="0">
      <pane xSplit="1" ySplit="2" topLeftCell="AN3" activePane="bottomRight" state="frozen"/>
      <selection pane="topRight" activeCell="B1" sqref="B1"/>
      <selection pane="bottomLeft" activeCell="A3" sqref="A3"/>
      <selection pane="bottomRight" activeCell="AN1" sqref="AN1"/>
    </sheetView>
  </sheetViews>
  <sheetFormatPr defaultRowHeight="15" x14ac:dyDescent="0.25"/>
  <cols>
    <col min="1" max="1" width="17.7109375" style="3" bestFit="1" customWidth="1"/>
    <col min="2" max="12" width="9.140625" style="5" customWidth="1"/>
    <col min="13" max="14" width="9.140625" style="5"/>
    <col min="15" max="15" width="9.140625" style="16" customWidth="1"/>
    <col min="16" max="24" width="9.140625" style="7"/>
    <col min="25" max="25" width="9.140625" style="26"/>
    <col min="26" max="26" width="9.140625" style="21"/>
    <col min="27" max="27" width="11.7109375" style="7" bestFit="1" customWidth="1"/>
    <col min="28" max="28" width="9.140625" style="23"/>
    <col min="29" max="37" width="9.140625" style="1"/>
    <col min="38" max="38" width="9.140625" style="30"/>
    <col min="39" max="39" width="12" style="33" bestFit="1" customWidth="1"/>
    <col min="40" max="40" width="12" style="35" customWidth="1"/>
    <col min="41" max="41" width="13.42578125" style="3" bestFit="1" customWidth="1"/>
    <col min="42" max="42" width="9.140625" style="43"/>
    <col min="43" max="44" width="9.140625" style="3"/>
    <col min="45" max="45" width="9.140625" style="43"/>
    <col min="46" max="46" width="9.140625" style="72"/>
    <col min="47" max="48" width="9.140625" style="13"/>
    <col min="49" max="49" width="9.140625" style="56"/>
    <col min="50" max="50" width="9.140625" style="3"/>
    <col min="51" max="51" width="8.85546875" style="35" customWidth="1"/>
    <col min="52" max="52" width="9.140625" style="43"/>
    <col min="53" max="54" width="9.140625" style="3"/>
    <col min="55" max="55" width="9.140625" style="43"/>
    <col min="56" max="56" width="9.140625" style="3"/>
    <col min="57" max="57" width="9.140625" style="43"/>
    <col min="58" max="16384" width="9.140625" style="3"/>
  </cols>
  <sheetData>
    <row r="1" spans="1:61" ht="15.75" thickBot="1" x14ac:dyDescent="0.3">
      <c r="B1" s="92" t="s">
        <v>629</v>
      </c>
      <c r="C1" s="92"/>
      <c r="D1" s="92"/>
      <c r="E1" s="92"/>
      <c r="F1" s="92"/>
      <c r="G1" s="92"/>
      <c r="H1" s="92"/>
      <c r="I1" s="92"/>
      <c r="J1" s="92"/>
      <c r="K1" s="92"/>
      <c r="L1" s="92"/>
      <c r="M1" s="92"/>
      <c r="N1" s="92"/>
      <c r="O1" s="92"/>
      <c r="P1" s="14" t="s">
        <v>671</v>
      </c>
      <c r="AC1" s="12" t="s">
        <v>678</v>
      </c>
      <c r="AJ1" s="6"/>
      <c r="AK1" s="6"/>
      <c r="AL1" s="28"/>
      <c r="AM1" s="31"/>
      <c r="AN1" s="34"/>
      <c r="AO1" s="6"/>
      <c r="AQ1" s="11" t="s">
        <v>678</v>
      </c>
      <c r="AU1" s="57" t="s">
        <v>716</v>
      </c>
      <c r="BA1" s="3" t="s">
        <v>727</v>
      </c>
      <c r="BD1" s="3" t="s">
        <v>728</v>
      </c>
      <c r="BE1" s="3"/>
      <c r="BF1" s="43"/>
      <c r="BG1" s="3" t="s">
        <v>1056</v>
      </c>
    </row>
    <row r="2" spans="1:61" s="17" customFormat="1" x14ac:dyDescent="0.25">
      <c r="A2" s="17" t="s">
        <v>0</v>
      </c>
      <c r="B2" s="18" t="s">
        <v>15</v>
      </c>
      <c r="C2" s="18" t="s">
        <v>16</v>
      </c>
      <c r="D2" s="18" t="s">
        <v>17</v>
      </c>
      <c r="E2" s="18" t="s">
        <v>18</v>
      </c>
      <c r="F2" s="18" t="s">
        <v>19</v>
      </c>
      <c r="G2" s="18" t="s">
        <v>20</v>
      </c>
      <c r="H2" s="18" t="s">
        <v>21</v>
      </c>
      <c r="I2" s="18" t="s">
        <v>22</v>
      </c>
      <c r="J2" s="18" t="s">
        <v>23</v>
      </c>
      <c r="K2" s="18" t="s">
        <v>24</v>
      </c>
      <c r="L2" s="18" t="s">
        <v>25</v>
      </c>
      <c r="M2" s="18" t="s">
        <v>26</v>
      </c>
      <c r="N2" s="18" t="s">
        <v>27</v>
      </c>
      <c r="O2" s="19" t="s">
        <v>14</v>
      </c>
      <c r="P2" s="20" t="s">
        <v>619</v>
      </c>
      <c r="Q2" s="20" t="s">
        <v>620</v>
      </c>
      <c r="R2" s="20" t="s">
        <v>621</v>
      </c>
      <c r="S2" s="20" t="s">
        <v>622</v>
      </c>
      <c r="T2" s="20" t="s">
        <v>623</v>
      </c>
      <c r="U2" s="20" t="s">
        <v>624</v>
      </c>
      <c r="V2" s="20" t="s">
        <v>625</v>
      </c>
      <c r="W2" s="20" t="s">
        <v>626</v>
      </c>
      <c r="X2" s="20" t="s">
        <v>627</v>
      </c>
      <c r="Y2" s="27" t="s">
        <v>674</v>
      </c>
      <c r="Z2" s="22" t="s">
        <v>675</v>
      </c>
      <c r="AA2" s="20" t="s">
        <v>711</v>
      </c>
      <c r="AB2" s="24" t="s">
        <v>675</v>
      </c>
      <c r="AC2" s="18" t="s">
        <v>619</v>
      </c>
      <c r="AD2" s="18" t="s">
        <v>620</v>
      </c>
      <c r="AE2" s="18" t="s">
        <v>621</v>
      </c>
      <c r="AF2" s="18" t="s">
        <v>622</v>
      </c>
      <c r="AG2" s="18" t="s">
        <v>623</v>
      </c>
      <c r="AH2" s="18" t="s">
        <v>624</v>
      </c>
      <c r="AI2" s="18" t="s">
        <v>625</v>
      </c>
      <c r="AJ2" s="18" t="s">
        <v>626</v>
      </c>
      <c r="AK2" s="18" t="s">
        <v>627</v>
      </c>
      <c r="AL2" s="29" t="s">
        <v>674</v>
      </c>
      <c r="AM2" s="32" t="s">
        <v>679</v>
      </c>
      <c r="AN2" s="18" t="s">
        <v>691</v>
      </c>
      <c r="AO2" s="17" t="s">
        <v>693</v>
      </c>
      <c r="AP2" s="40" t="s">
        <v>692</v>
      </c>
      <c r="AQ2" s="17" t="s">
        <v>696</v>
      </c>
      <c r="AR2" s="17" t="s">
        <v>621</v>
      </c>
      <c r="AS2" s="40" t="s">
        <v>697</v>
      </c>
      <c r="AT2" s="73" t="s">
        <v>726</v>
      </c>
      <c r="AU2" s="18" t="str">
        <f>'Mineral lookup'!L2</f>
        <v>Clinochlore</v>
      </c>
      <c r="AV2" s="18" t="str">
        <f>'Mineral lookup'!M2</f>
        <v>Tsch</v>
      </c>
      <c r="AW2" s="19" t="str">
        <f>'Mineral lookup'!N2</f>
        <v>DT</v>
      </c>
      <c r="AX2" s="17" t="s">
        <v>619</v>
      </c>
      <c r="AY2" s="71" t="s">
        <v>725</v>
      </c>
      <c r="AZ2" s="40" t="s">
        <v>692</v>
      </c>
      <c r="BB2" s="80" t="s">
        <v>729</v>
      </c>
      <c r="BC2" s="80" t="s">
        <v>731</v>
      </c>
      <c r="BE2" s="80" t="s">
        <v>729</v>
      </c>
      <c r="BF2" s="80" t="s">
        <v>731</v>
      </c>
      <c r="BH2" s="80" t="s">
        <v>729</v>
      </c>
      <c r="BI2" s="80" t="s">
        <v>731</v>
      </c>
    </row>
    <row r="3" spans="1:61" x14ac:dyDescent="0.25">
      <c r="A3" s="3" t="s">
        <v>75</v>
      </c>
      <c r="B3" s="5">
        <v>24.449400000000001</v>
      </c>
      <c r="C3" s="5">
        <v>0.153194</v>
      </c>
      <c r="D3" s="5">
        <v>21.457799999999999</v>
      </c>
      <c r="E3" s="5">
        <v>32.768300000000004</v>
      </c>
      <c r="F3" s="5">
        <v>0.88787099999999997</v>
      </c>
      <c r="G3" s="5">
        <v>8.5784900000000004</v>
      </c>
      <c r="H3" s="5">
        <v>4.8605000000000002E-2</v>
      </c>
      <c r="I3" s="5">
        <v>0</v>
      </c>
      <c r="J3" s="5">
        <v>5.4977999999999999E-2</v>
      </c>
      <c r="K3" s="5">
        <v>0</v>
      </c>
      <c r="L3" s="5">
        <v>0</v>
      </c>
      <c r="M3" s="5">
        <v>2.1819999999999999E-2</v>
      </c>
      <c r="N3" s="5">
        <v>11.0602</v>
      </c>
      <c r="O3" s="16">
        <v>99.48065800000002</v>
      </c>
      <c r="P3" s="7">
        <f>IF(ISERROR(SEARCH("&lt;",B3)),B3*VLOOKUP(B$2,'Convert lookup'!$A$1:$E$12,5,FALSE),0)</f>
        <v>0.40691489361702127</v>
      </c>
      <c r="Q3" s="7">
        <f>IF(ISERROR(SEARCH("&lt;",C3)),C3*VLOOKUP(C$2,'Convert lookup'!$A$1:$E$12,5,FALSE),0)</f>
        <v>1.9173504483171212E-3</v>
      </c>
      <c r="R3" s="7">
        <f>IF(ISERROR(SEARCH("&lt;",D3)),D3*VLOOKUP(D$2,'Convert lookup'!$A$1:$E$12,5,FALSE),0)</f>
        <v>0.42090095377382469</v>
      </c>
      <c r="S3" s="7">
        <f>IF(ISERROR(SEARCH("&lt;",E3)),E3*VLOOKUP(E$2,'Convert lookup'!$A$1:$E$12,5,FALSE),0)</f>
        <v>0.45608826607874581</v>
      </c>
      <c r="T3" s="7">
        <f>IF(ISERROR(SEARCH("&lt;",F3)),F3*VLOOKUP(F$2,'Convert lookup'!$A$1:$E$12,5,FALSE),0)</f>
        <v>1.2516260815874279E-2</v>
      </c>
      <c r="U3" s="7">
        <f>IF(ISERROR(SEARCH("&lt;",G3)),G3*VLOOKUP(G$2,'Convert lookup'!$A$1:$E$12,5,FALSE),0)</f>
        <v>0.21284251843471186</v>
      </c>
      <c r="V3" s="7">
        <f>IF(ISERROR(SEARCH("&lt;",H3)),H3*VLOOKUP(H$2,'Convert lookup'!$A$1:$E$12,5,FALSE),0)</f>
        <v>8.6671754690670734E-4</v>
      </c>
      <c r="W3" s="7">
        <f>IF(ISERROR(SEARCH("&lt;",I3)),I3*VLOOKUP(I$2,'Convert lookup'!$A$1:$E$12,5,FALSE),0)</f>
        <v>0</v>
      </c>
      <c r="X3" s="7">
        <f>IF(ISERROR(SEARCH("&lt;",J3)),J3*VLOOKUP(J$2,'Convert lookup'!$A$1:$E$12,5,FALSE),0)</f>
        <v>1.1673181492939146E-3</v>
      </c>
      <c r="Y3" s="26">
        <f>IF(ISERROR(SEARCH("&lt;",N3)),N3*VLOOKUP(N$2,'Convert lookup'!$A$1:$E$12,5,FALSE),0)</f>
        <v>1.2278742395310627</v>
      </c>
      <c r="Z3" s="21">
        <f>SUM(P3:X3)</f>
        <v>1.5132142788646956</v>
      </c>
      <c r="AA3" s="7">
        <f t="array" ref="AA3">SUMPRODUCT(P3:X3,TRANSPOSE('Convert lookup'!$F$2:$F$10))</f>
        <v>4.2638266814845984</v>
      </c>
      <c r="AB3" s="23">
        <v>56</v>
      </c>
      <c r="AC3" s="1">
        <f>P3*$AB3/$AA3</f>
        <v>5.3443152700144534</v>
      </c>
      <c r="AD3" s="1">
        <f t="shared" ref="AD3" si="0">Q3*$AB3/$AA3</f>
        <v>2.5181986306341525E-2</v>
      </c>
      <c r="AE3" s="1">
        <f t="shared" ref="AE3" si="1">R3*$AB3/$AA3</f>
        <v>5.528004577129602</v>
      </c>
      <c r="AF3" s="1">
        <f t="shared" ref="AF3" si="2">S3*$AB3/$AA3</f>
        <v>5.9901456621864382</v>
      </c>
      <c r="AG3" s="1">
        <f t="shared" ref="AG3" si="3">T3*$AB3/$AA3</f>
        <v>0.16438534163047017</v>
      </c>
      <c r="AH3" s="1">
        <f t="shared" ref="AH3" si="4">U3*$AB3/$AA3</f>
        <v>2.7954187453496093</v>
      </c>
      <c r="AI3" s="1">
        <f t="shared" ref="AI3" si="5">V3*$AB3/$AA3</f>
        <v>1.1383244735894393E-2</v>
      </c>
      <c r="AJ3" s="1">
        <f t="shared" ref="AJ3" si="6">W3*$AB3/$AA3</f>
        <v>0</v>
      </c>
      <c r="AK3" s="1">
        <f t="shared" ref="AK3" si="7">X3*$AB3/$AA3</f>
        <v>1.5331255523195529E-2</v>
      </c>
      <c r="AL3" s="30">
        <f t="shared" ref="AL3" si="8">Y3*$AB3/$AA3</f>
        <v>16.126583595043783</v>
      </c>
      <c r="AM3" s="33">
        <f>SUM(AC3:AK3)</f>
        <v>19.874166082876005</v>
      </c>
      <c r="AN3" s="35">
        <f>8-SUM(AC3:AD3)</f>
        <v>2.6305027436792052</v>
      </c>
      <c r="AO3" s="1">
        <f>AE3-AN3</f>
        <v>2.8975018334503968</v>
      </c>
      <c r="AP3" s="25">
        <f>AO3+SUM(AF3:AH3)</f>
        <v>11.847451582616914</v>
      </c>
      <c r="AQ3" s="1">
        <f>AC3+AD3</f>
        <v>5.3694972563207948</v>
      </c>
      <c r="AR3" s="1">
        <f>AE3</f>
        <v>5.528004577129602</v>
      </c>
      <c r="AS3" s="25">
        <f>SUM(AF3:AH3)</f>
        <v>8.9499497491665174</v>
      </c>
      <c r="AT3" s="75">
        <f>AF3/SUM(AF3,AH3)</f>
        <v>0.68181682864315862</v>
      </c>
      <c r="AU3" s="82">
        <f t="array" ref="AU3:AW3">MMULT(AQ3:AS3,MMULT(TRANSPOSE(A),MINVERSE(MMULT(A,TRANSPOSE(A)))))</f>
        <v>0.99931968312508968</v>
      </c>
      <c r="AV3" s="76">
        <v>0.3132104212148713</v>
      </c>
      <c r="AW3" s="56">
        <v>6.9471039942438972E-2</v>
      </c>
      <c r="AX3" s="1">
        <f>AQ3</f>
        <v>5.3694972563207948</v>
      </c>
      <c r="AY3" s="35">
        <f>AR3</f>
        <v>5.528004577129602</v>
      </c>
      <c r="AZ3" s="25">
        <f>AS3</f>
        <v>8.9499497491665174</v>
      </c>
      <c r="BA3" s="3">
        <v>0.55000000000000004</v>
      </c>
      <c r="BB3" s="77">
        <v>0.55000000000000004</v>
      </c>
      <c r="BC3" s="78">
        <v>0</v>
      </c>
      <c r="BD3" s="3">
        <v>0.25</v>
      </c>
      <c r="BE3" s="77">
        <v>0.25</v>
      </c>
      <c r="BF3" s="78">
        <v>0</v>
      </c>
      <c r="BG3" s="78">
        <v>0</v>
      </c>
      <c r="BH3" s="77">
        <v>0</v>
      </c>
      <c r="BI3" s="78">
        <v>0</v>
      </c>
    </row>
    <row r="4" spans="1:61" x14ac:dyDescent="0.25">
      <c r="A4" s="3" t="s">
        <v>76</v>
      </c>
      <c r="B4" s="5">
        <v>24.578800000000001</v>
      </c>
      <c r="C4" s="5">
        <v>4.0737000000000002E-2</v>
      </c>
      <c r="D4" s="5">
        <v>21.3826</v>
      </c>
      <c r="E4" s="5">
        <v>32.648899999999998</v>
      </c>
      <c r="F4" s="5">
        <v>0.84246200000000004</v>
      </c>
      <c r="G4" s="5">
        <v>8.9807900000000007</v>
      </c>
      <c r="H4" s="5">
        <v>4.9279000000000003E-2</v>
      </c>
      <c r="I4" s="5" t="s">
        <v>641</v>
      </c>
      <c r="J4" s="5">
        <v>5.1116000000000002E-2</v>
      </c>
      <c r="K4" s="5" t="s">
        <v>639</v>
      </c>
      <c r="L4" s="5" t="s">
        <v>640</v>
      </c>
      <c r="M4" s="5">
        <v>8.6479999999999994E-3</v>
      </c>
      <c r="N4" s="5">
        <v>11.0648</v>
      </c>
      <c r="O4" s="16">
        <v>99.64813199999999</v>
      </c>
      <c r="P4" s="7">
        <f>IF(ISERROR(SEARCH("&lt;",B4)),B4*VLOOKUP(B$2,'Convert lookup'!$A$1:$E$12,5,FALSE),0)</f>
        <v>0.40906851649668469</v>
      </c>
      <c r="Q4" s="7">
        <f>IF(ISERROR(SEARCH("&lt;",C4)),C4*VLOOKUP(C$2,'Convert lookup'!$A$1:$E$12,5,FALSE),0)</f>
        <v>5.0985746969916949E-4</v>
      </c>
      <c r="R4" s="7">
        <f>IF(ISERROR(SEARCH("&lt;",D4)),D4*VLOOKUP(D$2,'Convert lookup'!$A$1:$E$12,5,FALSE),0)</f>
        <v>0.41942588402185615</v>
      </c>
      <c r="S4" s="7">
        <f>IF(ISERROR(SEARCH("&lt;",E4)),E4*VLOOKUP(E$2,'Convert lookup'!$A$1:$E$12,5,FALSE),0)</f>
        <v>0.45442638740424013</v>
      </c>
      <c r="T4" s="7">
        <f>IF(ISERROR(SEARCH("&lt;",F4)),F4*VLOOKUP(F$2,'Convert lookup'!$A$1:$E$12,5,FALSE),0)</f>
        <v>1.1876133041244817E-2</v>
      </c>
      <c r="U4" s="7">
        <f>IF(ISERROR(SEARCH("&lt;",G4)),G4*VLOOKUP(G$2,'Convert lookup'!$A$1:$E$12,5,FALSE),0)</f>
        <v>0.22282405891168211</v>
      </c>
      <c r="V4" s="7">
        <f>IF(ISERROR(SEARCH("&lt;",H4)),H4*VLOOKUP(H$2,'Convert lookup'!$A$1:$E$12,5,FALSE),0)</f>
        <v>8.787362204303185E-4</v>
      </c>
      <c r="W4" s="7">
        <f>IF(ISERROR(SEARCH("&lt;",I4)),I4*VLOOKUP(I$2,'Convert lookup'!$A$1:$E$12,5,FALSE),0)</f>
        <v>0</v>
      </c>
      <c r="X4" s="7">
        <f>IF(ISERROR(SEARCH("&lt;",J4)),J4*VLOOKUP(J$2,'Convert lookup'!$A$1:$E$12,5,FALSE),0)</f>
        <v>1.085318391343951E-3</v>
      </c>
      <c r="Y4" s="26">
        <f>IF(ISERROR(SEARCH("&lt;",N4)),N4*VLOOKUP(N$2,'Convert lookup'!$A$1:$E$12,5,FALSE),0)</f>
        <v>1.2283849194013945</v>
      </c>
      <c r="Z4" s="21">
        <f t="shared" ref="Z4:Z67" si="9">SUM(P4:X4)</f>
        <v>1.5200948919571813</v>
      </c>
      <c r="AA4" s="7">
        <f t="array" ref="AA4">SUMPRODUCT(P4:X4,TRANSPOSE('Convert lookup'!$F$2:$F$10))</f>
        <v>4.2776870974776422</v>
      </c>
      <c r="AB4" s="23">
        <v>56</v>
      </c>
      <c r="AC4" s="1">
        <f t="shared" ref="AC4:AC67" si="10">P4*$AB4/$AA4</f>
        <v>5.3551922807355536</v>
      </c>
      <c r="AD4" s="1">
        <f t="shared" ref="AD4:AD67" si="11">Q4*$AB4/$AA4</f>
        <v>6.6746392741042979E-3</v>
      </c>
      <c r="AE4" s="1">
        <f t="shared" ref="AE4:AE67" si="12">R4*$AB4/$AA4</f>
        <v>5.4907825116693703</v>
      </c>
      <c r="AF4" s="1">
        <f t="shared" ref="AF4:AF67" si="13">S4*$AB4/$AA4</f>
        <v>5.9489806324644237</v>
      </c>
      <c r="AG4" s="1">
        <f t="shared" ref="AG4:AG67" si="14">T4*$AB4/$AA4</f>
        <v>0.15547267370300821</v>
      </c>
      <c r="AH4" s="1">
        <f t="shared" ref="AH4:AH67" si="15">U4*$AB4/$AA4</f>
        <v>2.9170313336877762</v>
      </c>
      <c r="AI4" s="1">
        <f t="shared" ref="AI4:AI67" si="16">V4*$AB4/$AA4</f>
        <v>1.1503699831882113E-2</v>
      </c>
      <c r="AJ4" s="1">
        <f t="shared" ref="AJ4:AJ67" si="17">W4*$AB4/$AA4</f>
        <v>0</v>
      </c>
      <c r="AK4" s="1">
        <f t="shared" ref="AK4:AL67" si="18">X4*$AB4/$AA4</f>
        <v>1.4208105579087161E-2</v>
      </c>
      <c r="AL4" s="30">
        <f t="shared" ref="AL4:AL18" si="19">Y4*$AB4/$AA4</f>
        <v>16.081016193783825</v>
      </c>
      <c r="AM4" s="33">
        <f t="shared" ref="AM4:AM67" si="20">SUM(AC4:AK4)</f>
        <v>19.899845876945207</v>
      </c>
      <c r="AN4" s="35">
        <f t="shared" ref="AN4:AN67" si="21">8-SUM(AC4:AD4)</f>
        <v>2.6381330799903422</v>
      </c>
      <c r="AO4" s="1">
        <f t="shared" ref="AO4:AO67" si="22">AE4-AN4</f>
        <v>2.8526494316790281</v>
      </c>
      <c r="AP4" s="25">
        <f t="shared" ref="AP4:AP67" si="23">AO4+SUM(AF4:AH4)</f>
        <v>11.874134071534236</v>
      </c>
      <c r="AQ4" s="1">
        <f t="shared" ref="AQ4:AQ67" si="24">AC4+AD4</f>
        <v>5.3618669200096578</v>
      </c>
      <c r="AR4" s="1">
        <f t="shared" ref="AR4:AR67" si="25">AE4</f>
        <v>5.4907825116693703</v>
      </c>
      <c r="AS4" s="25">
        <f t="shared" ref="AS4:AS67" si="26">SUM(AF4:AH4)</f>
        <v>9.021484639855208</v>
      </c>
      <c r="AT4" s="33">
        <f t="shared" ref="AT4:AT66" si="27">AF4/SUM(AF4,AH4)</f>
        <v>0.67098720994014716</v>
      </c>
      <c r="AU4" s="13">
        <f t="array" ref="AU4:AW4">MMULT(AQ4:AS4,MMULT(TRANSPOSE(A),MINVERSE(MMULT(A,TRANSPOSE(A)))))</f>
        <v>0.99933543740637787</v>
      </c>
      <c r="AV4" s="13">
        <v>0.31707285221430437</v>
      </c>
      <c r="AW4" s="56">
        <v>5.6287338296659994E-2</v>
      </c>
      <c r="AX4" s="1">
        <f t="shared" ref="AX4:AX66" si="28">AQ4</f>
        <v>5.3618669200096578</v>
      </c>
      <c r="AY4" s="35">
        <f t="shared" ref="AY4:AY66" si="29">AR4</f>
        <v>5.4907825116693703</v>
      </c>
      <c r="AZ4" s="25">
        <f t="shared" ref="AZ4:AZ66" si="30">AS4</f>
        <v>9.021484639855208</v>
      </c>
      <c r="BA4" s="3">
        <f>BA3+0.01</f>
        <v>0.56000000000000005</v>
      </c>
      <c r="BB4" s="77">
        <v>0.56000000000000005</v>
      </c>
      <c r="BC4" s="78">
        <v>0</v>
      </c>
      <c r="BD4" s="3">
        <f>BD3+0.01</f>
        <v>0.26</v>
      </c>
      <c r="BE4" s="77">
        <v>0.26</v>
      </c>
      <c r="BF4" s="78">
        <v>1</v>
      </c>
      <c r="BG4" s="3">
        <f>BG3+0.01</f>
        <v>0.01</v>
      </c>
      <c r="BH4" s="77">
        <v>0.01</v>
      </c>
      <c r="BI4" s="78">
        <v>1</v>
      </c>
    </row>
    <row r="5" spans="1:61" x14ac:dyDescent="0.25">
      <c r="A5" s="3" t="s">
        <v>77</v>
      </c>
      <c r="B5" s="5">
        <v>24.371700000000001</v>
      </c>
      <c r="C5" s="5">
        <v>4.181E-2</v>
      </c>
      <c r="D5" s="5">
        <v>21.4861</v>
      </c>
      <c r="E5" s="5">
        <v>34.444299999999998</v>
      </c>
      <c r="F5" s="5">
        <v>0.74497899999999995</v>
      </c>
      <c r="G5" s="5">
        <v>8.0274900000000002</v>
      </c>
      <c r="H5" s="5">
        <v>6.8848000000000006E-2</v>
      </c>
      <c r="I5" s="5" t="s">
        <v>643</v>
      </c>
      <c r="J5" s="5" t="s">
        <v>644</v>
      </c>
      <c r="K5" s="5">
        <v>2.6020000000000001E-2</v>
      </c>
      <c r="L5" s="5" t="s">
        <v>640</v>
      </c>
      <c r="M5" s="5">
        <v>-9.6900000000000007E-3</v>
      </c>
      <c r="N5" s="5">
        <v>10.962199999999999</v>
      </c>
      <c r="O5" s="16">
        <v>100.16375699999999</v>
      </c>
      <c r="P5" s="7">
        <f>IF(ISERROR(SEARCH("&lt;",B5)),B5*VLOOKUP(B$2,'Convert lookup'!$A$1:$E$12,5,FALSE),0)</f>
        <v>0.40562172130056184</v>
      </c>
      <c r="Q5" s="7">
        <f>IF(ISERROR(SEARCH("&lt;",C5)),C5*VLOOKUP(C$2,'Convert lookup'!$A$1:$E$12,5,FALSE),0)</f>
        <v>5.2328695800187236E-4</v>
      </c>
      <c r="R5" s="7">
        <f>IF(ISERROR(SEARCH("&lt;",D5)),D5*VLOOKUP(D$2,'Convert lookup'!$A$1:$E$12,5,FALSE),0)</f>
        <v>0.42145606645973849</v>
      </c>
      <c r="S5" s="7">
        <f>IF(ISERROR(SEARCH("&lt;",E5)),E5*VLOOKUP(E$2,'Convert lookup'!$A$1:$E$12,5,FALSE),0)</f>
        <v>0.47941580928202382</v>
      </c>
      <c r="T5" s="7">
        <f>IF(ISERROR(SEARCH("&lt;",F5)),F5*VLOOKUP(F$2,'Convert lookup'!$A$1:$E$12,5,FALSE),0)</f>
        <v>1.0501921412400229E-2</v>
      </c>
      <c r="U5" s="7">
        <f>IF(ISERROR(SEARCH("&lt;",G5)),G5*VLOOKUP(G$2,'Convert lookup'!$A$1:$E$12,5,FALSE),0)</f>
        <v>0.19917155447047966</v>
      </c>
      <c r="V5" s="7">
        <f>IF(ISERROR(SEARCH("&lt;",H5)),H5*VLOOKUP(H$2,'Convert lookup'!$A$1:$E$12,5,FALSE),0)</f>
        <v>1.2276878853910707E-3</v>
      </c>
      <c r="W5" s="7">
        <f>IF(ISERROR(SEARCH("&lt;",I5)),I5*VLOOKUP(I$2,'Convert lookup'!$A$1:$E$12,5,FALSE),0)</f>
        <v>0</v>
      </c>
      <c r="X5" s="7">
        <f>IF(ISERROR(SEARCH("&lt;",J5)),J5*VLOOKUP(J$2,'Convert lookup'!$A$1:$E$12,5,FALSE),0)</f>
        <v>0</v>
      </c>
      <c r="Y5" s="26">
        <f>IF(ISERROR(SEARCH("&lt;",N5)),N5*VLOOKUP(N$2,'Convert lookup'!$A$1:$E$12,5,FALSE),0)</f>
        <v>1.2169945379457348</v>
      </c>
      <c r="Z5" s="21">
        <f t="shared" si="9"/>
        <v>1.517918047768597</v>
      </c>
      <c r="AA5" s="7">
        <f t="array" ref="AA5">SUMPRODUCT(P5:X5,TRANSPOSE('Convert lookup'!$F$2:$F$10))</f>
        <v>4.2695821785140593</v>
      </c>
      <c r="AB5" s="23">
        <v>56</v>
      </c>
      <c r="AC5" s="1">
        <f t="shared" si="10"/>
        <v>5.320149710934218</v>
      </c>
      <c r="AD5" s="1">
        <f t="shared" si="11"/>
        <v>6.8634513689823243E-3</v>
      </c>
      <c r="AE5" s="1">
        <f t="shared" si="12"/>
        <v>5.5278335759681729</v>
      </c>
      <c r="AF5" s="1">
        <f t="shared" si="13"/>
        <v>6.2880357368216719</v>
      </c>
      <c r="AG5" s="1">
        <f t="shared" si="14"/>
        <v>0.13774359515878712</v>
      </c>
      <c r="AH5" s="1">
        <f t="shared" si="15"/>
        <v>2.612341579107079</v>
      </c>
      <c r="AI5" s="1">
        <f t="shared" si="16"/>
        <v>1.6102400353803979E-2</v>
      </c>
      <c r="AJ5" s="1">
        <f t="shared" si="17"/>
        <v>0</v>
      </c>
      <c r="AK5" s="1">
        <f t="shared" si="18"/>
        <v>0</v>
      </c>
      <c r="AL5" s="30">
        <f t="shared" si="19"/>
        <v>15.962146007617063</v>
      </c>
      <c r="AM5" s="33">
        <f t="shared" si="20"/>
        <v>19.909070049712717</v>
      </c>
      <c r="AN5" s="35">
        <f t="shared" si="21"/>
        <v>2.6729868376967998</v>
      </c>
      <c r="AO5" s="1">
        <f t="shared" si="22"/>
        <v>2.8548467382713731</v>
      </c>
      <c r="AP5" s="25">
        <f t="shared" si="23"/>
        <v>11.892967649358912</v>
      </c>
      <c r="AQ5" s="1">
        <f t="shared" si="24"/>
        <v>5.3270131623032002</v>
      </c>
      <c r="AR5" s="1">
        <f t="shared" si="25"/>
        <v>5.5278335759681729</v>
      </c>
      <c r="AS5" s="25">
        <f t="shared" si="26"/>
        <v>9.0381209110875389</v>
      </c>
      <c r="AT5" s="33">
        <f t="shared" si="27"/>
        <v>0.70649091758932003</v>
      </c>
      <c r="AU5" s="13">
        <f t="array" ref="AU5:AW5">MMULT(AQ5:AS5,MMULT(TRANSPOSE(A),MINVERSE(MMULT(A,TRANSPOSE(A)))))</f>
        <v>0.99942491427307867</v>
      </c>
      <c r="AV5" s="13">
        <v>0.33476816166763534</v>
      </c>
      <c r="AW5" s="56">
        <v>4.7765318051328887E-2</v>
      </c>
      <c r="AX5" s="1">
        <f t="shared" si="28"/>
        <v>5.3270131623032002</v>
      </c>
      <c r="AY5" s="35">
        <f t="shared" si="29"/>
        <v>5.5278335759681729</v>
      </c>
      <c r="AZ5" s="25">
        <f t="shared" si="30"/>
        <v>9.0381209110875389</v>
      </c>
      <c r="BA5" s="3">
        <f t="shared" ref="BA5:BA23" si="31">BA4+0.01</f>
        <v>0.57000000000000006</v>
      </c>
      <c r="BB5" s="77">
        <v>0.57000000000000006</v>
      </c>
      <c r="BC5" s="78">
        <v>0</v>
      </c>
      <c r="BD5" s="3">
        <f t="shared" ref="BD5:BD18" si="32">BD4+0.01</f>
        <v>0.27</v>
      </c>
      <c r="BE5" s="77">
        <v>0.27</v>
      </c>
      <c r="BF5" s="78">
        <v>0</v>
      </c>
      <c r="BG5" s="3">
        <f t="shared" ref="BG5:BG13" si="33">BG4+0.01</f>
        <v>0.02</v>
      </c>
      <c r="BH5" s="77">
        <v>0.02</v>
      </c>
      <c r="BI5" s="78">
        <v>1</v>
      </c>
    </row>
    <row r="6" spans="1:61" x14ac:dyDescent="0.25">
      <c r="A6" s="3" t="s">
        <v>78</v>
      </c>
      <c r="B6" s="5">
        <v>24.036300000000001</v>
      </c>
      <c r="C6" s="5">
        <v>0.105558</v>
      </c>
      <c r="D6" s="5">
        <v>21.097200000000001</v>
      </c>
      <c r="E6" s="5">
        <v>32.399099999999997</v>
      </c>
      <c r="F6" s="5">
        <v>1.0192300000000001</v>
      </c>
      <c r="G6" s="5">
        <v>8.9088100000000008</v>
      </c>
      <c r="H6" s="5">
        <v>6.9627999999999995E-2</v>
      </c>
      <c r="I6" s="5" t="s">
        <v>638</v>
      </c>
      <c r="J6" s="5">
        <v>2.0584999999999999E-2</v>
      </c>
      <c r="K6" s="5" t="s">
        <v>639</v>
      </c>
      <c r="L6" s="5" t="s">
        <v>645</v>
      </c>
      <c r="M6" s="5">
        <v>4.5890000000000002E-3</v>
      </c>
      <c r="N6" s="5">
        <v>11.0505</v>
      </c>
      <c r="O6" s="16">
        <v>98.711499999999987</v>
      </c>
      <c r="P6" s="7">
        <f>IF(ISERROR(SEARCH("&lt;",B6)),B6*VLOOKUP(B$2,'Convert lookup'!$A$1:$E$12,5,FALSE),0)</f>
        <v>0.40003961068356725</v>
      </c>
      <c r="Q6" s="7">
        <f>IF(ISERROR(SEARCH("&lt;",C6)),C6*VLOOKUP(C$2,'Convert lookup'!$A$1:$E$12,5,FALSE),0)</f>
        <v>1.3211462500062579E-3</v>
      </c>
      <c r="R6" s="7">
        <f>IF(ISERROR(SEARCH("&lt;",D6)),D6*VLOOKUP(D$2,'Convert lookup'!$A$1:$E$12,5,FALSE),0)</f>
        <v>0.41382768046850726</v>
      </c>
      <c r="S6" s="7">
        <f>IF(ISERROR(SEARCH("&lt;",E6)),E6*VLOOKUP(E$2,'Convert lookup'!$A$1:$E$12,5,FALSE),0)</f>
        <v>0.45094952565473001</v>
      </c>
      <c r="T6" s="7">
        <f>IF(ISERROR(SEARCH("&lt;",F6)),F6*VLOOKUP(F$2,'Convert lookup'!$A$1:$E$12,5,FALSE),0)</f>
        <v>1.4368020254477894E-2</v>
      </c>
      <c r="U6" s="7">
        <f>IF(ISERROR(SEARCH("&lt;",G6)),G6*VLOOKUP(G$2,'Convert lookup'!$A$1:$E$12,5,FALSE),0)</f>
        <v>0.22103814968092816</v>
      </c>
      <c r="V6" s="7">
        <f>IF(ISERROR(SEARCH("&lt;",H6)),H6*VLOOKUP(H$2,'Convert lookup'!$A$1:$E$12,5,FALSE),0)</f>
        <v>1.2415967360563771E-3</v>
      </c>
      <c r="W6" s="7">
        <f>IF(ISERROR(SEARCH("&lt;",I6)),I6*VLOOKUP(I$2,'Convert lookup'!$A$1:$E$12,5,FALSE),0)</f>
        <v>0</v>
      </c>
      <c r="X6" s="7">
        <f>IF(ISERROR(SEARCH("&lt;",J6)),J6*VLOOKUP(J$2,'Convert lookup'!$A$1:$E$12,5,FALSE),0)</f>
        <v>4.3707017540134651E-4</v>
      </c>
      <c r="Y6" s="26">
        <f>IF(ISERROR(SEARCH("&lt;",N6)),N6*VLOOKUP(N$2,'Convert lookup'!$A$1:$E$12,5,FALSE),0)</f>
        <v>1.2267973711088414</v>
      </c>
      <c r="Z6" s="21">
        <f t="shared" si="9"/>
        <v>1.5032227999036745</v>
      </c>
      <c r="AA6" s="7">
        <f t="array" ref="AA6">SUMPRODUCT(P6:X6,TRANSPOSE('Convert lookup'!$F$2:$F$10))</f>
        <v>4.2225577239676015</v>
      </c>
      <c r="AB6" s="23">
        <v>56</v>
      </c>
      <c r="AC6" s="1">
        <f t="shared" si="10"/>
        <v>5.3053669512018375</v>
      </c>
      <c r="AD6" s="1">
        <f t="shared" si="11"/>
        <v>1.7521179066519281E-2</v>
      </c>
      <c r="AE6" s="1">
        <f t="shared" si="12"/>
        <v>5.4882257676897579</v>
      </c>
      <c r="AF6" s="1">
        <f t="shared" si="13"/>
        <v>5.9805395420234735</v>
      </c>
      <c r="AG6" s="1">
        <f t="shared" si="14"/>
        <v>0.19055017997355755</v>
      </c>
      <c r="AH6" s="1">
        <f t="shared" si="15"/>
        <v>2.9314309457210279</v>
      </c>
      <c r="AI6" s="1">
        <f t="shared" si="16"/>
        <v>1.6466185133361743E-2</v>
      </c>
      <c r="AJ6" s="1">
        <f t="shared" si="17"/>
        <v>0</v>
      </c>
      <c r="AK6" s="1">
        <f t="shared" si="18"/>
        <v>5.7964701544629968E-3</v>
      </c>
      <c r="AL6" s="30">
        <f t="shared" si="19"/>
        <v>16.269914415176444</v>
      </c>
      <c r="AM6" s="33">
        <f t="shared" si="20"/>
        <v>19.935897220963994</v>
      </c>
      <c r="AN6" s="35">
        <f t="shared" si="21"/>
        <v>2.6771118697316432</v>
      </c>
      <c r="AO6" s="1">
        <f t="shared" si="22"/>
        <v>2.8111138979581147</v>
      </c>
      <c r="AP6" s="25">
        <f t="shared" si="23"/>
        <v>11.913634565676173</v>
      </c>
      <c r="AQ6" s="1">
        <f t="shared" si="24"/>
        <v>5.3228881302683568</v>
      </c>
      <c r="AR6" s="1">
        <f t="shared" si="25"/>
        <v>5.4882257676897579</v>
      </c>
      <c r="AS6" s="25">
        <f t="shared" si="26"/>
        <v>9.1025206677180588</v>
      </c>
      <c r="AT6" s="33">
        <f t="shared" si="27"/>
        <v>0.67106814932205494</v>
      </c>
      <c r="AU6" s="13">
        <f t="array" ref="AU6:AW6">MMULT(AQ6:AS6,MMULT(TRANSPOSE(A),MINVERSE(MMULT(A,TRANSPOSE(A)))))</f>
        <v>0.99930841356390754</v>
      </c>
      <c r="AV6" s="13">
        <v>0.33648117555754375</v>
      </c>
      <c r="AW6" s="56">
        <v>3.6266852800987737E-2</v>
      </c>
      <c r="AX6" s="1">
        <f t="shared" si="28"/>
        <v>5.3228881302683568</v>
      </c>
      <c r="AY6" s="35">
        <f t="shared" si="29"/>
        <v>5.4882257676897579</v>
      </c>
      <c r="AZ6" s="25">
        <f t="shared" si="30"/>
        <v>9.1025206677180588</v>
      </c>
      <c r="BA6" s="3">
        <f t="shared" si="31"/>
        <v>0.58000000000000007</v>
      </c>
      <c r="BB6" s="77">
        <v>0.58000000000000007</v>
      </c>
      <c r="BC6" s="78">
        <v>0</v>
      </c>
      <c r="BD6" s="3">
        <f t="shared" si="32"/>
        <v>0.28000000000000003</v>
      </c>
      <c r="BE6" s="77">
        <v>0.28000000000000003</v>
      </c>
      <c r="BF6" s="78">
        <v>4</v>
      </c>
      <c r="BG6" s="3">
        <f t="shared" si="33"/>
        <v>0.03</v>
      </c>
      <c r="BH6" s="77">
        <v>0.03</v>
      </c>
      <c r="BI6" s="78">
        <v>7</v>
      </c>
    </row>
    <row r="7" spans="1:61" x14ac:dyDescent="0.25">
      <c r="A7" s="3" t="s">
        <v>79</v>
      </c>
      <c r="B7" s="5">
        <v>24.900200000000002</v>
      </c>
      <c r="C7" s="5">
        <v>5.2441000000000002E-2</v>
      </c>
      <c r="D7" s="5">
        <v>20.9756</v>
      </c>
      <c r="E7" s="5">
        <v>31.355699999999999</v>
      </c>
      <c r="F7" s="5">
        <v>0.95078799999999997</v>
      </c>
      <c r="G7" s="5">
        <v>10.3733</v>
      </c>
      <c r="H7" s="5">
        <v>7.2391999999999998E-2</v>
      </c>
      <c r="I7" s="5" t="s">
        <v>647</v>
      </c>
      <c r="J7" s="5" t="s">
        <v>648</v>
      </c>
      <c r="K7" s="5" t="s">
        <v>646</v>
      </c>
      <c r="L7" s="5" t="s">
        <v>645</v>
      </c>
      <c r="M7" s="5">
        <v>-1.0359999999999999E-2</v>
      </c>
      <c r="N7" s="5">
        <v>11.117900000000001</v>
      </c>
      <c r="O7" s="16">
        <v>99.787960999999996</v>
      </c>
      <c r="P7" s="7">
        <f>IF(ISERROR(SEARCH("&lt;",B7)),B7*VLOOKUP(B$2,'Convert lookup'!$A$1:$E$12,5,FALSE),0)</f>
        <v>0.4144176230926957</v>
      </c>
      <c r="Q7" s="7">
        <f>IF(ISERROR(SEARCH("&lt;",C7)),C7*VLOOKUP(C$2,'Convert lookup'!$A$1:$E$12,5,FALSE),0)</f>
        <v>6.5634277360861496E-4</v>
      </c>
      <c r="R7" s="7">
        <f>IF(ISERROR(SEARCH("&lt;",D7)),D7*VLOOKUP(D$2,'Convert lookup'!$A$1:$E$12,5,FALSE),0)</f>
        <v>0.41144246129511125</v>
      </c>
      <c r="S7" s="7">
        <f>IF(ISERROR(SEARCH("&lt;",E7)),E7*VLOOKUP(E$2,'Convert lookup'!$A$1:$E$12,5,FALSE),0)</f>
        <v>0.43642687733832169</v>
      </c>
      <c r="T7" s="7">
        <f>IF(ISERROR(SEARCH("&lt;",F7)),F7*VLOOKUP(F$2,'Convert lookup'!$A$1:$E$12,5,FALSE),0)</f>
        <v>1.3403197749001233E-2</v>
      </c>
      <c r="U7" s="7">
        <f>IF(ISERROR(SEARCH("&lt;",G7)),G7*VLOOKUP(G$2,'Convert lookup'!$A$1:$E$12,5,FALSE),0)</f>
        <v>0.25737388473715028</v>
      </c>
      <c r="V7" s="7">
        <f>IF(ISERROR(SEARCH("&lt;",H7)),H7*VLOOKUP(H$2,'Convert lookup'!$A$1:$E$12,5,FALSE),0)</f>
        <v>1.2908839966190794E-3</v>
      </c>
      <c r="W7" s="7">
        <f>IF(ISERROR(SEARCH("&lt;",I7)),I7*VLOOKUP(I$2,'Convert lookup'!$A$1:$E$12,5,FALSE),0)</f>
        <v>0</v>
      </c>
      <c r="X7" s="7">
        <f>IF(ISERROR(SEARCH("&lt;",J7)),J7*VLOOKUP(J$2,'Convert lookup'!$A$1:$E$12,5,FALSE),0)</f>
        <v>0</v>
      </c>
      <c r="Y7" s="26">
        <f>IF(ISERROR(SEARCH("&lt;",N7)),N7*VLOOKUP(N$2,'Convert lookup'!$A$1:$E$12,5,FALSE),0)</f>
        <v>1.2342799413828323</v>
      </c>
      <c r="Z7" s="21">
        <f t="shared" si="9"/>
        <v>1.5350112709825079</v>
      </c>
      <c r="AA7" s="7">
        <f t="array" ref="AA7">SUMPRODUCT(P7:X7,TRANSPOSE('Convert lookup'!$F$2:$F$10))</f>
        <v>4.3116129349927359</v>
      </c>
      <c r="AB7" s="23">
        <v>56</v>
      </c>
      <c r="AC7" s="1">
        <f t="shared" si="10"/>
        <v>5.3825302138885194</v>
      </c>
      <c r="AD7" s="1">
        <f t="shared" si="11"/>
        <v>8.5246973409370663E-3</v>
      </c>
      <c r="AE7" s="1">
        <f t="shared" si="12"/>
        <v>5.3438882803066479</v>
      </c>
      <c r="AF7" s="1">
        <f t="shared" si="13"/>
        <v>5.6683903447346884</v>
      </c>
      <c r="AG7" s="1">
        <f t="shared" si="14"/>
        <v>0.17408312973839188</v>
      </c>
      <c r="AH7" s="1">
        <f t="shared" si="15"/>
        <v>3.3428180503648801</v>
      </c>
      <c r="AI7" s="1">
        <f t="shared" si="16"/>
        <v>1.6766232243152469E-2</v>
      </c>
      <c r="AJ7" s="1">
        <f t="shared" si="17"/>
        <v>0</v>
      </c>
      <c r="AK7" s="1">
        <f t="shared" si="18"/>
        <v>0</v>
      </c>
      <c r="AL7" s="30">
        <f t="shared" si="19"/>
        <v>16.031048649211613</v>
      </c>
      <c r="AM7" s="33">
        <f t="shared" si="20"/>
        <v>19.937000948617218</v>
      </c>
      <c r="AN7" s="35">
        <f t="shared" si="21"/>
        <v>2.6089450887705432</v>
      </c>
      <c r="AO7" s="1">
        <f t="shared" si="22"/>
        <v>2.7349431915361047</v>
      </c>
      <c r="AP7" s="25">
        <f t="shared" si="23"/>
        <v>11.920234716374065</v>
      </c>
      <c r="AQ7" s="1">
        <f t="shared" si="24"/>
        <v>5.3910549112294568</v>
      </c>
      <c r="AR7" s="1">
        <f t="shared" si="25"/>
        <v>5.3438882803066479</v>
      </c>
      <c r="AS7" s="25">
        <f t="shared" si="26"/>
        <v>9.185291524837961</v>
      </c>
      <c r="AT7" s="33">
        <f t="shared" si="27"/>
        <v>0.62903776010964796</v>
      </c>
      <c r="AU7" s="13">
        <f t="array" ref="AU7:AW7">MMULT(AQ7:AS7,MMULT(TRANSPOSE(A),MINVERSE(MMULT(A,TRANSPOSE(A)))))</f>
        <v>0.99940120599131599</v>
      </c>
      <c r="AV7" s="13">
        <v>0.30267616235921946</v>
      </c>
      <c r="AW7" s="56">
        <v>3.3894701726126408E-2</v>
      </c>
      <c r="AX7" s="1">
        <f t="shared" si="28"/>
        <v>5.3910549112294568</v>
      </c>
      <c r="AY7" s="35">
        <f t="shared" si="29"/>
        <v>5.3438882803066479</v>
      </c>
      <c r="AZ7" s="25">
        <f t="shared" si="30"/>
        <v>9.185291524837961</v>
      </c>
      <c r="BA7" s="3">
        <f t="shared" si="31"/>
        <v>0.59000000000000008</v>
      </c>
      <c r="BB7" s="77">
        <v>0.59000000000000008</v>
      </c>
      <c r="BC7" s="78">
        <v>0</v>
      </c>
      <c r="BD7" s="3">
        <f t="shared" si="32"/>
        <v>0.29000000000000004</v>
      </c>
      <c r="BE7" s="77">
        <v>0.29000000000000004</v>
      </c>
      <c r="BF7" s="78">
        <v>3</v>
      </c>
      <c r="BG7" s="3">
        <f t="shared" si="33"/>
        <v>0.04</v>
      </c>
      <c r="BH7" s="77">
        <v>0.04</v>
      </c>
      <c r="BI7" s="78">
        <v>30</v>
      </c>
    </row>
    <row r="8" spans="1:61" x14ac:dyDescent="0.25">
      <c r="A8" s="3" t="s">
        <v>80</v>
      </c>
      <c r="B8" s="5">
        <v>24.340399999999999</v>
      </c>
      <c r="C8" s="5">
        <v>2.4627E-2</v>
      </c>
      <c r="D8" s="5">
        <v>21.388999999999999</v>
      </c>
      <c r="E8" s="5">
        <v>34.3459</v>
      </c>
      <c r="F8" s="5">
        <v>0.90615999999999997</v>
      </c>
      <c r="G8" s="5">
        <v>8.1555199999999992</v>
      </c>
      <c r="H8" s="5">
        <v>4.1614999999999999E-2</v>
      </c>
      <c r="I8" s="5" t="s">
        <v>650</v>
      </c>
      <c r="J8" s="5" t="s">
        <v>651</v>
      </c>
      <c r="K8" s="5" t="s">
        <v>649</v>
      </c>
      <c r="L8" s="5" t="s">
        <v>640</v>
      </c>
      <c r="M8" s="5">
        <v>-7.2300000000000003E-3</v>
      </c>
      <c r="N8" s="5">
        <v>10.9559</v>
      </c>
      <c r="O8" s="16">
        <v>100.15189199999998</v>
      </c>
      <c r="P8" s="7">
        <f>IF(ISERROR(SEARCH("&lt;",B8)),B8*VLOOKUP(B$2,'Convert lookup'!$A$1:$E$12,5,FALSE),0)</f>
        <v>0.40510079088221979</v>
      </c>
      <c r="Q8" s="7">
        <f>IF(ISERROR(SEARCH("&lt;",C8)),C8*VLOOKUP(C$2,'Convert lookup'!$A$1:$E$12,5,FALSE),0)</f>
        <v>3.0822740767070346E-4</v>
      </c>
      <c r="R8" s="7">
        <f>IF(ISERROR(SEARCH("&lt;",D8)),D8*VLOOKUP(D$2,'Convert lookup'!$A$1:$E$12,5,FALSE),0)</f>
        <v>0.41955142187308753</v>
      </c>
      <c r="S8" s="7">
        <f>IF(ISERROR(SEARCH("&lt;",E8)),E8*VLOOKUP(E$2,'Convert lookup'!$A$1:$E$12,5,FALSE),0)</f>
        <v>0.47804622082665238</v>
      </c>
      <c r="T8" s="7">
        <f>IF(ISERROR(SEARCH("&lt;",F8)),F8*VLOOKUP(F$2,'Convert lookup'!$A$1:$E$12,5,FALSE),0)</f>
        <v>1.2774079681522018E-2</v>
      </c>
      <c r="U8" s="7">
        <f>IF(ISERROR(SEARCH("&lt;",G8)),G8*VLOOKUP(G$2,'Convert lookup'!$A$1:$E$12,5,FALSE),0)</f>
        <v>0.20234813072518135</v>
      </c>
      <c r="V8" s="7">
        <f>IF(ISERROR(SEARCH("&lt;",H8)),H8*VLOOKUP(H$2,'Convert lookup'!$A$1:$E$12,5,FALSE),0)</f>
        <v>7.4207284671376657E-4</v>
      </c>
      <c r="W8" s="7">
        <f>IF(ISERROR(SEARCH("&lt;",I8)),I8*VLOOKUP(I$2,'Convert lookup'!$A$1:$E$12,5,FALSE),0)</f>
        <v>0</v>
      </c>
      <c r="X8" s="7">
        <f>IF(ISERROR(SEARCH("&lt;",J8)),J8*VLOOKUP(J$2,'Convert lookup'!$A$1:$E$12,5,FALSE),0)</f>
        <v>0</v>
      </c>
      <c r="Y8" s="26">
        <f>IF(ISERROR(SEARCH("&lt;",N8)),N8*VLOOKUP(N$2,'Convert lookup'!$A$1:$E$12,5,FALSE),0)</f>
        <v>1.2162951285581065</v>
      </c>
      <c r="Z8" s="21">
        <f t="shared" si="9"/>
        <v>1.5188709442430477</v>
      </c>
      <c r="AA8" s="7">
        <f t="array" ref="AA8">SUMPRODUCT(P8:X8,TRANSPOSE('Convert lookup'!$F$2:$F$10))</f>
        <v>4.268111346938964</v>
      </c>
      <c r="AB8" s="23">
        <v>56</v>
      </c>
      <c r="AC8" s="1">
        <f t="shared" si="10"/>
        <v>5.3151481874235005</v>
      </c>
      <c r="AD8" s="1">
        <f t="shared" si="11"/>
        <v>4.0441154005831119E-3</v>
      </c>
      <c r="AE8" s="1">
        <f t="shared" si="12"/>
        <v>5.5047485210860625</v>
      </c>
      <c r="AF8" s="1">
        <f t="shared" si="13"/>
        <v>6.2722328894938659</v>
      </c>
      <c r="AG8" s="1">
        <f t="shared" si="14"/>
        <v>0.16760304594168379</v>
      </c>
      <c r="AH8" s="1">
        <f t="shared" si="15"/>
        <v>2.6549202678924866</v>
      </c>
      <c r="AI8" s="1">
        <f t="shared" si="16"/>
        <v>9.736409394702045E-3</v>
      </c>
      <c r="AJ8" s="1">
        <f t="shared" si="17"/>
        <v>0</v>
      </c>
      <c r="AK8" s="1">
        <f t="shared" si="18"/>
        <v>0</v>
      </c>
      <c r="AL8" s="30">
        <f t="shared" si="19"/>
        <v>15.958470073210112</v>
      </c>
      <c r="AM8" s="33">
        <f t="shared" si="20"/>
        <v>19.928433436632883</v>
      </c>
      <c r="AN8" s="35">
        <f t="shared" si="21"/>
        <v>2.6808076971759167</v>
      </c>
      <c r="AO8" s="1">
        <f t="shared" si="22"/>
        <v>2.8239408239101458</v>
      </c>
      <c r="AP8" s="25">
        <f t="shared" si="23"/>
        <v>11.918697027238181</v>
      </c>
      <c r="AQ8" s="1">
        <f t="shared" si="24"/>
        <v>5.3191923028240833</v>
      </c>
      <c r="AR8" s="1">
        <f t="shared" si="25"/>
        <v>5.5047485210860625</v>
      </c>
      <c r="AS8" s="25">
        <f t="shared" si="26"/>
        <v>9.0947562033280356</v>
      </c>
      <c r="AT8" s="33">
        <f t="shared" si="27"/>
        <v>0.7026016893531396</v>
      </c>
      <c r="AU8" s="13">
        <f t="array" ref="AU8:AW8">MMULT(AQ8:AS8,MMULT(TRANSPOSE(A),MINVERSE(MMULT(A,TRANSPOSE(A)))))</f>
        <v>0.99965227109304644</v>
      </c>
      <c r="AV8" s="13">
        <v>0.3393606618670969</v>
      </c>
      <c r="AW8" s="56">
        <v>3.7174197311371948E-2</v>
      </c>
      <c r="AX8" s="1">
        <f t="shared" si="28"/>
        <v>5.3191923028240833</v>
      </c>
      <c r="AY8" s="35">
        <f t="shared" si="29"/>
        <v>5.5047485210860625</v>
      </c>
      <c r="AZ8" s="25">
        <f t="shared" si="30"/>
        <v>9.0947562033280356</v>
      </c>
      <c r="BA8" s="3">
        <f t="shared" si="31"/>
        <v>0.60000000000000009</v>
      </c>
      <c r="BB8" s="77">
        <v>0.60000000000000009</v>
      </c>
      <c r="BC8" s="78">
        <v>2</v>
      </c>
      <c r="BD8" s="3">
        <f t="shared" si="32"/>
        <v>0.30000000000000004</v>
      </c>
      <c r="BE8" s="77">
        <v>0.30000000000000004</v>
      </c>
      <c r="BF8" s="78">
        <v>10</v>
      </c>
      <c r="BG8" s="3">
        <f t="shared" si="33"/>
        <v>0.05</v>
      </c>
      <c r="BH8" s="77">
        <v>0.05</v>
      </c>
      <c r="BI8" s="78">
        <v>47</v>
      </c>
    </row>
    <row r="9" spans="1:61" x14ac:dyDescent="0.25">
      <c r="A9" s="3" t="s">
        <v>81</v>
      </c>
      <c r="B9" s="5">
        <v>24.341200000000001</v>
      </c>
      <c r="C9" s="5">
        <v>4.0543000000000003E-2</v>
      </c>
      <c r="D9" s="5">
        <v>21.559000000000001</v>
      </c>
      <c r="E9" s="5">
        <v>33.134500000000003</v>
      </c>
      <c r="F9" s="5">
        <v>0.95758200000000004</v>
      </c>
      <c r="G9" s="5">
        <v>8.81616</v>
      </c>
      <c r="H9" s="5">
        <v>4.3497000000000001E-2</v>
      </c>
      <c r="I9" s="5" t="s">
        <v>652</v>
      </c>
      <c r="J9" s="5">
        <v>2.4849E-2</v>
      </c>
      <c r="K9" s="5" t="s">
        <v>639</v>
      </c>
      <c r="L9" s="5" t="s">
        <v>645</v>
      </c>
      <c r="M9" s="5">
        <v>5.2490000000000002E-3</v>
      </c>
      <c r="N9" s="5">
        <v>11.025399999999999</v>
      </c>
      <c r="O9" s="16">
        <v>99.947980000000015</v>
      </c>
      <c r="P9" s="7">
        <f>IF(ISERROR(SEARCH("&lt;",B9)),B9*VLOOKUP(B$2,'Convert lookup'!$A$1:$E$12,5,FALSE),0)</f>
        <v>0.40511410539770459</v>
      </c>
      <c r="Q9" s="7">
        <f>IF(ISERROR(SEARCH("&lt;",C9)),C9*VLOOKUP(C$2,'Convert lookup'!$A$1:$E$12,5,FALSE),0)</f>
        <v>5.0742939818870878E-4</v>
      </c>
      <c r="R9" s="7">
        <f>IF(ISERROR(SEARCH("&lt;",D9)),D9*VLOOKUP(D$2,'Convert lookup'!$A$1:$E$12,5,FALSE),0)</f>
        <v>0.42288602104642081</v>
      </c>
      <c r="S9" s="7">
        <f>IF(ISERROR(SEARCH("&lt;",E9)),E9*VLOOKUP(E$2,'Convert lookup'!$A$1:$E$12,5,FALSE),0)</f>
        <v>0.46118525075717087</v>
      </c>
      <c r="T9" s="7">
        <f>IF(ISERROR(SEARCH("&lt;",F9)),F9*VLOOKUP(F$2,'Convert lookup'!$A$1:$E$12,5,FALSE),0)</f>
        <v>1.3498972333353071E-2</v>
      </c>
      <c r="U9" s="7">
        <f>IF(ISERROR(SEARCH("&lt;",G9)),G9*VLOOKUP(G$2,'Convert lookup'!$A$1:$E$12,5,FALSE),0)</f>
        <v>0.21873939321761396</v>
      </c>
      <c r="V9" s="7">
        <f>IF(ISERROR(SEARCH("&lt;",H9)),H9*VLOOKUP(H$2,'Convert lookup'!$A$1:$E$12,5,FALSE),0)</f>
        <v>7.7563240690877583E-4</v>
      </c>
      <c r="W9" s="7">
        <f>IF(ISERROR(SEARCH("&lt;",I9)),I9*VLOOKUP(I$2,'Convert lookup'!$A$1:$E$12,5,FALSE),0)</f>
        <v>0</v>
      </c>
      <c r="X9" s="7">
        <f>IF(ISERROR(SEARCH("&lt;",J9)),J9*VLOOKUP(J$2,'Convert lookup'!$A$1:$E$12,5,FALSE),0)</f>
        <v>5.276053820037921E-4</v>
      </c>
      <c r="Y9" s="26">
        <f>IF(ISERROR(SEARCH("&lt;",N9)),N9*VLOOKUP(N$2,'Convert lookup'!$A$1:$E$12,5,FALSE),0)</f>
        <v>1.2240108352946399</v>
      </c>
      <c r="Z9" s="21">
        <f t="shared" si="9"/>
        <v>1.5232344099393649</v>
      </c>
      <c r="AA9" s="7">
        <f t="array" ref="AA9">SUMPRODUCT(P9:X9,TRANSPOSE('Convert lookup'!$F$2:$F$10))</f>
        <v>4.2800703051349327</v>
      </c>
      <c r="AB9" s="23">
        <v>56</v>
      </c>
      <c r="AC9" s="1">
        <f t="shared" si="10"/>
        <v>5.3004713205420702</v>
      </c>
      <c r="AD9" s="1">
        <f t="shared" si="11"/>
        <v>6.6391540962483916E-3</v>
      </c>
      <c r="AE9" s="1">
        <f t="shared" si="12"/>
        <v>5.532997238430406</v>
      </c>
      <c r="AF9" s="1">
        <f t="shared" si="13"/>
        <v>6.0341004238684741</v>
      </c>
      <c r="AG9" s="1">
        <f t="shared" si="14"/>
        <v>0.17661916669005284</v>
      </c>
      <c r="AH9" s="1">
        <f t="shared" si="15"/>
        <v>2.8619637405232314</v>
      </c>
      <c r="AI9" s="1">
        <f t="shared" si="16"/>
        <v>1.014829469851947E-2</v>
      </c>
      <c r="AJ9" s="1">
        <f t="shared" si="17"/>
        <v>0</v>
      </c>
      <c r="AK9" s="1">
        <f t="shared" si="18"/>
        <v>6.9031345949540192E-3</v>
      </c>
      <c r="AL9" s="30">
        <f t="shared" si="19"/>
        <v>16.014831974667509</v>
      </c>
      <c r="AM9" s="33">
        <f t="shared" si="20"/>
        <v>19.929842473443955</v>
      </c>
      <c r="AN9" s="35">
        <f t="shared" si="21"/>
        <v>2.6928895253616814</v>
      </c>
      <c r="AO9" s="1">
        <f t="shared" si="22"/>
        <v>2.8401077130687247</v>
      </c>
      <c r="AP9" s="25">
        <f t="shared" si="23"/>
        <v>11.912791044150485</v>
      </c>
      <c r="AQ9" s="1">
        <f t="shared" si="24"/>
        <v>5.3071104746383186</v>
      </c>
      <c r="AR9" s="1">
        <f t="shared" si="25"/>
        <v>5.532997238430406</v>
      </c>
      <c r="AS9" s="25">
        <f t="shared" si="26"/>
        <v>9.072683331081759</v>
      </c>
      <c r="AT9" s="33">
        <f t="shared" si="27"/>
        <v>0.67828877044538183</v>
      </c>
      <c r="AU9" s="13">
        <f t="array" ref="AU9:AW9">MMULT(AQ9:AS9,MMULT(TRANSPOSE(A),MINVERSE(MMULT(A,TRANSPOSE(A)))))</f>
        <v>0.99951429064300035</v>
      </c>
      <c r="AV9" s="13">
        <v>0.34498763460984117</v>
      </c>
      <c r="AW9" s="56">
        <v>3.8747384354759884E-2</v>
      </c>
      <c r="AX9" s="1">
        <f t="shared" si="28"/>
        <v>5.3071104746383186</v>
      </c>
      <c r="AY9" s="35">
        <f t="shared" si="29"/>
        <v>5.532997238430406</v>
      </c>
      <c r="AZ9" s="25">
        <f t="shared" si="30"/>
        <v>9.072683331081759</v>
      </c>
      <c r="BA9" s="3">
        <f t="shared" si="31"/>
        <v>0.6100000000000001</v>
      </c>
      <c r="BB9" s="77">
        <v>0.6100000000000001</v>
      </c>
      <c r="BC9" s="78">
        <v>9</v>
      </c>
      <c r="BD9" s="3">
        <f t="shared" si="32"/>
        <v>0.31000000000000005</v>
      </c>
      <c r="BE9" s="77">
        <v>0.31000000000000005</v>
      </c>
      <c r="BF9" s="78">
        <v>18</v>
      </c>
      <c r="BG9" s="3">
        <f t="shared" si="33"/>
        <v>6.0000000000000005E-2</v>
      </c>
      <c r="BH9" s="77">
        <v>6.0000000000000005E-2</v>
      </c>
      <c r="BI9" s="78">
        <v>29</v>
      </c>
    </row>
    <row r="10" spans="1:61" x14ac:dyDescent="0.25">
      <c r="A10" s="3" t="s">
        <v>82</v>
      </c>
      <c r="B10" s="5">
        <v>24.4482</v>
      </c>
      <c r="C10" s="5">
        <v>4.7421999999999999E-2</v>
      </c>
      <c r="D10" s="5">
        <v>21.820399999999999</v>
      </c>
      <c r="E10" s="5">
        <v>32.117100000000001</v>
      </c>
      <c r="F10" s="5">
        <v>0.91653799999999996</v>
      </c>
      <c r="G10" s="5">
        <v>9.0338999999999992</v>
      </c>
      <c r="H10" s="5">
        <v>3.3572999999999999E-2</v>
      </c>
      <c r="I10" s="5" t="s">
        <v>653</v>
      </c>
      <c r="J10" s="5" t="s">
        <v>644</v>
      </c>
      <c r="K10" s="5">
        <v>3.4042000000000003E-2</v>
      </c>
      <c r="L10" s="5" t="s">
        <v>637</v>
      </c>
      <c r="M10" s="5">
        <v>6.9350000000000002E-3</v>
      </c>
      <c r="N10" s="5">
        <v>11.093400000000001</v>
      </c>
      <c r="O10" s="16">
        <v>99.551510000000007</v>
      </c>
      <c r="P10" s="7">
        <f>IF(ISERROR(SEARCH("&lt;",B10)),B10*VLOOKUP(B$2,'Convert lookup'!$A$1:$E$12,5,FALSE),0)</f>
        <v>0.40689492184379411</v>
      </c>
      <c r="Q10" s="7">
        <f>IF(ISERROR(SEARCH("&lt;",C10)),C10*VLOOKUP(C$2,'Convert lookup'!$A$1:$E$12,5,FALSE),0)</f>
        <v>5.935258101498396E-4</v>
      </c>
      <c r="R10" s="7">
        <f>IF(ISERROR(SEARCH("&lt;",D10)),D10*VLOOKUP(D$2,'Convert lookup'!$A$1:$E$12,5,FALSE),0)</f>
        <v>0.42801345765765197</v>
      </c>
      <c r="S10" s="7">
        <f>IF(ISERROR(SEARCH("&lt;",E10)),E10*VLOOKUP(E$2,'Convert lookup'!$A$1:$E$12,5,FALSE),0)</f>
        <v>0.44702448556921431</v>
      </c>
      <c r="T10" s="7">
        <f>IF(ISERROR(SEARCH("&lt;",F10)),F10*VLOOKUP(F$2,'Convert lookup'!$A$1:$E$12,5,FALSE),0)</f>
        <v>1.2920377685113917E-2</v>
      </c>
      <c r="U10" s="7">
        <f>IF(ISERROR(SEARCH("&lt;",G10)),G10*VLOOKUP(G$2,'Convert lookup'!$A$1:$E$12,5,FALSE),0)</f>
        <v>0.22414178104623811</v>
      </c>
      <c r="V10" s="7">
        <f>IF(ISERROR(SEARCH("&lt;",H10)),H10*VLOOKUP(H$2,'Convert lookup'!$A$1:$E$12,5,FALSE),0)</f>
        <v>5.9866902998248906E-4</v>
      </c>
      <c r="W10" s="7">
        <f>IF(ISERROR(SEARCH("&lt;",I10)),I10*VLOOKUP(I$2,'Convert lookup'!$A$1:$E$12,5,FALSE),0)</f>
        <v>0</v>
      </c>
      <c r="X10" s="7">
        <f>IF(ISERROR(SEARCH("&lt;",J10)),J10*VLOOKUP(J$2,'Convert lookup'!$A$1:$E$12,5,FALSE),0)</f>
        <v>0</v>
      </c>
      <c r="Y10" s="26">
        <f>IF(ISERROR(SEARCH("&lt;",N10)),N10*VLOOKUP(N$2,'Convert lookup'!$A$1:$E$12,5,FALSE),0)</f>
        <v>1.2315600159865003</v>
      </c>
      <c r="Z10" s="21">
        <f t="shared" si="9"/>
        <v>1.5201872186421446</v>
      </c>
      <c r="AA10" s="7">
        <f t="array" ref="AA10">SUMPRODUCT(P10:X10,TRANSPOSE('Convert lookup'!$F$2:$F$10))</f>
        <v>4.2833647902498297</v>
      </c>
      <c r="AB10" s="23">
        <v>56</v>
      </c>
      <c r="AC10" s="1">
        <f t="shared" si="10"/>
        <v>5.3196766418588073</v>
      </c>
      <c r="AD10" s="1">
        <f t="shared" si="11"/>
        <v>7.7596578848593521E-3</v>
      </c>
      <c r="AE10" s="1">
        <f t="shared" si="12"/>
        <v>5.5957768722823431</v>
      </c>
      <c r="AF10" s="1">
        <f t="shared" si="13"/>
        <v>5.8443238943503371</v>
      </c>
      <c r="AG10" s="1">
        <f t="shared" si="14"/>
        <v>0.16891887238121001</v>
      </c>
      <c r="AH10" s="1">
        <f t="shared" si="15"/>
        <v>2.9303924258706986</v>
      </c>
      <c r="AI10" s="1">
        <f t="shared" si="16"/>
        <v>7.8268994869017429E-3</v>
      </c>
      <c r="AJ10" s="1">
        <f t="shared" si="17"/>
        <v>0</v>
      </c>
      <c r="AK10" s="1">
        <f t="shared" si="18"/>
        <v>0</v>
      </c>
      <c r="AL10" s="30">
        <f t="shared" si="19"/>
        <v>16.101211144153204</v>
      </c>
      <c r="AM10" s="33">
        <f t="shared" si="20"/>
        <v>19.874675264115158</v>
      </c>
      <c r="AN10" s="35">
        <f t="shared" si="21"/>
        <v>2.6725637002563332</v>
      </c>
      <c r="AO10" s="1">
        <f t="shared" si="22"/>
        <v>2.9232131720260099</v>
      </c>
      <c r="AP10" s="25">
        <f t="shared" si="23"/>
        <v>11.866848364628256</v>
      </c>
      <c r="AQ10" s="1">
        <f t="shared" si="24"/>
        <v>5.3274362997436668</v>
      </c>
      <c r="AR10" s="1">
        <f t="shared" si="25"/>
        <v>5.5957768722823431</v>
      </c>
      <c r="AS10" s="25">
        <f t="shared" si="26"/>
        <v>8.9436351926022457</v>
      </c>
      <c r="AT10" s="33">
        <f t="shared" si="27"/>
        <v>0.66604134892455624</v>
      </c>
      <c r="AU10" s="13">
        <f t="array" ref="AU10:AW10">MMULT(AQ10:AS10,MMULT(TRANSPOSE(A),MINVERSE(MMULT(A,TRANSPOSE(A)))))</f>
        <v>0.99972046787546776</v>
      </c>
      <c r="AV10" s="13">
        <v>0.33544325375456929</v>
      </c>
      <c r="AW10" s="56">
        <v>6.3780496440548617E-2</v>
      </c>
      <c r="AX10" s="1">
        <f t="shared" si="28"/>
        <v>5.3274362997436668</v>
      </c>
      <c r="AY10" s="35">
        <f t="shared" si="29"/>
        <v>5.5957768722823431</v>
      </c>
      <c r="AZ10" s="25">
        <f t="shared" si="30"/>
        <v>8.9436351926022457</v>
      </c>
      <c r="BA10" s="3">
        <f t="shared" si="31"/>
        <v>0.62000000000000011</v>
      </c>
      <c r="BB10" s="77">
        <v>0.62000000000000011</v>
      </c>
      <c r="BC10" s="78">
        <v>10</v>
      </c>
      <c r="BD10" s="3">
        <f t="shared" si="32"/>
        <v>0.32000000000000006</v>
      </c>
      <c r="BE10" s="77">
        <v>0.32000000000000006</v>
      </c>
      <c r="BF10" s="78">
        <v>18</v>
      </c>
      <c r="BG10" s="3">
        <f t="shared" si="33"/>
        <v>7.0000000000000007E-2</v>
      </c>
      <c r="BH10" s="77">
        <v>7.0000000000000007E-2</v>
      </c>
      <c r="BI10" s="78">
        <v>27</v>
      </c>
    </row>
    <row r="11" spans="1:61" x14ac:dyDescent="0.25">
      <c r="A11" s="3" t="s">
        <v>83</v>
      </c>
      <c r="B11" s="5">
        <v>24.5898</v>
      </c>
      <c r="C11" s="5" t="s">
        <v>639</v>
      </c>
      <c r="D11" s="5">
        <v>20.529800000000002</v>
      </c>
      <c r="E11" s="5">
        <v>35.269300000000001</v>
      </c>
      <c r="F11" s="5">
        <v>0.74139500000000003</v>
      </c>
      <c r="G11" s="5">
        <v>7.1909299999999998</v>
      </c>
      <c r="H11" s="5">
        <v>4.6280000000000002E-3</v>
      </c>
      <c r="I11" s="5" t="s">
        <v>653</v>
      </c>
      <c r="J11" s="5">
        <v>2.068E-2</v>
      </c>
      <c r="K11" s="5">
        <v>3.0247E-2</v>
      </c>
      <c r="L11" s="5" t="s">
        <v>637</v>
      </c>
      <c r="M11" s="5">
        <v>1.2276E-2</v>
      </c>
      <c r="N11" s="5">
        <v>10.9262</v>
      </c>
      <c r="O11" s="16">
        <v>99.315255999999991</v>
      </c>
      <c r="P11" s="7">
        <f>IF(ISERROR(SEARCH("&lt;",B11)),B11*VLOOKUP(B$2,'Convert lookup'!$A$1:$E$12,5,FALSE),0)</f>
        <v>0.40925159108460041</v>
      </c>
      <c r="Q11" s="7">
        <f>IF(ISERROR(SEARCH("&lt;",C11)),C11*VLOOKUP(C$2,'Convert lookup'!$A$1:$E$12,5,FALSE),0)</f>
        <v>0</v>
      </c>
      <c r="R11" s="7">
        <f>IF(ISERROR(SEARCH("&lt;",D11)),D11*VLOOKUP(D$2,'Convert lookup'!$A$1:$E$12,5,FALSE),0)</f>
        <v>0.40269796534527619</v>
      </c>
      <c r="S11" s="7">
        <f>IF(ISERROR(SEARCH("&lt;",E11)),E11*VLOOKUP(E$2,'Convert lookup'!$A$1:$E$12,5,FALSE),0)</f>
        <v>0.490898639319437</v>
      </c>
      <c r="T11" s="7">
        <f>IF(ISERROR(SEARCH("&lt;",F11)),F11*VLOOKUP(F$2,'Convert lookup'!$A$1:$E$12,5,FALSE),0)</f>
        <v>1.0451397993160168E-2</v>
      </c>
      <c r="U11" s="7">
        <f>IF(ISERROR(SEARCH("&lt;",G11)),G11*VLOOKUP(G$2,'Convert lookup'!$A$1:$E$12,5,FALSE),0)</f>
        <v>0.17841550798423994</v>
      </c>
      <c r="V11" s="7">
        <f>IF(ISERROR(SEARCH("&lt;",H11)),H11*VLOOKUP(H$2,'Convert lookup'!$A$1:$E$12,5,FALSE),0)</f>
        <v>8.2525847280819696E-5</v>
      </c>
      <c r="W11" s="7">
        <f>IF(ISERROR(SEARCH("&lt;",I11)),I11*VLOOKUP(I$2,'Convert lookup'!$A$1:$E$12,5,FALSE),0)</f>
        <v>0</v>
      </c>
      <c r="X11" s="7">
        <f>IF(ISERROR(SEARCH("&lt;",J11)),J11*VLOOKUP(J$2,'Convert lookup'!$A$1:$E$12,5,FALSE),0)</f>
        <v>4.3908725903812711E-4</v>
      </c>
      <c r="Y11" s="26">
        <f>IF(ISERROR(SEARCH("&lt;",N11)),N11*VLOOKUP(N$2,'Convert lookup'!$A$1:$E$12,5,FALSE),0)</f>
        <v>1.2129979128735735</v>
      </c>
      <c r="Z11" s="21">
        <f t="shared" si="9"/>
        <v>1.4922367148330327</v>
      </c>
      <c r="AA11" s="7">
        <f t="array" ref="AA11">SUMPRODUCT(P11:X11,TRANSPOSE('Convert lookup'!$F$2:$F$10))</f>
        <v>4.2052354899215043</v>
      </c>
      <c r="AB11" s="23">
        <v>56</v>
      </c>
      <c r="AC11" s="1">
        <f t="shared" si="10"/>
        <v>5.449894341390479</v>
      </c>
      <c r="AD11" s="1">
        <f t="shared" si="11"/>
        <v>0</v>
      </c>
      <c r="AE11" s="1">
        <f t="shared" si="12"/>
        <v>5.3626214544661348</v>
      </c>
      <c r="AF11" s="1">
        <f t="shared" si="13"/>
        <v>6.5371663175042816</v>
      </c>
      <c r="AG11" s="1">
        <f t="shared" si="14"/>
        <v>0.13917848097203572</v>
      </c>
      <c r="AH11" s="1">
        <f t="shared" si="15"/>
        <v>2.3759117583457701</v>
      </c>
      <c r="AI11" s="1">
        <f t="shared" si="16"/>
        <v>1.0989747087414997E-3</v>
      </c>
      <c r="AJ11" s="1">
        <f t="shared" si="17"/>
        <v>0</v>
      </c>
      <c r="AK11" s="1">
        <f t="shared" si="18"/>
        <v>5.8472079780231521E-3</v>
      </c>
      <c r="AL11" s="30">
        <f t="shared" si="19"/>
        <v>16.153169848328297</v>
      </c>
      <c r="AM11" s="33">
        <f t="shared" si="20"/>
        <v>19.871718535365464</v>
      </c>
      <c r="AN11" s="35">
        <f t="shared" si="21"/>
        <v>2.550105658609521</v>
      </c>
      <c r="AO11" s="1">
        <f t="shared" si="22"/>
        <v>2.8125157958566138</v>
      </c>
      <c r="AP11" s="25">
        <f t="shared" si="23"/>
        <v>11.864772352678701</v>
      </c>
      <c r="AQ11" s="1">
        <f t="shared" si="24"/>
        <v>5.449894341390479</v>
      </c>
      <c r="AR11" s="1">
        <f t="shared" si="25"/>
        <v>5.3626214544661348</v>
      </c>
      <c r="AS11" s="25">
        <f t="shared" si="26"/>
        <v>9.052256556822087</v>
      </c>
      <c r="AT11" s="33">
        <f t="shared" si="27"/>
        <v>0.73343532524602317</v>
      </c>
      <c r="AU11" s="13">
        <f t="array" ref="AU11:AW11">MMULT(AQ11:AS11,MMULT(TRANSPOSE(A),MINVERSE(MMULT(A,TRANSPOSE(A)))))</f>
        <v>0.99985633647508032</v>
      </c>
      <c r="AV11" s="13">
        <v>0.27462183873000112</v>
      </c>
      <c r="AW11" s="56">
        <v>6.6177188411451926E-2</v>
      </c>
      <c r="AX11" s="1">
        <f t="shared" si="28"/>
        <v>5.449894341390479</v>
      </c>
      <c r="AY11" s="35">
        <f t="shared" si="29"/>
        <v>5.3626214544661348</v>
      </c>
      <c r="AZ11" s="25">
        <f t="shared" si="30"/>
        <v>9.052256556822087</v>
      </c>
      <c r="BA11" s="3">
        <f t="shared" si="31"/>
        <v>0.63000000000000012</v>
      </c>
      <c r="BB11" s="77">
        <v>0.63000000000000012</v>
      </c>
      <c r="BC11" s="78">
        <v>14</v>
      </c>
      <c r="BD11" s="3">
        <f t="shared" si="32"/>
        <v>0.33000000000000007</v>
      </c>
      <c r="BE11" s="77">
        <v>0.33000000000000007</v>
      </c>
      <c r="BF11" s="78">
        <v>32</v>
      </c>
      <c r="BG11" s="3">
        <f t="shared" si="33"/>
        <v>0.08</v>
      </c>
      <c r="BH11" s="77">
        <v>0.08</v>
      </c>
      <c r="BI11" s="78">
        <v>3</v>
      </c>
    </row>
    <row r="12" spans="1:61" x14ac:dyDescent="0.25">
      <c r="A12" s="3" t="s">
        <v>84</v>
      </c>
      <c r="B12" s="5">
        <v>24.4438</v>
      </c>
      <c r="C12" s="5">
        <v>5.4684000000000003E-2</v>
      </c>
      <c r="D12" s="5">
        <v>21.5519</v>
      </c>
      <c r="E12" s="5">
        <v>32.372399999999999</v>
      </c>
      <c r="F12" s="5">
        <v>0.81326699999999996</v>
      </c>
      <c r="G12" s="5">
        <v>8.7560300000000009</v>
      </c>
      <c r="H12" s="5">
        <v>0.100281</v>
      </c>
      <c r="I12" s="5" t="s">
        <v>654</v>
      </c>
      <c r="J12" s="5">
        <v>5.8649E-2</v>
      </c>
      <c r="K12" s="5" t="s">
        <v>649</v>
      </c>
      <c r="L12" s="5" t="s">
        <v>645</v>
      </c>
      <c r="M12" s="5">
        <v>-3.49E-3</v>
      </c>
      <c r="N12" s="5">
        <v>11.072800000000001</v>
      </c>
      <c r="O12" s="16">
        <v>99.220320999999998</v>
      </c>
      <c r="P12" s="7">
        <f>IF(ISERROR(SEARCH("&lt;",B12)),B12*VLOOKUP(B$2,'Convert lookup'!$A$1:$E$12,5,FALSE),0)</f>
        <v>0.40682169200862778</v>
      </c>
      <c r="Q12" s="7">
        <f>IF(ISERROR(SEARCH("&lt;",C12)),C12*VLOOKUP(C$2,'Convert lookup'!$A$1:$E$12,5,FALSE),0)</f>
        <v>6.8441578596925112E-4</v>
      </c>
      <c r="R12" s="7">
        <f>IF(ISERROR(SEARCH("&lt;",D12)),D12*VLOOKUP(D$2,'Convert lookup'!$A$1:$E$12,5,FALSE),0)</f>
        <v>0.42274675249271099</v>
      </c>
      <c r="S12" s="7">
        <f>IF(ISERROR(SEARCH("&lt;",E12)),E12*VLOOKUP(E$2,'Convert lookup'!$A$1:$E$12,5,FALSE),0)</f>
        <v>0.45057789951897376</v>
      </c>
      <c r="T12" s="7">
        <f>IF(ISERROR(SEARCH("&lt;",F12)),F12*VLOOKUP(F$2,'Convert lookup'!$A$1:$E$12,5,FALSE),0)</f>
        <v>1.1464572989706419E-2</v>
      </c>
      <c r="U12" s="7">
        <f>IF(ISERROR(SEARCH("&lt;",G12)),G12*VLOOKUP(G$2,'Convert lookup'!$A$1:$E$12,5,FALSE),0)</f>
        <v>0.21724749655124503</v>
      </c>
      <c r="V12" s="7">
        <f>IF(ISERROR(SEARCH("&lt;",H12)),H12*VLOOKUP(H$2,'Convert lookup'!$A$1:$E$12,5,FALSE),0)</f>
        <v>1.7881967353431027E-3</v>
      </c>
      <c r="W12" s="7">
        <f>IF(ISERROR(SEARCH("&lt;",I12)),I12*VLOOKUP(I$2,'Convert lookup'!$A$1:$E$12,5,FALSE),0)</f>
        <v>0</v>
      </c>
      <c r="X12" s="7">
        <f>IF(ISERROR(SEARCH("&lt;",J12)),J12*VLOOKUP(J$2,'Convert lookup'!$A$1:$E$12,5,FALSE),0)</f>
        <v>1.2452625075109825E-3</v>
      </c>
      <c r="Y12" s="26">
        <f>IF(ISERROR(SEARCH("&lt;",N12)),N12*VLOOKUP(N$2,'Convert lookup'!$A$1:$E$12,5,FALSE),0)</f>
        <v>1.2292730583063192</v>
      </c>
      <c r="Z12" s="21">
        <f t="shared" si="9"/>
        <v>1.5125762885900873</v>
      </c>
      <c r="AA12" s="7">
        <f t="array" ref="AA12">SUMPRODUCT(P12:X12,TRANSPOSE('Convert lookup'!$F$2:$F$10))</f>
        <v>4.261666282754569</v>
      </c>
      <c r="AB12" s="23">
        <v>56</v>
      </c>
      <c r="AC12" s="1">
        <f t="shared" si="10"/>
        <v>5.3457997977630907</v>
      </c>
      <c r="AD12" s="1">
        <f t="shared" si="11"/>
        <v>8.9934972546712056E-3</v>
      </c>
      <c r="AE12" s="1">
        <f t="shared" si="12"/>
        <v>5.555061463960997</v>
      </c>
      <c r="AF12" s="1">
        <f t="shared" si="13"/>
        <v>5.9207738708140578</v>
      </c>
      <c r="AG12" s="1">
        <f t="shared" si="14"/>
        <v>0.15064907593106661</v>
      </c>
      <c r="AH12" s="1">
        <f t="shared" si="15"/>
        <v>2.8547190229560164</v>
      </c>
      <c r="AI12" s="1">
        <f t="shared" si="16"/>
        <v>2.3497620539749992E-2</v>
      </c>
      <c r="AJ12" s="1">
        <f t="shared" si="17"/>
        <v>0</v>
      </c>
      <c r="AK12" s="1">
        <f t="shared" si="18"/>
        <v>1.6363247564176078E-2</v>
      </c>
      <c r="AL12" s="30">
        <f t="shared" si="19"/>
        <v>16.153139804428548</v>
      </c>
      <c r="AM12" s="33">
        <f t="shared" si="20"/>
        <v>19.875857596783828</v>
      </c>
      <c r="AN12" s="35">
        <f t="shared" si="21"/>
        <v>2.6452067049822379</v>
      </c>
      <c r="AO12" s="1">
        <f t="shared" si="22"/>
        <v>2.9098547589787591</v>
      </c>
      <c r="AP12" s="25">
        <f t="shared" si="23"/>
        <v>11.835996728679898</v>
      </c>
      <c r="AQ12" s="1">
        <f t="shared" si="24"/>
        <v>5.3547932950177621</v>
      </c>
      <c r="AR12" s="1">
        <f t="shared" si="25"/>
        <v>5.555061463960997</v>
      </c>
      <c r="AS12" s="25">
        <f t="shared" si="26"/>
        <v>8.9261419697011402</v>
      </c>
      <c r="AT12" s="33">
        <f t="shared" si="27"/>
        <v>0.67469416732333654</v>
      </c>
      <c r="AU12" s="13">
        <f t="array" ref="AU12:AW12">MMULT(AQ12:AS12,MMULT(TRANSPOSE(A),MINVERSE(MMULT(A,TRANSPOSE(A)))))</f>
        <v>0.9988685984170772</v>
      </c>
      <c r="AV12" s="13">
        <v>0.31920914774235032</v>
      </c>
      <c r="AW12" s="56">
        <v>7.0687619830821502E-2</v>
      </c>
      <c r="AX12" s="1">
        <f t="shared" si="28"/>
        <v>5.3547932950177621</v>
      </c>
      <c r="AY12" s="35">
        <f t="shared" si="29"/>
        <v>5.555061463960997</v>
      </c>
      <c r="AZ12" s="25">
        <f t="shared" si="30"/>
        <v>8.9261419697011402</v>
      </c>
      <c r="BA12" s="3">
        <f t="shared" si="31"/>
        <v>0.64000000000000012</v>
      </c>
      <c r="BB12" s="77">
        <v>0.64000000000000012</v>
      </c>
      <c r="BC12" s="78">
        <v>21</v>
      </c>
      <c r="BD12" s="3">
        <f t="shared" si="32"/>
        <v>0.34000000000000008</v>
      </c>
      <c r="BE12" s="77">
        <v>0.34000000000000008</v>
      </c>
      <c r="BF12" s="78">
        <v>34</v>
      </c>
      <c r="BG12" s="3">
        <f t="shared" si="33"/>
        <v>0.09</v>
      </c>
      <c r="BH12" s="77">
        <v>0.09</v>
      </c>
      <c r="BI12" s="78">
        <v>0</v>
      </c>
    </row>
    <row r="13" spans="1:61" x14ac:dyDescent="0.25">
      <c r="A13" s="3" t="s">
        <v>85</v>
      </c>
      <c r="B13" s="5">
        <v>24.4087</v>
      </c>
      <c r="C13" s="5">
        <v>2.7362999999999998E-2</v>
      </c>
      <c r="D13" s="5">
        <v>21.369900000000001</v>
      </c>
      <c r="E13" s="5">
        <v>31.5627</v>
      </c>
      <c r="F13" s="5">
        <v>1.11876</v>
      </c>
      <c r="G13" s="5">
        <v>8.9702300000000008</v>
      </c>
      <c r="H13" s="5">
        <v>6.4115000000000005E-2</v>
      </c>
      <c r="I13" s="5" t="s">
        <v>655</v>
      </c>
      <c r="J13" s="5">
        <v>4.2807999999999999E-2</v>
      </c>
      <c r="K13" s="5" t="s">
        <v>639</v>
      </c>
      <c r="L13" s="5" t="s">
        <v>640</v>
      </c>
      <c r="M13" s="5">
        <v>-7.6099999999999996E-3</v>
      </c>
      <c r="N13" s="5">
        <v>11.101599999999999</v>
      </c>
      <c r="O13" s="16">
        <v>98.658565999999993</v>
      </c>
      <c r="P13" s="7">
        <f>IF(ISERROR(SEARCH("&lt;",B13)),B13*VLOOKUP(B$2,'Convert lookup'!$A$1:$E$12,5,FALSE),0)</f>
        <v>0.40623751764173299</v>
      </c>
      <c r="Q13" s="7">
        <f>IF(ISERROR(SEARCH("&lt;",C13)),C13*VLOOKUP(C$2,'Convert lookup'!$A$1:$E$12,5,FALSE),0)</f>
        <v>3.4247072546771665E-4</v>
      </c>
      <c r="R13" s="7">
        <f>IF(ISERROR(SEARCH("&lt;",D13)),D13*VLOOKUP(D$2,'Convert lookup'!$A$1:$E$12,5,FALSE),0)</f>
        <v>0.41917676984831892</v>
      </c>
      <c r="S13" s="7">
        <f>IF(ISERROR(SEARCH("&lt;",E13)),E13*VLOOKUP(E$2,'Convert lookup'!$A$1:$E$12,5,FALSE),0)</f>
        <v>0.43930802378407269</v>
      </c>
      <c r="T13" s="7">
        <f>IF(ISERROR(SEARCH("&lt;",F13)),F13*VLOOKUP(F$2,'Convert lookup'!$A$1:$E$12,5,FALSE),0)</f>
        <v>1.5771088311666345E-2</v>
      </c>
      <c r="U13" s="7">
        <f>IF(ISERROR(SEARCH("&lt;",G13)),G13*VLOOKUP(G$2,'Convert lookup'!$A$1:$E$12,5,FALSE),0)</f>
        <v>0.22256205277835672</v>
      </c>
      <c r="V13" s="7">
        <f>IF(ISERROR(SEARCH("&lt;",H13)),H13*VLOOKUP(H$2,'Convert lookup'!$A$1:$E$12,5,FALSE),0)</f>
        <v>1.1432896928283828E-3</v>
      </c>
      <c r="W13" s="7">
        <f>IF(ISERROR(SEARCH("&lt;",I13)),I13*VLOOKUP(I$2,'Convert lookup'!$A$1:$E$12,5,FALSE),0)</f>
        <v>0</v>
      </c>
      <c r="X13" s="7">
        <f>IF(ISERROR(SEARCH("&lt;",J13)),J13*VLOOKUP(J$2,'Convert lookup'!$A$1:$E$12,5,FALSE),0)</f>
        <v>9.0891911919265683E-4</v>
      </c>
      <c r="Y13" s="26">
        <f>IF(ISERROR(SEARCH("&lt;",N13)),N13*VLOOKUP(N$2,'Convert lookup'!$A$1:$E$12,5,FALSE),0)</f>
        <v>1.2324703583640482</v>
      </c>
      <c r="Z13" s="21">
        <f t="shared" si="9"/>
        <v>1.5054501319016365</v>
      </c>
      <c r="AA13" s="7">
        <f t="array" ref="AA13">SUMPRODUCT(P13:X13,TRANSPOSE('Convert lookup'!$F$2:$F$10))</f>
        <v>4.2423280912668</v>
      </c>
      <c r="AB13" s="23">
        <v>56</v>
      </c>
      <c r="AC13" s="1">
        <f t="shared" si="10"/>
        <v>5.3624567686710645</v>
      </c>
      <c r="AD13" s="1">
        <f t="shared" si="11"/>
        <v>4.5207160345925269E-3</v>
      </c>
      <c r="AE13" s="1">
        <f t="shared" si="12"/>
        <v>5.5332587688889303</v>
      </c>
      <c r="AF13" s="1">
        <f t="shared" si="13"/>
        <v>5.7989973435934568</v>
      </c>
      <c r="AG13" s="1">
        <f t="shared" si="14"/>
        <v>0.2081830840173394</v>
      </c>
      <c r="AH13" s="1">
        <f t="shared" si="15"/>
        <v>2.9378856815070762</v>
      </c>
      <c r="AI13" s="1">
        <f t="shared" si="16"/>
        <v>1.5091765988158446E-2</v>
      </c>
      <c r="AJ13" s="1">
        <f t="shared" si="17"/>
        <v>0</v>
      </c>
      <c r="AK13" s="1">
        <f t="shared" si="18"/>
        <v>1.1998004298528856E-2</v>
      </c>
      <c r="AL13" s="30">
        <f t="shared" si="19"/>
        <v>16.268977453786974</v>
      </c>
      <c r="AM13" s="33">
        <f t="shared" si="20"/>
        <v>19.872392132999149</v>
      </c>
      <c r="AN13" s="35">
        <f t="shared" si="21"/>
        <v>2.6330225152943427</v>
      </c>
      <c r="AO13" s="1">
        <f t="shared" si="22"/>
        <v>2.9002362535945876</v>
      </c>
      <c r="AP13" s="25">
        <f t="shared" si="23"/>
        <v>11.845302362712459</v>
      </c>
      <c r="AQ13" s="1">
        <f t="shared" si="24"/>
        <v>5.3669774847056573</v>
      </c>
      <c r="AR13" s="1">
        <f t="shared" si="25"/>
        <v>5.5332587688889303</v>
      </c>
      <c r="AS13" s="25">
        <f t="shared" si="26"/>
        <v>8.9450661091178727</v>
      </c>
      <c r="AT13" s="33">
        <f t="shared" si="27"/>
        <v>0.66373755113045363</v>
      </c>
      <c r="AU13" s="13">
        <f t="array" ref="AU13:AW13">MMULT(AQ13:AS13,MMULT(TRANSPOSE(A),MINVERSE(MMULT(A,TRANSPOSE(A)))))</f>
        <v>0.99924675828080667</v>
      </c>
      <c r="AV13" s="13">
        <v>0.31425153248959081</v>
      </c>
      <c r="AW13" s="56">
        <v>6.9816401451834986E-2</v>
      </c>
      <c r="AX13" s="1">
        <f t="shared" si="28"/>
        <v>5.3669774847056573</v>
      </c>
      <c r="AY13" s="35">
        <f t="shared" si="29"/>
        <v>5.5332587688889303</v>
      </c>
      <c r="AZ13" s="25">
        <f t="shared" si="30"/>
        <v>8.9450661091178727</v>
      </c>
      <c r="BA13" s="3">
        <f t="shared" si="31"/>
        <v>0.65000000000000013</v>
      </c>
      <c r="BB13" s="77">
        <v>0.65000000000000013</v>
      </c>
      <c r="BC13" s="78">
        <v>31</v>
      </c>
      <c r="BD13" s="3">
        <f t="shared" si="32"/>
        <v>0.35000000000000009</v>
      </c>
      <c r="BE13" s="77">
        <v>0.35000000000000009</v>
      </c>
      <c r="BF13" s="78">
        <v>13</v>
      </c>
      <c r="BG13" s="3">
        <f t="shared" si="33"/>
        <v>9.9999999999999992E-2</v>
      </c>
      <c r="BH13" s="77">
        <v>9.9999999999999992E-2</v>
      </c>
      <c r="BI13" s="78">
        <v>1</v>
      </c>
    </row>
    <row r="14" spans="1:61" ht="15.75" thickBot="1" x14ac:dyDescent="0.3">
      <c r="A14" s="3" t="s">
        <v>86</v>
      </c>
      <c r="B14" s="5">
        <v>24.4267</v>
      </c>
      <c r="C14" s="5">
        <v>3.7463999999999997E-2</v>
      </c>
      <c r="D14" s="5">
        <v>20.9146</v>
      </c>
      <c r="E14" s="5">
        <v>31.6234</v>
      </c>
      <c r="F14" s="5">
        <v>1.1238999999999999</v>
      </c>
      <c r="G14" s="5">
        <v>9.3775600000000008</v>
      </c>
      <c r="H14" s="5">
        <v>5.0373000000000001E-2</v>
      </c>
      <c r="I14" s="5" t="s">
        <v>653</v>
      </c>
      <c r="J14" s="5">
        <v>3.8392999999999997E-2</v>
      </c>
      <c r="K14" s="5" t="s">
        <v>639</v>
      </c>
      <c r="L14" s="5" t="s">
        <v>637</v>
      </c>
      <c r="M14" s="5">
        <v>-1.0189999999999999E-2</v>
      </c>
      <c r="N14" s="5">
        <v>11.088699999999999</v>
      </c>
      <c r="O14" s="16">
        <v>98.670900000000017</v>
      </c>
      <c r="P14" s="7">
        <f>IF(ISERROR(SEARCH("&lt;",B14)),B14*VLOOKUP(B$2,'Convert lookup'!$A$1:$E$12,5,FALSE),0)</f>
        <v>0.40653709424014062</v>
      </c>
      <c r="Q14" s="7">
        <f>IF(ISERROR(SEARCH("&lt;",C14)),C14*VLOOKUP(C$2,'Convert lookup'!$A$1:$E$12,5,FALSE),0)</f>
        <v>4.6889314983454067E-4</v>
      </c>
      <c r="R14" s="7">
        <f>IF(ISERROR(SEARCH("&lt;",D14)),D14*VLOOKUP(D$2,'Convert lookup'!$A$1:$E$12,5,FALSE),0)</f>
        <v>0.41024592865056225</v>
      </c>
      <c r="S14" s="7">
        <f>IF(ISERROR(SEARCH("&lt;",E14)),E14*VLOOKUP(E$2,'Convert lookup'!$A$1:$E$12,5,FALSE),0)</f>
        <v>0.440152881703189</v>
      </c>
      <c r="T14" s="7">
        <f>IF(ISERROR(SEARCH("&lt;",F14)),F14*VLOOKUP(F$2,'Convert lookup'!$A$1:$E$12,5,FALSE),0)</f>
        <v>1.5843546563589869E-2</v>
      </c>
      <c r="U14" s="7">
        <f>IF(ISERROR(SEARCH("&lt;",G14)),G14*VLOOKUP(G$2,'Convert lookup'!$A$1:$E$12,5,FALSE),0)</f>
        <v>0.23266839352527269</v>
      </c>
      <c r="V14" s="7">
        <f>IF(ISERROR(SEARCH("&lt;",H14)),H14*VLOOKUP(H$2,'Convert lookup'!$A$1:$E$12,5,FALSE),0)</f>
        <v>8.9824427508140251E-4</v>
      </c>
      <c r="W14" s="7">
        <f>IF(ISERROR(SEARCH("&lt;",I14)),I14*VLOOKUP(I$2,'Convert lookup'!$A$1:$E$12,5,FALSE),0)</f>
        <v>0</v>
      </c>
      <c r="X14" s="7">
        <f>IF(ISERROR(SEARCH("&lt;",J14)),J14*VLOOKUP(J$2,'Convert lookup'!$A$1:$E$12,5,FALSE),0)</f>
        <v>8.1517781123069692E-4</v>
      </c>
      <c r="Y14" s="26">
        <f>IF(ISERROR(SEARCH("&lt;",N14)),N14*VLOOKUP(N$2,'Convert lookup'!$A$1:$E$12,5,FALSE),0)</f>
        <v>1.2310382343798569</v>
      </c>
      <c r="Z14" s="21">
        <f t="shared" si="9"/>
        <v>1.5076301599189008</v>
      </c>
      <c r="AA14" s="7">
        <f t="array" ref="AA14">SUMPRODUCT(P14:X14,TRANSPOSE('Convert lookup'!$F$2:$F$10))</f>
        <v>4.2387030454570835</v>
      </c>
      <c r="AB14" s="23">
        <v>56</v>
      </c>
      <c r="AC14" s="1">
        <f t="shared" si="10"/>
        <v>5.3710007597366092</v>
      </c>
      <c r="AD14" s="1">
        <f t="shared" si="11"/>
        <v>6.1948233006973302E-3</v>
      </c>
      <c r="AE14" s="1">
        <f t="shared" si="12"/>
        <v>5.4200003534227514</v>
      </c>
      <c r="AF14" s="1">
        <f t="shared" si="13"/>
        <v>5.8151187075480983</v>
      </c>
      <c r="AG14" s="1">
        <f t="shared" si="14"/>
        <v>0.20931841604519777</v>
      </c>
      <c r="AH14" s="1">
        <f t="shared" si="15"/>
        <v>3.0739190496913502</v>
      </c>
      <c r="AI14" s="1">
        <f t="shared" si="16"/>
        <v>1.1867233647912749E-2</v>
      </c>
      <c r="AJ14" s="1">
        <f t="shared" si="17"/>
        <v>0</v>
      </c>
      <c r="AK14" s="1">
        <f t="shared" si="18"/>
        <v>1.0769793717407333E-2</v>
      </c>
      <c r="AL14" s="30">
        <f t="shared" si="19"/>
        <v>16.26397046123763</v>
      </c>
      <c r="AM14" s="33">
        <f t="shared" si="20"/>
        <v>19.918189137110026</v>
      </c>
      <c r="AN14" s="35">
        <f t="shared" si="21"/>
        <v>2.6228044169626932</v>
      </c>
      <c r="AO14" s="1">
        <f t="shared" si="22"/>
        <v>2.7971959364600583</v>
      </c>
      <c r="AP14" s="25">
        <f t="shared" si="23"/>
        <v>11.895552109744704</v>
      </c>
      <c r="AQ14" s="1">
        <f t="shared" si="24"/>
        <v>5.3771955830373068</v>
      </c>
      <c r="AR14" s="1">
        <f t="shared" si="25"/>
        <v>5.4200003534227514</v>
      </c>
      <c r="AS14" s="25">
        <f t="shared" si="26"/>
        <v>9.0983561732846461</v>
      </c>
      <c r="AT14" s="33">
        <f t="shared" si="27"/>
        <v>0.65418989842990871</v>
      </c>
      <c r="AU14" s="13">
        <f t="array" ref="AU14:AW14">MMULT(AQ14:AS14,MMULT(TRANSPOSE(A),MINVERSE(MMULT(A,TRANSPOSE(A)))))</f>
        <v>0.99938385248190675</v>
      </c>
      <c r="AV14" s="13">
        <v>0.30955376592706652</v>
      </c>
      <c r="AW14" s="56">
        <v>4.6062469946714257E-2</v>
      </c>
      <c r="AX14" s="1">
        <f t="shared" si="28"/>
        <v>5.3771955830373068</v>
      </c>
      <c r="AY14" s="35">
        <f t="shared" si="29"/>
        <v>5.4200003534227514</v>
      </c>
      <c r="AZ14" s="25">
        <f t="shared" si="30"/>
        <v>9.0983561732846461</v>
      </c>
      <c r="BA14" s="3">
        <f t="shared" si="31"/>
        <v>0.66000000000000014</v>
      </c>
      <c r="BB14" s="77">
        <v>0.66000000000000014</v>
      </c>
      <c r="BC14" s="78">
        <v>25</v>
      </c>
      <c r="BD14" s="3">
        <f t="shared" si="32"/>
        <v>0.3600000000000001</v>
      </c>
      <c r="BE14" s="77">
        <v>0.3600000000000001</v>
      </c>
      <c r="BF14" s="78">
        <v>12</v>
      </c>
      <c r="BH14" s="79" t="s">
        <v>730</v>
      </c>
      <c r="BI14" s="79">
        <v>0</v>
      </c>
    </row>
    <row r="15" spans="1:61" x14ac:dyDescent="0.25">
      <c r="A15" s="3" t="s">
        <v>87</v>
      </c>
      <c r="B15" s="5">
        <v>24.861999999999998</v>
      </c>
      <c r="C15" s="5">
        <v>3.9962999999999999E-2</v>
      </c>
      <c r="D15" s="5">
        <v>21.513400000000001</v>
      </c>
      <c r="E15" s="5">
        <v>32.312199999999997</v>
      </c>
      <c r="F15" s="5">
        <v>0.84352400000000005</v>
      </c>
      <c r="G15" s="5">
        <v>9.3537400000000002</v>
      </c>
      <c r="H15" s="5">
        <v>3.6283000000000003E-2</v>
      </c>
      <c r="I15" s="5" t="s">
        <v>657</v>
      </c>
      <c r="J15" s="5">
        <v>2.8105000000000002E-2</v>
      </c>
      <c r="K15" s="5" t="s">
        <v>656</v>
      </c>
      <c r="L15" s="5" t="s">
        <v>640</v>
      </c>
      <c r="M15" s="5">
        <v>-8.4799999999999997E-3</v>
      </c>
      <c r="N15" s="5">
        <v>11.081300000000001</v>
      </c>
      <c r="O15" s="16">
        <v>100.06203499999999</v>
      </c>
      <c r="P15" s="7">
        <f>IF(ISERROR(SEARCH("&lt;",B15)),B15*VLOOKUP(B$2,'Convert lookup'!$A$1:$E$12,5,FALSE),0)</f>
        <v>0.41378185497829728</v>
      </c>
      <c r="Q15" s="7">
        <f>IF(ISERROR(SEARCH("&lt;",C15)),C15*VLOOKUP(C$2,'Convert lookup'!$A$1:$E$12,5,FALSE),0)</f>
        <v>5.0017021532238284E-4</v>
      </c>
      <c r="R15" s="7">
        <f>IF(ISERROR(SEARCH("&lt;",D15)),D15*VLOOKUP(D$2,'Convert lookup'!$A$1:$E$12,5,FALSE),0)</f>
        <v>0.4219915638563973</v>
      </c>
      <c r="S15" s="7">
        <f>IF(ISERROR(SEARCH("&lt;",E15)),E15*VLOOKUP(E$2,'Convert lookup'!$A$1:$E$12,5,FALSE),0)</f>
        <v>0.44974000089078919</v>
      </c>
      <c r="T15" s="7">
        <f>IF(ISERROR(SEARCH("&lt;",F15)),F15*VLOOKUP(F$2,'Convert lookup'!$A$1:$E$12,5,FALSE),0)</f>
        <v>1.1891103987459368E-2</v>
      </c>
      <c r="U15" s="7">
        <f>IF(ISERROR(SEARCH("&lt;",G15)),G15*VLOOKUP(G$2,'Convert lookup'!$A$1:$E$12,5,FALSE),0)</f>
        <v>0.23207739105407846</v>
      </c>
      <c r="V15" s="7">
        <f>IF(ISERROR(SEARCH("&lt;",H15)),H15*VLOOKUP(H$2,'Convert lookup'!$A$1:$E$12,5,FALSE),0)</f>
        <v>6.469933701145163E-4</v>
      </c>
      <c r="W15" s="7">
        <f>IF(ISERROR(SEARCH("&lt;",I15)),I15*VLOOKUP(I$2,'Convert lookup'!$A$1:$E$12,5,FALSE),0)</f>
        <v>0</v>
      </c>
      <c r="X15" s="7">
        <f>IF(ISERROR(SEARCH("&lt;",J15)),J15*VLOOKUP(J$2,'Convert lookup'!$A$1:$E$12,5,FALSE),0)</f>
        <v>5.9673826959702914E-4</v>
      </c>
      <c r="Y15" s="26">
        <f>IF(ISERROR(SEARCH("&lt;",N15)),N15*VLOOKUP(N$2,'Convert lookup'!$A$1:$E$12,5,FALSE),0)</f>
        <v>1.2302167058928017</v>
      </c>
      <c r="Z15" s="21">
        <f t="shared" si="9"/>
        <v>1.5312258166220558</v>
      </c>
      <c r="AA15" s="7">
        <f t="array" ref="AA15">SUMPRODUCT(P15:X15,TRANSPOSE('Convert lookup'!$F$2:$F$10))</f>
        <v>4.3124105092181511</v>
      </c>
      <c r="AB15" s="23">
        <v>56</v>
      </c>
      <c r="AC15" s="1">
        <f t="shared" si="10"/>
        <v>5.3732787797573893</v>
      </c>
      <c r="AD15" s="1">
        <f t="shared" si="11"/>
        <v>6.4950987384388937E-3</v>
      </c>
      <c r="AE15" s="1">
        <f t="shared" si="12"/>
        <v>5.4798882261889981</v>
      </c>
      <c r="AF15" s="1">
        <f t="shared" si="13"/>
        <v>5.8402232338614644</v>
      </c>
      <c r="AG15" s="1">
        <f t="shared" si="14"/>
        <v>0.15441522134182303</v>
      </c>
      <c r="AH15" s="1">
        <f t="shared" si="15"/>
        <v>3.0137051821127891</v>
      </c>
      <c r="AI15" s="1">
        <f t="shared" si="16"/>
        <v>8.4017114439742385E-3</v>
      </c>
      <c r="AJ15" s="1">
        <f t="shared" si="17"/>
        <v>0</v>
      </c>
      <c r="AK15" s="1">
        <f t="shared" si="18"/>
        <v>7.7491099295860554E-3</v>
      </c>
      <c r="AL15" s="30">
        <f t="shared" si="19"/>
        <v>15.975319460597266</v>
      </c>
      <c r="AM15" s="33">
        <f t="shared" si="20"/>
        <v>19.884156563374464</v>
      </c>
      <c r="AN15" s="35">
        <f t="shared" si="21"/>
        <v>2.6202261215041718</v>
      </c>
      <c r="AO15" s="1">
        <f t="shared" si="22"/>
        <v>2.8596621046848263</v>
      </c>
      <c r="AP15" s="25">
        <f t="shared" si="23"/>
        <v>11.868005742000904</v>
      </c>
      <c r="AQ15" s="1">
        <f t="shared" si="24"/>
        <v>5.3797738784958282</v>
      </c>
      <c r="AR15" s="1">
        <f t="shared" si="25"/>
        <v>5.4798882261889981</v>
      </c>
      <c r="AS15" s="25">
        <f t="shared" si="26"/>
        <v>9.0083436373160772</v>
      </c>
      <c r="AT15" s="33">
        <f t="shared" si="27"/>
        <v>0.65961943212964491</v>
      </c>
      <c r="AU15" s="13">
        <f t="array" ref="AU15:AW15">MMULT(AQ15:AS15,MMULT(TRANSPOSE(A),MINVERSE(MMULT(A,TRANSPOSE(A)))))</f>
        <v>0.99956156191397261</v>
      </c>
      <c r="AV15" s="13">
        <v>0.30879774649400327</v>
      </c>
      <c r="AW15" s="56">
        <v>6.1612748139273421E-2</v>
      </c>
      <c r="AX15" s="1">
        <f t="shared" si="28"/>
        <v>5.3797738784958282</v>
      </c>
      <c r="AY15" s="35">
        <f t="shared" si="29"/>
        <v>5.4798882261889981</v>
      </c>
      <c r="AZ15" s="25">
        <f t="shared" si="30"/>
        <v>9.0083436373160772</v>
      </c>
      <c r="BA15" s="3">
        <f t="shared" si="31"/>
        <v>0.67000000000000015</v>
      </c>
      <c r="BB15" s="77">
        <v>0.67000000000000015</v>
      </c>
      <c r="BC15" s="78">
        <v>14</v>
      </c>
      <c r="BD15" s="3">
        <f t="shared" si="32"/>
        <v>0.37000000000000011</v>
      </c>
      <c r="BE15" s="77">
        <v>0.37000000000000011</v>
      </c>
      <c r="BF15" s="78">
        <v>1</v>
      </c>
    </row>
    <row r="16" spans="1:61" x14ac:dyDescent="0.25">
      <c r="A16" s="3" t="s">
        <v>88</v>
      </c>
      <c r="B16" s="5">
        <v>24.666799999999999</v>
      </c>
      <c r="C16" s="5">
        <v>4.4985999999999998E-2</v>
      </c>
      <c r="D16" s="5">
        <v>21.446200000000001</v>
      </c>
      <c r="E16" s="5">
        <v>32.653500000000001</v>
      </c>
      <c r="F16" s="5">
        <v>0.92548200000000003</v>
      </c>
      <c r="G16" s="5">
        <v>9.4018200000000007</v>
      </c>
      <c r="H16" s="5">
        <v>2.6672999999999999E-2</v>
      </c>
      <c r="I16" s="5" t="s">
        <v>659</v>
      </c>
      <c r="J16" s="5">
        <v>3.4362999999999998E-2</v>
      </c>
      <c r="K16" s="5" t="s">
        <v>646</v>
      </c>
      <c r="L16" s="5" t="s">
        <v>640</v>
      </c>
      <c r="M16" s="5">
        <v>-1.353E-2</v>
      </c>
      <c r="N16" s="5">
        <v>11.0497</v>
      </c>
      <c r="O16" s="16">
        <v>100.23599400000001</v>
      </c>
      <c r="P16" s="7">
        <f>IF(ISERROR(SEARCH("&lt;",B16)),B16*VLOOKUP(B$2,'Convert lookup'!$A$1:$E$12,5,FALSE),0)</f>
        <v>0.41053311320001062</v>
      </c>
      <c r="Q16" s="7">
        <f>IF(ISERROR(SEARCH("&lt;",C16)),C16*VLOOKUP(C$2,'Convert lookup'!$A$1:$E$12,5,FALSE),0)</f>
        <v>5.6303724211127077E-4</v>
      </c>
      <c r="R16" s="7">
        <f>IF(ISERROR(SEARCH("&lt;",D16)),D16*VLOOKUP(D$2,'Convert lookup'!$A$1:$E$12,5,FALSE),0)</f>
        <v>0.42067341641846789</v>
      </c>
      <c r="S16" s="7">
        <f>IF(ISERROR(SEARCH("&lt;",E16)),E16*VLOOKUP(E$2,'Convert lookup'!$A$1:$E$12,5,FALSE),0)</f>
        <v>0.45449041288081238</v>
      </c>
      <c r="T16" s="7">
        <f>IF(ISERROR(SEARCH("&lt;",F16)),F16*VLOOKUP(F$2,'Convert lookup'!$A$1:$E$12,5,FALSE),0)</f>
        <v>1.3046460682235325E-2</v>
      </c>
      <c r="U16" s="7">
        <f>IF(ISERROR(SEARCH("&lt;",G16)),G16*VLOOKUP(G$2,'Convert lookup'!$A$1:$E$12,5,FALSE),0)</f>
        <v>0.2332703129186888</v>
      </c>
      <c r="V16" s="7">
        <f>IF(ISERROR(SEARCH("&lt;",H16)),H16*VLOOKUP(H$2,'Convert lookup'!$A$1:$E$12,5,FALSE),0)</f>
        <v>4.7562919717400681E-4</v>
      </c>
      <c r="W16" s="7">
        <f>IF(ISERROR(SEARCH("&lt;",I16)),I16*VLOOKUP(I$2,'Convert lookup'!$A$1:$E$12,5,FALSE),0)</f>
        <v>0</v>
      </c>
      <c r="X16" s="7">
        <f>IF(ISERROR(SEARCH("&lt;",J16)),J16*VLOOKUP(J$2,'Convert lookup'!$A$1:$E$12,5,FALSE),0)</f>
        <v>7.2961100011253196E-4</v>
      </c>
      <c r="Y16" s="26">
        <f>IF(ISERROR(SEARCH("&lt;",N16)),N16*VLOOKUP(N$2,'Convert lookup'!$A$1:$E$12,5,FALSE),0)</f>
        <v>1.2267085572183489</v>
      </c>
      <c r="Z16" s="21">
        <f t="shared" si="9"/>
        <v>1.5337819935396126</v>
      </c>
      <c r="AA16" s="7">
        <f t="array" ref="AA16">SUMPRODUCT(P16:X16,TRANSPOSE('Convert lookup'!$F$2:$F$10))</f>
        <v>4.3097000933818244</v>
      </c>
      <c r="AB16" s="23">
        <v>56</v>
      </c>
      <c r="AC16" s="1">
        <f t="shared" si="10"/>
        <v>5.3344441239669749</v>
      </c>
      <c r="AD16" s="1">
        <f t="shared" si="11"/>
        <v>7.3160741757066173E-3</v>
      </c>
      <c r="AE16" s="1">
        <f t="shared" si="12"/>
        <v>5.4662066522008148</v>
      </c>
      <c r="AF16" s="1">
        <f t="shared" si="13"/>
        <v>5.9056227973751447</v>
      </c>
      <c r="AG16" s="1">
        <f t="shared" si="14"/>
        <v>0.16952497444709072</v>
      </c>
      <c r="AH16" s="1">
        <f t="shared" si="15"/>
        <v>3.0311012925254204</v>
      </c>
      <c r="AI16" s="1">
        <f t="shared" si="16"/>
        <v>6.1802989685167857E-3</v>
      </c>
      <c r="AJ16" s="1">
        <f t="shared" si="17"/>
        <v>0</v>
      </c>
      <c r="AK16" s="1">
        <f t="shared" si="18"/>
        <v>9.4805241944899057E-3</v>
      </c>
      <c r="AL16" s="30">
        <f t="shared" si="19"/>
        <v>15.939781821412543</v>
      </c>
      <c r="AM16" s="33">
        <f t="shared" si="20"/>
        <v>19.929876737854158</v>
      </c>
      <c r="AN16" s="35">
        <f t="shared" si="21"/>
        <v>2.6582398018573183</v>
      </c>
      <c r="AO16" s="1">
        <f t="shared" si="22"/>
        <v>2.8079668503434965</v>
      </c>
      <c r="AP16" s="25">
        <f t="shared" si="23"/>
        <v>11.914215914691152</v>
      </c>
      <c r="AQ16" s="1">
        <f t="shared" si="24"/>
        <v>5.3417601981426817</v>
      </c>
      <c r="AR16" s="1">
        <f t="shared" si="25"/>
        <v>5.4662066522008148</v>
      </c>
      <c r="AS16" s="25">
        <f t="shared" si="26"/>
        <v>9.1062490643476561</v>
      </c>
      <c r="AT16" s="33">
        <f t="shared" si="27"/>
        <v>0.66082635403828993</v>
      </c>
      <c r="AU16" s="13">
        <f t="array" ref="AU16:AW16">MMULT(AQ16:AS16,MMULT(TRANSPOSE(A),MINVERSE(MMULT(A,TRANSPOSE(A)))))</f>
        <v>0.99960997996193723</v>
      </c>
      <c r="AV16" s="13">
        <v>0.32794984081447054</v>
      </c>
      <c r="AW16" s="56">
        <v>3.8991842273795596E-2</v>
      </c>
      <c r="AX16" s="1">
        <f t="shared" si="28"/>
        <v>5.3417601981426817</v>
      </c>
      <c r="AY16" s="35">
        <f t="shared" si="29"/>
        <v>5.4662066522008148</v>
      </c>
      <c r="AZ16" s="25">
        <f t="shared" si="30"/>
        <v>9.1062490643476561</v>
      </c>
      <c r="BA16" s="3">
        <f t="shared" si="31"/>
        <v>0.68000000000000016</v>
      </c>
      <c r="BB16" s="77">
        <v>0.68000000000000016</v>
      </c>
      <c r="BC16" s="78">
        <v>11</v>
      </c>
      <c r="BD16" s="3">
        <f t="shared" si="32"/>
        <v>0.38000000000000012</v>
      </c>
      <c r="BE16" s="77">
        <v>0.38000000000000012</v>
      </c>
      <c r="BF16" s="78">
        <v>0</v>
      </c>
    </row>
    <row r="17" spans="1:59" x14ac:dyDescent="0.25">
      <c r="A17" s="3" t="s">
        <v>89</v>
      </c>
      <c r="B17" s="5">
        <v>24.564299999999999</v>
      </c>
      <c r="C17" s="5" t="s">
        <v>639</v>
      </c>
      <c r="D17" s="5">
        <v>21.363600000000002</v>
      </c>
      <c r="E17" s="5">
        <v>32.046799999999998</v>
      </c>
      <c r="F17" s="5">
        <v>1.2214700000000001</v>
      </c>
      <c r="G17" s="5">
        <v>9.4037600000000001</v>
      </c>
      <c r="H17" s="5">
        <v>1.3106E-2</v>
      </c>
      <c r="I17" s="5" t="s">
        <v>653</v>
      </c>
      <c r="J17" s="5">
        <v>2.2807999999999998E-2</v>
      </c>
      <c r="K17" s="5" t="s">
        <v>649</v>
      </c>
      <c r="L17" s="5" t="s">
        <v>645</v>
      </c>
      <c r="M17" s="5">
        <v>1.0048E-2</v>
      </c>
      <c r="N17" s="5">
        <v>11.0755</v>
      </c>
      <c r="O17" s="16">
        <v>99.721391999999994</v>
      </c>
      <c r="P17" s="7">
        <f>IF(ISERROR(SEARCH("&lt;",B17)),B17*VLOOKUP(B$2,'Convert lookup'!$A$1:$E$12,5,FALSE),0)</f>
        <v>0.40882719090352299</v>
      </c>
      <c r="Q17" s="7">
        <f>IF(ISERROR(SEARCH("&lt;",C17)),C17*VLOOKUP(C$2,'Convert lookup'!$A$1:$E$12,5,FALSE),0)</f>
        <v>0</v>
      </c>
      <c r="R17" s="7">
        <f>IF(ISERROR(SEARCH("&lt;",D17)),D17*VLOOKUP(D$2,'Convert lookup'!$A$1:$E$12,5,FALSE),0)</f>
        <v>0.41905319352601306</v>
      </c>
      <c r="S17" s="7">
        <f>IF(ISERROR(SEARCH("&lt;",E17)),E17*VLOOKUP(E$2,'Convert lookup'!$A$1:$E$12,5,FALSE),0)</f>
        <v>0.44604600926420801</v>
      </c>
      <c r="T17" s="7">
        <f>IF(ISERROR(SEARCH("&lt;",F17)),F17*VLOOKUP(F$2,'Convert lookup'!$A$1:$E$12,5,FALSE),0)</f>
        <v>1.7218984625881412E-2</v>
      </c>
      <c r="U17" s="7">
        <f>IF(ISERROR(SEARCH("&lt;",G17)),G17*VLOOKUP(G$2,'Convert lookup'!$A$1:$E$12,5,FALSE),0)</f>
        <v>0.23331844662121257</v>
      </c>
      <c r="V17" s="7">
        <f>IF(ISERROR(SEARCH("&lt;",H17)),H17*VLOOKUP(H$2,'Convert lookup'!$A$1:$E$12,5,FALSE),0)</f>
        <v>2.3370435489680703E-4</v>
      </c>
      <c r="W17" s="7">
        <f>IF(ISERROR(SEARCH("&lt;",I17)),I17*VLOOKUP(I$2,'Convert lookup'!$A$1:$E$12,5,FALSE),0)</f>
        <v>0</v>
      </c>
      <c r="X17" s="7">
        <f>IF(ISERROR(SEARCH("&lt;",J17)),J17*VLOOKUP(J$2,'Convert lookup'!$A$1:$E$12,5,FALSE),0)</f>
        <v>4.8426993250201171E-4</v>
      </c>
      <c r="Y17" s="26">
        <f>IF(ISERROR(SEARCH("&lt;",N17)),N17*VLOOKUP(N$2,'Convert lookup'!$A$1:$E$12,5,FALSE),0)</f>
        <v>1.2295728051867312</v>
      </c>
      <c r="Z17" s="21">
        <f t="shared" si="9"/>
        <v>1.525181799228237</v>
      </c>
      <c r="AA17" s="7">
        <f t="array" ref="AA17">SUMPRODUCT(P17:X17,TRANSPOSE('Convert lookup'!$F$2:$F$10))</f>
        <v>4.2865869038570308</v>
      </c>
      <c r="AB17" s="23">
        <v>56</v>
      </c>
      <c r="AC17" s="1">
        <f t="shared" si="10"/>
        <v>5.3409211580423559</v>
      </c>
      <c r="AD17" s="1">
        <f t="shared" si="11"/>
        <v>0</v>
      </c>
      <c r="AE17" s="1">
        <f t="shared" si="12"/>
        <v>5.4745137247401576</v>
      </c>
      <c r="AF17" s="1">
        <f t="shared" si="13"/>
        <v>5.8271480501935375</v>
      </c>
      <c r="AG17" s="1">
        <f t="shared" si="14"/>
        <v>0.22494893039068545</v>
      </c>
      <c r="AH17" s="1">
        <f t="shared" si="15"/>
        <v>3.0480737481447977</v>
      </c>
      <c r="AI17" s="1">
        <f t="shared" si="16"/>
        <v>3.0531152564398575E-3</v>
      </c>
      <c r="AJ17" s="1">
        <f t="shared" si="17"/>
        <v>0</v>
      </c>
      <c r="AK17" s="1">
        <f t="shared" si="18"/>
        <v>6.3265056391860692E-3</v>
      </c>
      <c r="AL17" s="30">
        <f t="shared" si="19"/>
        <v>16.063147355883743</v>
      </c>
      <c r="AM17" s="33">
        <f t="shared" si="20"/>
        <v>19.92498523240716</v>
      </c>
      <c r="AN17" s="35">
        <f t="shared" si="21"/>
        <v>2.6590788419576441</v>
      </c>
      <c r="AO17" s="1">
        <f t="shared" si="22"/>
        <v>2.8154348827825135</v>
      </c>
      <c r="AP17" s="25">
        <f t="shared" si="23"/>
        <v>11.915605611511534</v>
      </c>
      <c r="AQ17" s="1">
        <f t="shared" si="24"/>
        <v>5.3409211580423559</v>
      </c>
      <c r="AR17" s="1">
        <f t="shared" si="25"/>
        <v>5.4745137247401576</v>
      </c>
      <c r="AS17" s="25">
        <f t="shared" si="26"/>
        <v>9.1001707287290206</v>
      </c>
      <c r="AT17" s="33">
        <f t="shared" si="27"/>
        <v>0.65656365357365221</v>
      </c>
      <c r="AU17" s="13">
        <f t="array" ref="AU17:AW17">MMULT(AQ17:AS17,MMULT(TRANSPOSE(A),MINVERSE(MMULT(A,TRANSPOSE(A)))))</f>
        <v>0.99977798685442765</v>
      </c>
      <c r="AV17" s="13">
        <v>0.32887338154210433</v>
      </c>
      <c r="AW17" s="56">
        <v>3.9977062788507212E-2</v>
      </c>
      <c r="AX17" s="1">
        <f t="shared" si="28"/>
        <v>5.3409211580423559</v>
      </c>
      <c r="AY17" s="35">
        <f t="shared" si="29"/>
        <v>5.4745137247401576</v>
      </c>
      <c r="AZ17" s="25">
        <f t="shared" si="30"/>
        <v>9.1001707287290206</v>
      </c>
      <c r="BA17" s="3">
        <f t="shared" si="31"/>
        <v>0.69000000000000017</v>
      </c>
      <c r="BB17" s="77">
        <v>0.69000000000000017</v>
      </c>
      <c r="BC17" s="78">
        <v>2</v>
      </c>
      <c r="BD17" s="3">
        <f t="shared" si="32"/>
        <v>0.39000000000000012</v>
      </c>
      <c r="BE17" s="77">
        <v>0.39000000000000012</v>
      </c>
      <c r="BF17" s="78">
        <v>0</v>
      </c>
    </row>
    <row r="18" spans="1:59" x14ac:dyDescent="0.25">
      <c r="A18" s="3" t="s">
        <v>90</v>
      </c>
      <c r="B18" s="5">
        <v>24.868400000000001</v>
      </c>
      <c r="C18" s="5">
        <v>3.8887999999999999E-2</v>
      </c>
      <c r="D18" s="5">
        <v>21.206900000000001</v>
      </c>
      <c r="E18" s="5">
        <v>31.873799999999999</v>
      </c>
      <c r="F18" s="5">
        <v>0.86647200000000002</v>
      </c>
      <c r="G18" s="5">
        <v>9.8285999999999998</v>
      </c>
      <c r="H18" s="5" t="s">
        <v>660</v>
      </c>
      <c r="I18" s="5" t="s">
        <v>661</v>
      </c>
      <c r="J18" s="5" t="s">
        <v>648</v>
      </c>
      <c r="K18" s="5" t="s">
        <v>656</v>
      </c>
      <c r="L18" s="5" t="s">
        <v>645</v>
      </c>
      <c r="M18" s="5">
        <v>-9.7300000000000008E-3</v>
      </c>
      <c r="N18" s="5">
        <v>11.102499999999999</v>
      </c>
      <c r="O18" s="16">
        <v>99.775829999999985</v>
      </c>
      <c r="P18" s="7">
        <f>IF(ISERROR(SEARCH("&lt;",B18)),B18*VLOOKUP(B$2,'Convert lookup'!$A$1:$E$12,5,FALSE),0)</f>
        <v>0.41388837110217558</v>
      </c>
      <c r="Q18" s="7">
        <f>IF(ISERROR(SEARCH("&lt;",C18)),C18*VLOOKUP(C$2,'Convert lookup'!$A$1:$E$12,5,FALSE),0)</f>
        <v>4.8671569535462363E-4</v>
      </c>
      <c r="R18" s="7">
        <f>IF(ISERROR(SEARCH("&lt;",D18)),D18*VLOOKUP(D$2,'Convert lookup'!$A$1:$E$12,5,FALSE),0)</f>
        <v>0.41597947769977001</v>
      </c>
      <c r="S18" s="7">
        <f>IF(ISERROR(SEARCH("&lt;",E18)),E18*VLOOKUP(E$2,'Convert lookup'!$A$1:$E$12,5,FALSE),0)</f>
        <v>0.44363809460181719</v>
      </c>
      <c r="T18" s="7">
        <f>IF(ISERROR(SEARCH("&lt;",F18)),F18*VLOOKUP(F$2,'Convert lookup'!$A$1:$E$12,5,FALSE),0)</f>
        <v>1.2214600478731954E-2</v>
      </c>
      <c r="U18" s="7">
        <f>IF(ISERROR(SEARCH("&lt;",G18)),G18*VLOOKUP(G$2,'Convert lookup'!$A$1:$E$12,5,FALSE),0)</f>
        <v>0.24385923125018608</v>
      </c>
      <c r="V18" s="7">
        <f>IF(ISERROR(SEARCH("&lt;",H18)),H18*VLOOKUP(H$2,'Convert lookup'!$A$1:$E$12,5,FALSE),0)</f>
        <v>0</v>
      </c>
      <c r="W18" s="7">
        <f>IF(ISERROR(SEARCH("&lt;",I18)),I18*VLOOKUP(I$2,'Convert lookup'!$A$1:$E$12,5,FALSE),0)</f>
        <v>0</v>
      </c>
      <c r="X18" s="7">
        <f>IF(ISERROR(SEARCH("&lt;",J18)),J18*VLOOKUP(J$2,'Convert lookup'!$A$1:$E$12,5,FALSE),0)</f>
        <v>0</v>
      </c>
      <c r="Y18" s="26">
        <f>IF(ISERROR(SEARCH("&lt;",N18)),N18*VLOOKUP(N$2,'Convert lookup'!$A$1:$E$12,5,FALSE),0)</f>
        <v>1.2325702739908522</v>
      </c>
      <c r="Z18" s="21">
        <f t="shared" si="9"/>
        <v>1.5300664908280357</v>
      </c>
      <c r="AA18" s="7">
        <f t="array" ref="AA18">SUMPRODUCT(P18:X18,TRANSPOSE('Convert lookup'!$F$2:$F$10))</f>
        <v>4.3048626329509014</v>
      </c>
      <c r="AB18" s="23">
        <v>56</v>
      </c>
      <c r="AC18" s="1">
        <f t="shared" si="10"/>
        <v>5.3840855697255838</v>
      </c>
      <c r="AD18" s="1">
        <f t="shared" si="11"/>
        <v>6.3314631066811533E-3</v>
      </c>
      <c r="AE18" s="1">
        <f t="shared" si="12"/>
        <v>5.4112878243501452</v>
      </c>
      <c r="AF18" s="1">
        <f t="shared" si="13"/>
        <v>5.7710861915869911</v>
      </c>
      <c r="AG18" s="1">
        <f t="shared" si="14"/>
        <v>0.15889418202877903</v>
      </c>
      <c r="AH18" s="1">
        <f t="shared" si="15"/>
        <v>3.1722538241944811</v>
      </c>
      <c r="AI18" s="1">
        <f t="shared" si="16"/>
        <v>0</v>
      </c>
      <c r="AJ18" s="1">
        <f t="shared" si="17"/>
        <v>0</v>
      </c>
      <c r="AK18" s="1">
        <f t="shared" si="18"/>
        <v>0</v>
      </c>
      <c r="AL18" s="30">
        <f t="shared" si="19"/>
        <v>16.033946081148965</v>
      </c>
      <c r="AM18" s="33">
        <f t="shared" si="20"/>
        <v>19.903939054992662</v>
      </c>
      <c r="AN18" s="35">
        <f t="shared" si="21"/>
        <v>2.6095829671677349</v>
      </c>
      <c r="AO18" s="1">
        <f t="shared" si="22"/>
        <v>2.8017048571824104</v>
      </c>
      <c r="AP18" s="25">
        <f t="shared" si="23"/>
        <v>11.903939054992662</v>
      </c>
      <c r="AQ18" s="1">
        <f t="shared" si="24"/>
        <v>5.3904170328322651</v>
      </c>
      <c r="AR18" s="1">
        <f t="shared" si="25"/>
        <v>5.4112878243501452</v>
      </c>
      <c r="AS18" s="25">
        <f t="shared" si="26"/>
        <v>9.102234197810251</v>
      </c>
      <c r="AT18" s="33">
        <f t="shared" si="27"/>
        <v>0.64529428394797661</v>
      </c>
      <c r="AU18" s="13">
        <f t="array" ref="AU18:AW18">MMULT(AQ18:AS18,MMULT(TRANSPOSE(A),MINVERSE(MMULT(A,TRANSPOSE(A)))))</f>
        <v>1</v>
      </c>
      <c r="AV18" s="13">
        <v>0.30479148358386732</v>
      </c>
      <c r="AW18" s="56">
        <v>4.8030472503668875E-2</v>
      </c>
      <c r="AX18" s="1">
        <f t="shared" si="28"/>
        <v>5.3904170328322651</v>
      </c>
      <c r="AY18" s="35">
        <f t="shared" si="29"/>
        <v>5.4112878243501452</v>
      </c>
      <c r="AZ18" s="25">
        <f t="shared" si="30"/>
        <v>9.102234197810251</v>
      </c>
      <c r="BA18" s="3">
        <f t="shared" si="31"/>
        <v>0.70000000000000018</v>
      </c>
      <c r="BB18" s="77">
        <v>0.70000000000000018</v>
      </c>
      <c r="BC18" s="78">
        <v>1</v>
      </c>
      <c r="BD18" s="3">
        <f t="shared" si="32"/>
        <v>0.40000000000000013</v>
      </c>
      <c r="BE18" s="77">
        <v>0.40000000000000013</v>
      </c>
      <c r="BF18" s="78">
        <v>0</v>
      </c>
    </row>
    <row r="19" spans="1:59" ht="15.75" thickBot="1" x14ac:dyDescent="0.3">
      <c r="A19" s="3" t="s">
        <v>91</v>
      </c>
      <c r="B19" s="5">
        <v>24.5534</v>
      </c>
      <c r="C19" s="5">
        <v>3.5989E-2</v>
      </c>
      <c r="D19" s="5">
        <v>21.296500000000002</v>
      </c>
      <c r="E19" s="5">
        <v>32.155999999999999</v>
      </c>
      <c r="F19" s="5">
        <v>1.0349999999999999</v>
      </c>
      <c r="G19" s="5">
        <v>9.3818400000000004</v>
      </c>
      <c r="H19" s="5">
        <v>2.1928E-2</v>
      </c>
      <c r="I19" s="5" t="s">
        <v>650</v>
      </c>
      <c r="J19" s="5">
        <v>1.8749999999999999E-2</v>
      </c>
      <c r="K19" s="5">
        <v>2.0899999999999998E-2</v>
      </c>
      <c r="L19" s="5" t="s">
        <v>645</v>
      </c>
      <c r="M19" s="5">
        <v>-6.0899999999999999E-3</v>
      </c>
      <c r="N19" s="5">
        <v>11.073499999999999</v>
      </c>
      <c r="O19" s="16">
        <v>99.587716999999984</v>
      </c>
      <c r="P19" s="7">
        <f>IF(ISERROR(SEARCH("&lt;",B19)),B19*VLOOKUP(B$2,'Convert lookup'!$A$1:$E$12,5,FALSE),0)</f>
        <v>0.40864578063004287</v>
      </c>
      <c r="Q19" s="7">
        <f>IF(ISERROR(SEARCH("&lt;",C19)),C19*VLOOKUP(C$2,'Convert lookup'!$A$1:$E$12,5,FALSE),0)</f>
        <v>4.5043229685552227E-4</v>
      </c>
      <c r="R19" s="7">
        <f>IF(ISERROR(SEARCH("&lt;",D19)),D19*VLOOKUP(D$2,'Convert lookup'!$A$1:$E$12,5,FALSE),0)</f>
        <v>0.41773700761700916</v>
      </c>
      <c r="S19" s="7">
        <f>IF(ISERROR(SEARCH("&lt;",E19)),E19*VLOOKUP(E$2,'Convert lookup'!$A$1:$E$12,5,FALSE),0)</f>
        <v>0.44756591840370563</v>
      </c>
      <c r="T19" s="7">
        <f>IF(ISERROR(SEARCH("&lt;",F19)),F19*VLOOKUP(F$2,'Convert lookup'!$A$1:$E$12,5,FALSE),0)</f>
        <v>1.4590328937908636E-2</v>
      </c>
      <c r="U19" s="7">
        <f>IF(ISERROR(SEARCH("&lt;",G19)),G19*VLOOKUP(G$2,'Convert lookup'!$A$1:$E$12,5,FALSE),0)</f>
        <v>0.23277458540506746</v>
      </c>
      <c r="V19" s="7">
        <f>IF(ISERROR(SEARCH("&lt;",H19)),H19*VLOOKUP(H$2,'Convert lookup'!$A$1:$E$12,5,FALSE),0)</f>
        <v>3.9101702229339116E-4</v>
      </c>
      <c r="W19" s="7">
        <f>IF(ISERROR(SEARCH("&lt;",I19)),I19*VLOOKUP(I$2,'Convert lookup'!$A$1:$E$12,5,FALSE),0)</f>
        <v>0</v>
      </c>
      <c r="X19" s="7">
        <f>IF(ISERROR(SEARCH("&lt;",J19)),J19*VLOOKUP(J$2,'Convert lookup'!$A$1:$E$12,5,FALSE),0)</f>
        <v>3.9810861252247983E-4</v>
      </c>
      <c r="Y19" s="26">
        <f>IF(ISERROR(SEARCH("&lt;",N19)),N19*VLOOKUP(N$2,'Convert lookup'!$A$1:$E$12,5,FALSE),0)</f>
        <v>1.2293507704605</v>
      </c>
      <c r="Z19" s="21">
        <f t="shared" si="9"/>
        <v>1.5225531789254052</v>
      </c>
      <c r="AA19" s="7">
        <f t="array" ref="AA19">SUMPRODUCT(P19:X19,TRANSPOSE('Convert lookup'!$F$2:$F$10))</f>
        <v>4.2806376827090933</v>
      </c>
      <c r="AB19" s="23">
        <v>56</v>
      </c>
      <c r="AC19" s="1">
        <f t="shared" si="10"/>
        <v>5.3459707201380491</v>
      </c>
      <c r="AD19" s="1">
        <f t="shared" si="11"/>
        <v>5.8926287374888421E-3</v>
      </c>
      <c r="AE19" s="1">
        <f t="shared" si="12"/>
        <v>5.4649036336445045</v>
      </c>
      <c r="AF19" s="1">
        <f t="shared" si="13"/>
        <v>5.8551303073016499</v>
      </c>
      <c r="AG19" s="1">
        <f t="shared" si="14"/>
        <v>0.19087306169902019</v>
      </c>
      <c r="AH19" s="1">
        <f t="shared" si="15"/>
        <v>3.0451950734671986</v>
      </c>
      <c r="AI19" s="1">
        <f t="shared" si="16"/>
        <v>5.1153484297161884E-3</v>
      </c>
      <c r="AJ19" s="1">
        <f t="shared" si="17"/>
        <v>0</v>
      </c>
      <c r="AK19" s="1">
        <f t="shared" si="18"/>
        <v>5.2081217691728543E-3</v>
      </c>
      <c r="AL19" s="30">
        <f t="shared" si="18"/>
        <v>16.082567189433053</v>
      </c>
      <c r="AM19" s="33">
        <f t="shared" si="20"/>
        <v>19.918288895186798</v>
      </c>
      <c r="AN19" s="35">
        <f t="shared" si="21"/>
        <v>2.6481366511244619</v>
      </c>
      <c r="AO19" s="1">
        <f t="shared" si="22"/>
        <v>2.8167669825200425</v>
      </c>
      <c r="AP19" s="25">
        <f t="shared" si="23"/>
        <v>11.907965424987911</v>
      </c>
      <c r="AQ19" s="1">
        <f t="shared" si="24"/>
        <v>5.3518633488755381</v>
      </c>
      <c r="AR19" s="1">
        <f t="shared" si="25"/>
        <v>5.4649036336445045</v>
      </c>
      <c r="AS19" s="25">
        <f t="shared" si="26"/>
        <v>9.0911984424678689</v>
      </c>
      <c r="AT19" s="33">
        <f t="shared" si="27"/>
        <v>0.65785575884146597</v>
      </c>
      <c r="AU19" s="13">
        <f t="array" ref="AU19:AW19">MMULT(AQ19:AS19,MMULT(TRANSPOSE(A),MINVERSE(MMULT(A,TRANSPOSE(A)))))</f>
        <v>0.99972430681020374</v>
      </c>
      <c r="AV19" s="13">
        <v>0.32324124599284165</v>
      </c>
      <c r="AW19" s="56">
        <v>4.3260355608080614E-2</v>
      </c>
      <c r="AX19" s="1">
        <f t="shared" si="28"/>
        <v>5.3518633488755381</v>
      </c>
      <c r="AY19" s="35">
        <f t="shared" si="29"/>
        <v>5.4649036336445045</v>
      </c>
      <c r="AZ19" s="25">
        <f t="shared" si="30"/>
        <v>9.0911984424678689</v>
      </c>
      <c r="BA19" s="3">
        <f t="shared" si="31"/>
        <v>0.71000000000000019</v>
      </c>
      <c r="BB19" s="77">
        <v>0.71000000000000019</v>
      </c>
      <c r="BC19" s="78">
        <v>3</v>
      </c>
      <c r="BE19" s="79" t="s">
        <v>730</v>
      </c>
      <c r="BF19" s="79">
        <v>0</v>
      </c>
    </row>
    <row r="20" spans="1:59" x14ac:dyDescent="0.25">
      <c r="A20" s="3" t="s">
        <v>92</v>
      </c>
      <c r="B20" s="5">
        <v>24.381599999999999</v>
      </c>
      <c r="C20" s="5" t="s">
        <v>639</v>
      </c>
      <c r="D20" s="5">
        <v>21.5303</v>
      </c>
      <c r="E20" s="5">
        <v>32.254899999999999</v>
      </c>
      <c r="F20" s="5">
        <v>0.72570199999999996</v>
      </c>
      <c r="G20" s="5">
        <v>9.4683399999999995</v>
      </c>
      <c r="H20" s="5">
        <v>7.1469999999999997E-3</v>
      </c>
      <c r="I20" s="5" t="s">
        <v>663</v>
      </c>
      <c r="J20" s="5" t="s">
        <v>644</v>
      </c>
      <c r="K20" s="5" t="s">
        <v>662</v>
      </c>
      <c r="L20" s="5" t="s">
        <v>645</v>
      </c>
      <c r="M20" s="5">
        <v>-1.0499999999999999E-3</v>
      </c>
      <c r="N20" s="5">
        <v>11.0885</v>
      </c>
      <c r="O20" s="16">
        <v>99.455438999999984</v>
      </c>
      <c r="P20" s="7">
        <f>IF(ISERROR(SEARCH("&lt;",B20)),B20*VLOOKUP(B$2,'Convert lookup'!$A$1:$E$12,5,FALSE),0)</f>
        <v>0.40578648842968601</v>
      </c>
      <c r="Q20" s="7">
        <f>IF(ISERROR(SEARCH("&lt;",C20)),C20*VLOOKUP(C$2,'Convert lookup'!$A$1:$E$12,5,FALSE),0)</f>
        <v>0</v>
      </c>
      <c r="R20" s="7">
        <f>IF(ISERROR(SEARCH("&lt;",D20)),D20*VLOOKUP(D$2,'Convert lookup'!$A$1:$E$12,5,FALSE),0)</f>
        <v>0.42232306224480509</v>
      </c>
      <c r="S20" s="7">
        <f>IF(ISERROR(SEARCH("&lt;",E20)),E20*VLOOKUP(E$2,'Convert lookup'!$A$1:$E$12,5,FALSE),0)</f>
        <v>0.44894246615000888</v>
      </c>
      <c r="T20" s="7">
        <f>IF(ISERROR(SEARCH("&lt;",F20)),F20*VLOOKUP(F$2,'Convert lookup'!$A$1:$E$12,5,FALSE),0)</f>
        <v>1.023017477381466E-2</v>
      </c>
      <c r="U20" s="7">
        <f>IF(ISERROR(SEARCH("&lt;",G20)),G20*VLOOKUP(G$2,'Convert lookup'!$A$1:$E$12,5,FALSE),0)</f>
        <v>0.23492075306914381</v>
      </c>
      <c r="V20" s="7">
        <f>IF(ISERROR(SEARCH("&lt;",H20)),H20*VLOOKUP(H$2,'Convert lookup'!$A$1:$E$12,5,FALSE),0)</f>
        <v>1.2744430218582936E-4</v>
      </c>
      <c r="W20" s="7">
        <f>IF(ISERROR(SEARCH("&lt;",I20)),I20*VLOOKUP(I$2,'Convert lookup'!$A$1:$E$12,5,FALSE),0)</f>
        <v>0</v>
      </c>
      <c r="X20" s="7">
        <f>IF(ISERROR(SEARCH("&lt;",J20)),J20*VLOOKUP(J$2,'Convert lookup'!$A$1:$E$12,5,FALSE),0)</f>
        <v>0</v>
      </c>
      <c r="Y20" s="26">
        <f>IF(ISERROR(SEARCH("&lt;",N20)),N20*VLOOKUP(N$2,'Convert lookup'!$A$1:$E$12,5,FALSE),0)</f>
        <v>1.231016030907234</v>
      </c>
      <c r="Z20" s="21">
        <f t="shared" si="9"/>
        <v>1.5223303889696442</v>
      </c>
      <c r="AA20" s="7">
        <f t="array" ref="AA20">SUMPRODUCT(P20:X20,TRANSPOSE('Convert lookup'!$F$2:$F$10))</f>
        <v>4.2785568170434658</v>
      </c>
      <c r="AB20" s="23">
        <v>56</v>
      </c>
      <c r="AC20" s="1">
        <f t="shared" si="10"/>
        <v>5.3111468010760232</v>
      </c>
      <c r="AD20" s="1">
        <f t="shared" si="11"/>
        <v>0</v>
      </c>
      <c r="AE20" s="1">
        <f t="shared" si="12"/>
        <v>5.5275861691259669</v>
      </c>
      <c r="AF20" s="1">
        <f t="shared" si="13"/>
        <v>5.8759949159149123</v>
      </c>
      <c r="AG20" s="1">
        <f t="shared" si="14"/>
        <v>0.13389790338918409</v>
      </c>
      <c r="AH20" s="1">
        <f t="shared" si="15"/>
        <v>3.0747662668560065</v>
      </c>
      <c r="AI20" s="1">
        <f t="shared" si="16"/>
        <v>1.6680579988974215E-3</v>
      </c>
      <c r="AJ20" s="1">
        <f t="shared" si="17"/>
        <v>0</v>
      </c>
      <c r="AK20" s="1">
        <f t="shared" si="18"/>
        <v>0</v>
      </c>
      <c r="AL20" s="30">
        <f t="shared" si="18"/>
        <v>16.112184710554182</v>
      </c>
      <c r="AM20" s="33">
        <f t="shared" si="20"/>
        <v>19.925060114360992</v>
      </c>
      <c r="AN20" s="35">
        <f t="shared" si="21"/>
        <v>2.6888531989239768</v>
      </c>
      <c r="AO20" s="1">
        <f t="shared" si="22"/>
        <v>2.8387329702019901</v>
      </c>
      <c r="AP20" s="25">
        <f t="shared" si="23"/>
        <v>11.923392056362093</v>
      </c>
      <c r="AQ20" s="1">
        <f t="shared" si="24"/>
        <v>5.3111468010760232</v>
      </c>
      <c r="AR20" s="1">
        <f t="shared" si="25"/>
        <v>5.5275861691259669</v>
      </c>
      <c r="AS20" s="25">
        <f t="shared" si="26"/>
        <v>9.0846590861601033</v>
      </c>
      <c r="AT20" s="33">
        <f t="shared" si="27"/>
        <v>0.65647991225879854</v>
      </c>
      <c r="AU20" s="13">
        <f t="array" ref="AU20:AW20">MMULT(AQ20:AS20,MMULT(TRANSPOSE(A),MINVERSE(MMULT(A,TRANSPOSE(A)))))</f>
        <v>0.99994042650003934</v>
      </c>
      <c r="AV20" s="13">
        <v>0.34424787896210607</v>
      </c>
      <c r="AW20" s="56">
        <v>3.7708236819345986E-2</v>
      </c>
      <c r="AX20" s="1">
        <f t="shared" si="28"/>
        <v>5.3111468010760232</v>
      </c>
      <c r="AY20" s="35">
        <f t="shared" si="29"/>
        <v>5.5275861691259669</v>
      </c>
      <c r="AZ20" s="25">
        <f t="shared" si="30"/>
        <v>9.0846590861601033</v>
      </c>
      <c r="BA20" s="3">
        <f t="shared" si="31"/>
        <v>0.7200000000000002</v>
      </c>
      <c r="BB20" s="77">
        <v>0.7200000000000002</v>
      </c>
      <c r="BC20" s="78">
        <v>3</v>
      </c>
      <c r="BE20" s="3"/>
      <c r="BF20" s="43"/>
    </row>
    <row r="21" spans="1:59" x14ac:dyDescent="0.25">
      <c r="A21" s="3" t="s">
        <v>93</v>
      </c>
      <c r="B21" s="5">
        <v>24.345300000000002</v>
      </c>
      <c r="C21" s="5">
        <v>2.4395E-2</v>
      </c>
      <c r="D21" s="5">
        <v>21.2363</v>
      </c>
      <c r="E21" s="5">
        <v>32.207700000000003</v>
      </c>
      <c r="F21" s="5">
        <v>0.76776299999999997</v>
      </c>
      <c r="G21" s="5">
        <v>9.5945900000000002</v>
      </c>
      <c r="H21" s="5">
        <v>4.8807000000000003E-2</v>
      </c>
      <c r="I21" s="5" t="s">
        <v>655</v>
      </c>
      <c r="J21" s="5">
        <v>2.0229E-2</v>
      </c>
      <c r="K21" s="5" t="s">
        <v>639</v>
      </c>
      <c r="L21" s="5">
        <v>4.2430000000000002E-2</v>
      </c>
      <c r="M21" s="5">
        <v>-2.0750000000000001E-2</v>
      </c>
      <c r="N21" s="5">
        <v>11.0677</v>
      </c>
      <c r="O21" s="16">
        <v>99.334463999999983</v>
      </c>
      <c r="P21" s="7">
        <f>IF(ISERROR(SEARCH("&lt;",B21)),B21*VLOOKUP(B$2,'Convert lookup'!$A$1:$E$12,5,FALSE),0)</f>
        <v>0.40518234228956412</v>
      </c>
      <c r="Q21" s="7">
        <f>IF(ISERROR(SEARCH("&lt;",C21)),C21*VLOOKUP(C$2,'Convert lookup'!$A$1:$E$12,5,FALSE),0)</f>
        <v>3.0532373452417307E-4</v>
      </c>
      <c r="R21" s="7">
        <f>IF(ISERROR(SEARCH("&lt;",D21)),D21*VLOOKUP(D$2,'Convert lookup'!$A$1:$E$12,5,FALSE),0)</f>
        <v>0.41655616720386407</v>
      </c>
      <c r="S21" s="7">
        <f>IF(ISERROR(SEARCH("&lt;",E21)),E21*VLOOKUP(E$2,'Convert lookup'!$A$1:$E$12,5,FALSE),0)</f>
        <v>0.44828550908605025</v>
      </c>
      <c r="T21" s="7">
        <f>IF(ISERROR(SEARCH("&lt;",F21)),F21*VLOOKUP(F$2,'Convert lookup'!$A$1:$E$12,5,FALSE),0)</f>
        <v>1.0823106006140625E-2</v>
      </c>
      <c r="U21" s="7">
        <f>IF(ISERROR(SEARCH("&lt;",G21)),G21*VLOOKUP(G$2,'Convert lookup'!$A$1:$E$12,5,FALSE),0)</f>
        <v>0.23805316541122062</v>
      </c>
      <c r="V21" s="7">
        <f>IF(ISERROR(SEARCH("&lt;",H21)),H21*VLOOKUP(H$2,'Convert lookup'!$A$1:$E$12,5,FALSE),0)</f>
        <v>8.7031958259182519E-4</v>
      </c>
      <c r="W21" s="7">
        <f>IF(ISERROR(SEARCH("&lt;",I21)),I21*VLOOKUP(I$2,'Convert lookup'!$A$1:$E$12,5,FALSE),0)</f>
        <v>0</v>
      </c>
      <c r="X21" s="7">
        <f>IF(ISERROR(SEARCH("&lt;",J21)),J21*VLOOKUP(J$2,'Convert lookup'!$A$1:$E$12,5,FALSE),0)</f>
        <v>4.2951141987825309E-4</v>
      </c>
      <c r="Y21" s="26">
        <f>IF(ISERROR(SEARCH("&lt;",N21)),N21*VLOOKUP(N$2,'Convert lookup'!$A$1:$E$12,5,FALSE),0)</f>
        <v>1.2287068697544297</v>
      </c>
      <c r="Z21" s="21">
        <f t="shared" si="9"/>
        <v>1.520505444733834</v>
      </c>
      <c r="AA21" s="7">
        <f t="array" ref="AA21">SUMPRODUCT(P21:X21,TRANSPOSE('Convert lookup'!$F$2:$F$10))</f>
        <v>4.2681128772998305</v>
      </c>
      <c r="AB21" s="23">
        <v>56</v>
      </c>
      <c r="AC21" s="1">
        <f t="shared" si="10"/>
        <v>5.3162162811800506</v>
      </c>
      <c r="AD21" s="1">
        <f t="shared" si="11"/>
        <v>4.0060161539520051E-3</v>
      </c>
      <c r="AE21" s="1">
        <f t="shared" si="12"/>
        <v>5.4654471505388162</v>
      </c>
      <c r="AF21" s="1">
        <f t="shared" si="13"/>
        <v>5.8817536533149397</v>
      </c>
      <c r="AG21" s="1">
        <f t="shared" si="14"/>
        <v>0.14200513289313776</v>
      </c>
      <c r="AH21" s="1">
        <f t="shared" si="15"/>
        <v>3.1233891057403418</v>
      </c>
      <c r="AI21" s="1">
        <f t="shared" si="16"/>
        <v>1.1419073962255574E-2</v>
      </c>
      <c r="AJ21" s="1">
        <f t="shared" si="17"/>
        <v>0</v>
      </c>
      <c r="AK21" s="1">
        <f t="shared" si="18"/>
        <v>5.6354272261887276E-3</v>
      </c>
      <c r="AL21" s="30">
        <f t="shared" si="18"/>
        <v>16.121313255843024</v>
      </c>
      <c r="AM21" s="33">
        <f t="shared" si="20"/>
        <v>19.949871841009681</v>
      </c>
      <c r="AN21" s="35">
        <f t="shared" si="21"/>
        <v>2.679777702665997</v>
      </c>
      <c r="AO21" s="1">
        <f t="shared" si="22"/>
        <v>2.7856694478728192</v>
      </c>
      <c r="AP21" s="25">
        <f t="shared" si="23"/>
        <v>11.932817339821238</v>
      </c>
      <c r="AQ21" s="1">
        <f t="shared" si="24"/>
        <v>5.320222297334003</v>
      </c>
      <c r="AR21" s="1">
        <f t="shared" si="25"/>
        <v>5.4654471505388162</v>
      </c>
      <c r="AS21" s="25">
        <f t="shared" si="26"/>
        <v>9.1471478919484195</v>
      </c>
      <c r="AT21" s="33">
        <f t="shared" si="27"/>
        <v>0.65315495941476742</v>
      </c>
      <c r="AU21" s="13">
        <f t="array" ref="AU21:AW21">MMULT(AQ21:AS21,MMULT(TRANSPOSE(A),MINVERSE(MMULT(A,TRANSPOSE(A)))))</f>
        <v>0.99949154330088041</v>
      </c>
      <c r="AV21" s="13">
        <v>0.33836348123563942</v>
      </c>
      <c r="AW21" s="56">
        <v>2.8506763098183896E-2</v>
      </c>
      <c r="AX21" s="1">
        <f t="shared" si="28"/>
        <v>5.320222297334003</v>
      </c>
      <c r="AY21" s="35">
        <f t="shared" si="29"/>
        <v>5.4654471505388162</v>
      </c>
      <c r="AZ21" s="25">
        <f t="shared" si="30"/>
        <v>9.1471478919484195</v>
      </c>
      <c r="BA21" s="3">
        <f t="shared" si="31"/>
        <v>0.7300000000000002</v>
      </c>
      <c r="BB21" s="77">
        <v>0.7300000000000002</v>
      </c>
      <c r="BC21" s="78">
        <v>0</v>
      </c>
      <c r="BE21" s="3"/>
      <c r="BF21" s="43"/>
      <c r="BG21" s="1"/>
    </row>
    <row r="22" spans="1:59" x14ac:dyDescent="0.25">
      <c r="A22" s="3" t="s">
        <v>94</v>
      </c>
      <c r="B22" s="5">
        <v>24.523800000000001</v>
      </c>
      <c r="C22" s="5">
        <v>3.0182E-2</v>
      </c>
      <c r="D22" s="5">
        <v>21.537199999999999</v>
      </c>
      <c r="E22" s="5">
        <v>30.984500000000001</v>
      </c>
      <c r="F22" s="5">
        <v>0.86096300000000003</v>
      </c>
      <c r="G22" s="5">
        <v>10.226000000000001</v>
      </c>
      <c r="H22" s="5" t="s">
        <v>660</v>
      </c>
      <c r="I22" s="5" t="s">
        <v>647</v>
      </c>
      <c r="J22" s="5" t="s">
        <v>644</v>
      </c>
      <c r="K22" s="5" t="s">
        <v>639</v>
      </c>
      <c r="L22" s="5" t="s">
        <v>640</v>
      </c>
      <c r="M22" s="5">
        <v>-7.3800000000000003E-3</v>
      </c>
      <c r="N22" s="5">
        <v>11.1485</v>
      </c>
      <c r="O22" s="16">
        <v>99.303764999999999</v>
      </c>
      <c r="P22" s="7">
        <f>IF(ISERROR(SEARCH("&lt;",B22)),B22*VLOOKUP(B$2,'Convert lookup'!$A$1:$E$12,5,FALSE),0)</f>
        <v>0.40815314355710597</v>
      </c>
      <c r="Q22" s="7">
        <f>IF(ISERROR(SEARCH("&lt;",C22)),C22*VLOOKUP(C$2,'Convert lookup'!$A$1:$E$12,5,FALSE),0)</f>
        <v>3.7775285736456619E-4</v>
      </c>
      <c r="R22" s="7">
        <f>IF(ISERROR(SEARCH("&lt;",D22)),D22*VLOOKUP(D$2,'Convert lookup'!$A$1:$E$12,5,FALSE),0)</f>
        <v>0.4224584077406639</v>
      </c>
      <c r="S22" s="7">
        <f>IF(ISERROR(SEARCH("&lt;",E22)),E22*VLOOKUP(E$2,'Convert lookup'!$A$1:$E$12,5,FALSE),0)</f>
        <v>0.431260299750579</v>
      </c>
      <c r="T22" s="7">
        <f>IF(ISERROR(SEARCH("&lt;",F22)),F22*VLOOKUP(F$2,'Convert lookup'!$A$1:$E$12,5,FALSE),0)</f>
        <v>1.2136940457360999E-2</v>
      </c>
      <c r="U22" s="7">
        <f>IF(ISERROR(SEARCH("&lt;",G22)),G22*VLOOKUP(G$2,'Convert lookup'!$A$1:$E$12,5,FALSE),0)</f>
        <v>0.25371919691150346</v>
      </c>
      <c r="V22" s="7">
        <f>IF(ISERROR(SEARCH("&lt;",H22)),H22*VLOOKUP(H$2,'Convert lookup'!$A$1:$E$12,5,FALSE),0)</f>
        <v>0</v>
      </c>
      <c r="W22" s="7">
        <f>IF(ISERROR(SEARCH("&lt;",I22)),I22*VLOOKUP(I$2,'Convert lookup'!$A$1:$E$12,5,FALSE),0)</f>
        <v>0</v>
      </c>
      <c r="X22" s="7">
        <f>IF(ISERROR(SEARCH("&lt;",J22)),J22*VLOOKUP(J$2,'Convert lookup'!$A$1:$E$12,5,FALSE),0)</f>
        <v>0</v>
      </c>
      <c r="Y22" s="26">
        <f>IF(ISERROR(SEARCH("&lt;",N22)),N22*VLOOKUP(N$2,'Convert lookup'!$A$1:$E$12,5,FALSE),0)</f>
        <v>1.2376770726941695</v>
      </c>
      <c r="Z22" s="21">
        <f t="shared" si="9"/>
        <v>1.5281057412745778</v>
      </c>
      <c r="AA22" s="7">
        <f t="array" ref="AA22">SUMPRODUCT(P22:X22,TRANSPOSE('Convert lookup'!$F$2:$F$10))</f>
        <v>4.2957316831187606</v>
      </c>
      <c r="AB22" s="23">
        <v>56</v>
      </c>
      <c r="AC22" s="1">
        <f t="shared" si="10"/>
        <v>5.3207643598921761</v>
      </c>
      <c r="AD22" s="1">
        <f t="shared" si="11"/>
        <v>4.9244602719361406E-3</v>
      </c>
      <c r="AE22" s="1">
        <f t="shared" si="12"/>
        <v>5.5072505870062587</v>
      </c>
      <c r="AF22" s="1">
        <f t="shared" si="13"/>
        <v>5.6219937760402141</v>
      </c>
      <c r="AG22" s="1">
        <f t="shared" si="14"/>
        <v>0.15821953412108064</v>
      </c>
      <c r="AH22" s="1">
        <f t="shared" si="15"/>
        <v>3.3075331690010934</v>
      </c>
      <c r="AI22" s="1">
        <f t="shared" si="16"/>
        <v>0</v>
      </c>
      <c r="AJ22" s="1">
        <f t="shared" si="17"/>
        <v>0</v>
      </c>
      <c r="AK22" s="1">
        <f t="shared" si="18"/>
        <v>0</v>
      </c>
      <c r="AL22" s="30">
        <f t="shared" si="18"/>
        <v>16.134600851176426</v>
      </c>
      <c r="AM22" s="33">
        <f t="shared" si="20"/>
        <v>19.920685886332759</v>
      </c>
      <c r="AN22" s="35">
        <f t="shared" si="21"/>
        <v>2.6743111798358878</v>
      </c>
      <c r="AO22" s="1">
        <f t="shared" si="22"/>
        <v>2.8329394071703708</v>
      </c>
      <c r="AP22" s="25">
        <f t="shared" si="23"/>
        <v>11.920685886332759</v>
      </c>
      <c r="AQ22" s="1">
        <f t="shared" si="24"/>
        <v>5.3256888201641122</v>
      </c>
      <c r="AR22" s="1">
        <f t="shared" si="25"/>
        <v>5.5072505870062587</v>
      </c>
      <c r="AS22" s="25">
        <f t="shared" si="26"/>
        <v>9.0877464791623872</v>
      </c>
      <c r="AT22" s="33">
        <f t="shared" si="27"/>
        <v>0.62959592491763372</v>
      </c>
      <c r="AU22" s="13">
        <f t="array" ref="AU22:AW22">MMULT(AQ22:AS22,MMULT(TRANSPOSE(A),MINVERSE(MMULT(A,TRANSPOSE(A)))))</f>
        <v>1</v>
      </c>
      <c r="AV22" s="13">
        <v>0.3371555899179437</v>
      </c>
      <c r="AW22" s="56">
        <v>3.965705683362053E-2</v>
      </c>
      <c r="AX22" s="1">
        <f t="shared" si="28"/>
        <v>5.3256888201641122</v>
      </c>
      <c r="AY22" s="35">
        <f t="shared" si="29"/>
        <v>5.5072505870062587</v>
      </c>
      <c r="AZ22" s="25">
        <f t="shared" si="30"/>
        <v>9.0877464791623872</v>
      </c>
      <c r="BA22" s="3">
        <f t="shared" si="31"/>
        <v>0.74000000000000021</v>
      </c>
      <c r="BB22" s="77">
        <v>0.74000000000000021</v>
      </c>
      <c r="BC22" s="78">
        <v>1</v>
      </c>
      <c r="BE22" s="3"/>
      <c r="BF22" s="43"/>
    </row>
    <row r="23" spans="1:59" x14ac:dyDescent="0.25">
      <c r="A23" s="3" t="s">
        <v>95</v>
      </c>
      <c r="B23" s="5">
        <v>24.119</v>
      </c>
      <c r="C23" s="5">
        <v>3.1766000000000003E-2</v>
      </c>
      <c r="D23" s="5">
        <v>22.1023</v>
      </c>
      <c r="E23" s="5">
        <v>32.317999999999998</v>
      </c>
      <c r="F23" s="5">
        <v>0.457677</v>
      </c>
      <c r="G23" s="5">
        <v>9.0791500000000003</v>
      </c>
      <c r="H23" s="5">
        <v>1.1453E-2</v>
      </c>
      <c r="I23" s="5" t="s">
        <v>653</v>
      </c>
      <c r="J23" s="5" t="s">
        <v>648</v>
      </c>
      <c r="K23" s="5" t="s">
        <v>649</v>
      </c>
      <c r="L23" s="5" t="s">
        <v>645</v>
      </c>
      <c r="M23" s="5">
        <v>-4.9899999999999996E-3</v>
      </c>
      <c r="N23" s="5">
        <v>11.0982</v>
      </c>
      <c r="O23" s="16">
        <v>99.212556000000006</v>
      </c>
      <c r="P23" s="7">
        <f>IF(ISERROR(SEARCH("&lt;",B23)),B23*VLOOKUP(B$2,'Convert lookup'!$A$1:$E$12,5,FALSE),0)</f>
        <v>0.4014159987218065</v>
      </c>
      <c r="Q23" s="7">
        <f>IF(ISERROR(SEARCH("&lt;",C23)),C23*VLOOKUP(C$2,'Convert lookup'!$A$1:$E$12,5,FALSE),0)</f>
        <v>3.9757793608915284E-4</v>
      </c>
      <c r="R23" s="7">
        <f>IF(ISERROR(SEARCH("&lt;",D23)),D23*VLOOKUP(D$2,'Convert lookup'!$A$1:$E$12,5,FALSE),0)</f>
        <v>0.43354300769860871</v>
      </c>
      <c r="S23" s="7">
        <f>IF(ISERROR(SEARCH("&lt;",E23)),E23*VLOOKUP(E$2,'Convert lookup'!$A$1:$E$12,5,FALSE),0)</f>
        <v>0.44982072866559769</v>
      </c>
      <c r="T23" s="7">
        <f>IF(ISERROR(SEARCH("&lt;",F23)),F23*VLOOKUP(F$2,'Convert lookup'!$A$1:$E$12,5,FALSE),0)</f>
        <v>6.451843456343199E-3</v>
      </c>
      <c r="U23" s="7">
        <f>IF(ISERROR(SEARCH("&lt;",G23)),G23*VLOOKUP(G$2,'Convert lookup'!$A$1:$E$12,5,FALSE),0)</f>
        <v>0.2252644872520122</v>
      </c>
      <c r="V23" s="7">
        <f>IF(ISERROR(SEARCH("&lt;",H23)),H23*VLOOKUP(H$2,'Convert lookup'!$A$1:$E$12,5,FALSE),0)</f>
        <v>2.0422829060225324E-4</v>
      </c>
      <c r="W23" s="7">
        <f>IF(ISERROR(SEARCH("&lt;",I23)),I23*VLOOKUP(I$2,'Convert lookup'!$A$1:$E$12,5,FALSE),0)</f>
        <v>0</v>
      </c>
      <c r="X23" s="7">
        <f>IF(ISERROR(SEARCH("&lt;",J23)),J23*VLOOKUP(J$2,'Convert lookup'!$A$1:$E$12,5,FALSE),0)</f>
        <v>0</v>
      </c>
      <c r="Y23" s="26">
        <f>IF(ISERROR(SEARCH("&lt;",N23)),N23*VLOOKUP(N$2,'Convert lookup'!$A$1:$E$12,5,FALSE),0)</f>
        <v>1.2320928993294551</v>
      </c>
      <c r="Z23" s="21">
        <f t="shared" si="9"/>
        <v>1.5170978720210597</v>
      </c>
      <c r="AA23" s="7">
        <f t="array" ref="AA23">SUMPRODUCT(P23:X23,TRANSPOSE('Convert lookup'!$F$2:$F$10))</f>
        <v>4.2713659050565189</v>
      </c>
      <c r="AB23" s="23">
        <v>56</v>
      </c>
      <c r="AC23" s="1">
        <f t="shared" si="10"/>
        <v>5.2627886320415147</v>
      </c>
      <c r="AD23" s="1">
        <f t="shared" si="11"/>
        <v>5.2124694806960012E-3</v>
      </c>
      <c r="AE23" s="1">
        <f t="shared" si="12"/>
        <v>5.6839917185228446</v>
      </c>
      <c r="AF23" s="1">
        <f t="shared" si="13"/>
        <v>5.8974017598101698</v>
      </c>
      <c r="AG23" s="1">
        <f t="shared" si="14"/>
        <v>8.4587282285393056E-2</v>
      </c>
      <c r="AH23" s="1">
        <f t="shared" si="15"/>
        <v>2.9533436297693543</v>
      </c>
      <c r="AI23" s="1">
        <f t="shared" si="16"/>
        <v>2.6775473063984315E-3</v>
      </c>
      <c r="AJ23" s="1">
        <f t="shared" si="17"/>
        <v>0</v>
      </c>
      <c r="AK23" s="1">
        <f t="shared" si="18"/>
        <v>0</v>
      </c>
      <c r="AL23" s="30">
        <f t="shared" si="18"/>
        <v>16.153428176398883</v>
      </c>
      <c r="AM23" s="33">
        <f t="shared" si="20"/>
        <v>19.890003039216371</v>
      </c>
      <c r="AN23" s="35">
        <f t="shared" si="21"/>
        <v>2.731998898477789</v>
      </c>
      <c r="AO23" s="1">
        <f t="shared" si="22"/>
        <v>2.9519928200450556</v>
      </c>
      <c r="AP23" s="25">
        <f t="shared" si="23"/>
        <v>11.887325491909973</v>
      </c>
      <c r="AQ23" s="1">
        <f t="shared" si="24"/>
        <v>5.268001101522211</v>
      </c>
      <c r="AR23" s="1">
        <f t="shared" si="25"/>
        <v>5.6839917185228446</v>
      </c>
      <c r="AS23" s="25">
        <f t="shared" si="26"/>
        <v>8.9353326718649164</v>
      </c>
      <c r="AT23" s="33">
        <f t="shared" si="27"/>
        <v>0.66631695978437133</v>
      </c>
      <c r="AU23" s="13">
        <f t="array" ref="AU23:AW23">MMULT(AQ23:AS23,MMULT(TRANSPOSE(A),MINVERSE(MMULT(A,TRANSPOSE(A)))))</f>
        <v>0.99990437331048587</v>
      </c>
      <c r="AV23" s="13">
        <v>0.365712569170352</v>
      </c>
      <c r="AW23" s="56">
        <v>5.538098714987294E-2</v>
      </c>
      <c r="AX23" s="1">
        <f t="shared" si="28"/>
        <v>5.268001101522211</v>
      </c>
      <c r="AY23" s="35">
        <f t="shared" si="29"/>
        <v>5.6839917185228446</v>
      </c>
      <c r="AZ23" s="25">
        <f t="shared" si="30"/>
        <v>8.9353326718649164</v>
      </c>
      <c r="BA23" s="3">
        <f t="shared" si="31"/>
        <v>0.75000000000000022</v>
      </c>
      <c r="BB23" s="77">
        <v>0.75000000000000022</v>
      </c>
      <c r="BC23" s="78">
        <v>0</v>
      </c>
      <c r="BE23" s="3"/>
      <c r="BF23" s="43"/>
    </row>
    <row r="24" spans="1:59" ht="15.75" thickBot="1" x14ac:dyDescent="0.3">
      <c r="A24" s="3" t="s">
        <v>96</v>
      </c>
      <c r="B24" s="5">
        <v>24.475999999999999</v>
      </c>
      <c r="C24" s="5">
        <v>3.3083000000000001E-2</v>
      </c>
      <c r="D24" s="5">
        <v>21.196200000000001</v>
      </c>
      <c r="E24" s="5">
        <v>32.149799999999999</v>
      </c>
      <c r="F24" s="5">
        <v>1.1003000000000001</v>
      </c>
      <c r="G24" s="5">
        <v>9.1956199999999999</v>
      </c>
      <c r="H24" s="5">
        <v>6.8478999999999998E-2</v>
      </c>
      <c r="I24" s="5" t="s">
        <v>647</v>
      </c>
      <c r="J24" s="5">
        <v>2.3748999999999999E-2</v>
      </c>
      <c r="K24" s="5" t="s">
        <v>649</v>
      </c>
      <c r="L24" s="5" t="s">
        <v>637</v>
      </c>
      <c r="M24" s="5">
        <v>-9.1500000000000001E-3</v>
      </c>
      <c r="N24" s="5">
        <v>11.064299999999999</v>
      </c>
      <c r="O24" s="16">
        <v>99.298381000000006</v>
      </c>
      <c r="P24" s="7">
        <f>IF(ISERROR(SEARCH("&lt;",B24)),B24*VLOOKUP(B$2,'Convert lookup'!$A$1:$E$12,5,FALSE),0)</f>
        <v>0.40735760125689024</v>
      </c>
      <c r="Q24" s="7">
        <f>IF(ISERROR(SEARCH("&lt;",C24)),C24*VLOOKUP(C$2,'Convert lookup'!$A$1:$E$12,5,FALSE),0)</f>
        <v>4.1406128752872389E-4</v>
      </c>
      <c r="R24" s="7">
        <f>IF(ISERROR(SEARCH("&lt;",D24)),D24*VLOOKUP(D$2,'Convert lookup'!$A$1:$E$12,5,FALSE),0)</f>
        <v>0.41576959410474251</v>
      </c>
      <c r="S24" s="7">
        <f>IF(ISERROR(SEARCH("&lt;",E24)),E24*VLOOKUP(E$2,'Convert lookup'!$A$1:$E$12,5,FALSE),0)</f>
        <v>0.44747962319615175</v>
      </c>
      <c r="T24" s="7">
        <f>IF(ISERROR(SEARCH("&lt;",F24)),F24*VLOOKUP(F$2,'Convert lookup'!$A$1:$E$12,5,FALSE),0)</f>
        <v>1.5510858869933211E-2</v>
      </c>
      <c r="U24" s="7">
        <f>IF(ISERROR(SEARCH("&lt;",G24)),G24*VLOOKUP(G$2,'Convert lookup'!$A$1:$E$12,5,FALSE),0)</f>
        <v>0.22815424618652058</v>
      </c>
      <c r="V24" s="7">
        <f>IF(ISERROR(SEARCH("&lt;",H24)),H24*VLOOKUP(H$2,'Convert lookup'!$A$1:$E$12,5,FALSE),0)</f>
        <v>1.2211079291147909E-3</v>
      </c>
      <c r="W24" s="7">
        <f>IF(ISERROR(SEARCH("&lt;",I24)),I24*VLOOKUP(I$2,'Convert lookup'!$A$1:$E$12,5,FALSE),0)</f>
        <v>0</v>
      </c>
      <c r="X24" s="7">
        <f>IF(ISERROR(SEARCH("&lt;",J24)),J24*VLOOKUP(J$2,'Convert lookup'!$A$1:$E$12,5,FALSE),0)</f>
        <v>5.0424967673580662E-4</v>
      </c>
      <c r="Y24" s="26">
        <f>IF(ISERROR(SEARCH("&lt;",N24)),N24*VLOOKUP(N$2,'Convert lookup'!$A$1:$E$12,5,FALSE),0)</f>
        <v>1.2283294107198366</v>
      </c>
      <c r="Z24" s="21">
        <f t="shared" si="9"/>
        <v>1.516411342507618</v>
      </c>
      <c r="AA24" s="7">
        <f t="array" ref="AA24">SUMPRODUCT(P24:X24,TRANSPOSE('Convert lookup'!$F$2:$F$10))</f>
        <v>4.2636313545320794</v>
      </c>
      <c r="AB24" s="23">
        <v>56</v>
      </c>
      <c r="AC24" s="1">
        <f t="shared" si="10"/>
        <v>5.3503747799718964</v>
      </c>
      <c r="AD24" s="1">
        <f t="shared" si="11"/>
        <v>5.4384233001197844E-3</v>
      </c>
      <c r="AE24" s="1">
        <f t="shared" si="12"/>
        <v>5.4608607859862293</v>
      </c>
      <c r="AF24" s="1">
        <f t="shared" si="13"/>
        <v>5.8773512096321072</v>
      </c>
      <c r="AG24" s="1">
        <f t="shared" si="14"/>
        <v>0.20372495286042078</v>
      </c>
      <c r="AH24" s="1">
        <f t="shared" si="15"/>
        <v>2.996656306334756</v>
      </c>
      <c r="AI24" s="1">
        <f t="shared" si="16"/>
        <v>1.6038451344472068E-2</v>
      </c>
      <c r="AJ24" s="1">
        <f t="shared" si="17"/>
        <v>0</v>
      </c>
      <c r="AK24" s="1">
        <f t="shared" si="18"/>
        <v>6.622988609742083E-3</v>
      </c>
      <c r="AL24" s="30">
        <f t="shared" si="18"/>
        <v>16.133300766538703</v>
      </c>
      <c r="AM24" s="33">
        <f t="shared" si="20"/>
        <v>19.91706789803974</v>
      </c>
      <c r="AN24" s="35">
        <f t="shared" si="21"/>
        <v>2.6441867967279835</v>
      </c>
      <c r="AO24" s="1">
        <f t="shared" si="22"/>
        <v>2.8166739892582457</v>
      </c>
      <c r="AP24" s="25">
        <f t="shared" si="23"/>
        <v>11.89440645808553</v>
      </c>
      <c r="AQ24" s="1">
        <f t="shared" si="24"/>
        <v>5.3558132032720165</v>
      </c>
      <c r="AR24" s="1">
        <f t="shared" si="25"/>
        <v>5.4608607859862293</v>
      </c>
      <c r="AS24" s="25">
        <f t="shared" si="26"/>
        <v>9.0777324688272838</v>
      </c>
      <c r="AT24" s="33">
        <f t="shared" si="27"/>
        <v>0.66231082169550581</v>
      </c>
      <c r="AU24" s="13">
        <f t="array" ref="AU24:AW24">MMULT(AQ24:AS24,MMULT(TRANSPOSE(A),MINVERSE(MMULT(A,TRANSPOSE(A)))))</f>
        <v>0.99930893051252356</v>
      </c>
      <c r="AV24" s="13">
        <v>0.32002018990156245</v>
      </c>
      <c r="AW24" s="56">
        <v>4.5886076082470861E-2</v>
      </c>
      <c r="AX24" s="1">
        <f t="shared" si="28"/>
        <v>5.3558132032720165</v>
      </c>
      <c r="AY24" s="35">
        <f t="shared" si="29"/>
        <v>5.4608607859862293</v>
      </c>
      <c r="AZ24" s="25">
        <f t="shared" si="30"/>
        <v>9.0777324688272838</v>
      </c>
      <c r="BB24" s="79" t="s">
        <v>730</v>
      </c>
      <c r="BC24" s="79">
        <v>0</v>
      </c>
      <c r="BE24" s="3"/>
      <c r="BF24" s="43"/>
    </row>
    <row r="25" spans="1:59" x14ac:dyDescent="0.25">
      <c r="A25" s="3" t="s">
        <v>97</v>
      </c>
      <c r="B25" s="5">
        <v>24.281099999999999</v>
      </c>
      <c r="C25" s="5">
        <v>3.1075999999999999E-2</v>
      </c>
      <c r="D25" s="5">
        <v>21.126300000000001</v>
      </c>
      <c r="E25" s="5">
        <v>31.0486</v>
      </c>
      <c r="F25" s="5">
        <v>1.0779099999999999</v>
      </c>
      <c r="G25" s="5">
        <v>9.8528099999999998</v>
      </c>
      <c r="H25" s="5">
        <v>5.8170000000000001E-3</v>
      </c>
      <c r="I25" s="5" t="s">
        <v>664</v>
      </c>
      <c r="J25" s="5" t="s">
        <v>644</v>
      </c>
      <c r="K25" s="5">
        <v>2.1391E-2</v>
      </c>
      <c r="L25" s="5" t="s">
        <v>637</v>
      </c>
      <c r="M25" s="5">
        <v>-1.095E-2</v>
      </c>
      <c r="N25" s="5">
        <v>11.1235</v>
      </c>
      <c r="O25" s="16">
        <v>98.55755400000001</v>
      </c>
      <c r="P25" s="7">
        <f>IF(ISERROR(SEARCH("&lt;",B25)),B25*VLOOKUP(B$2,'Convert lookup'!$A$1:$E$12,5,FALSE),0)</f>
        <v>0.40411385242191034</v>
      </c>
      <c r="Q25" s="7">
        <f>IF(ISERROR(SEARCH("&lt;",C25)),C25*VLOOKUP(C$2,'Convert lookup'!$A$1:$E$12,5,FALSE),0)</f>
        <v>3.8894201164473057E-4</v>
      </c>
      <c r="R25" s="7">
        <f>IF(ISERROR(SEARCH("&lt;",D25)),D25*VLOOKUP(D$2,'Convert lookup'!$A$1:$E$12,5,FALSE),0)</f>
        <v>0.41439848538582491</v>
      </c>
      <c r="S25" s="7">
        <f>IF(ISERROR(SEARCH("&lt;",E25)),E25*VLOOKUP(E$2,'Convert lookup'!$A$1:$E$12,5,FALSE),0)</f>
        <v>0.43215248084803132</v>
      </c>
      <c r="T25" s="7">
        <f>IF(ISERROR(SEARCH("&lt;",F25)),F25*VLOOKUP(F$2,'Convert lookup'!$A$1:$E$12,5,FALSE),0)</f>
        <v>1.5195228469044537E-2</v>
      </c>
      <c r="U25" s="7">
        <f>IF(ISERROR(SEARCH("&lt;",G25)),G25*VLOOKUP(G$2,'Convert lookup'!$A$1:$E$12,5,FALSE),0)</f>
        <v>0.2444599100842588</v>
      </c>
      <c r="V25" s="7">
        <f>IF(ISERROR(SEARCH("&lt;",H25)),H25*VLOOKUP(H$2,'Convert lookup'!$A$1:$E$12,5,FALSE),0)</f>
        <v>1.0372792861549874E-4</v>
      </c>
      <c r="W25" s="7">
        <f>IF(ISERROR(SEARCH("&lt;",I25)),I25*VLOOKUP(I$2,'Convert lookup'!$A$1:$E$12,5,FALSE),0)</f>
        <v>0</v>
      </c>
      <c r="X25" s="7">
        <f>IF(ISERROR(SEARCH("&lt;",J25)),J25*VLOOKUP(J$2,'Convert lookup'!$A$1:$E$12,5,FALSE),0)</f>
        <v>0</v>
      </c>
      <c r="Y25" s="26">
        <f>IF(ISERROR(SEARCH("&lt;",N25)),N25*VLOOKUP(N$2,'Convert lookup'!$A$1:$E$12,5,FALSE),0)</f>
        <v>1.2349016386162797</v>
      </c>
      <c r="Z25" s="21">
        <f t="shared" si="9"/>
        <v>1.5108126271493303</v>
      </c>
      <c r="AA25" s="7">
        <f t="array" ref="AA25">SUMPRODUCT(P25:X25,TRANSPOSE('Convert lookup'!$F$2:$F$10))</f>
        <v>4.2450293285515945</v>
      </c>
      <c r="AB25" s="23">
        <v>56</v>
      </c>
      <c r="AC25" s="1">
        <f t="shared" si="10"/>
        <v>5.3310293013566694</v>
      </c>
      <c r="AD25" s="1">
        <f t="shared" si="11"/>
        <v>5.1308839035834209E-3</v>
      </c>
      <c r="AE25" s="1">
        <f t="shared" si="12"/>
        <v>5.4667031451403885</v>
      </c>
      <c r="AF25" s="1">
        <f t="shared" si="13"/>
        <v>5.7009120678435892</v>
      </c>
      <c r="AG25" s="1">
        <f t="shared" si="14"/>
        <v>0.20045392585234098</v>
      </c>
      <c r="AH25" s="1">
        <f t="shared" si="15"/>
        <v>3.2248905496701106</v>
      </c>
      <c r="AI25" s="1">
        <f t="shared" si="16"/>
        <v>1.3683684028750591E-3</v>
      </c>
      <c r="AJ25" s="1">
        <f t="shared" si="17"/>
        <v>0</v>
      </c>
      <c r="AK25" s="1">
        <f t="shared" si="18"/>
        <v>0</v>
      </c>
      <c r="AL25" s="30">
        <f t="shared" si="18"/>
        <v>16.290698228487202</v>
      </c>
      <c r="AM25" s="33">
        <f t="shared" si="20"/>
        <v>19.930488242169556</v>
      </c>
      <c r="AN25" s="35">
        <f t="shared" si="21"/>
        <v>2.6638398147397471</v>
      </c>
      <c r="AO25" s="1">
        <f t="shared" si="22"/>
        <v>2.8028633304006414</v>
      </c>
      <c r="AP25" s="25">
        <f t="shared" si="23"/>
        <v>11.92911987376668</v>
      </c>
      <c r="AQ25" s="1">
        <f t="shared" si="24"/>
        <v>5.3361601852602529</v>
      </c>
      <c r="AR25" s="1">
        <f t="shared" si="25"/>
        <v>5.4667031451403885</v>
      </c>
      <c r="AS25" s="25">
        <f t="shared" si="26"/>
        <v>9.1262565433660399</v>
      </c>
      <c r="AT25" s="33">
        <f t="shared" si="27"/>
        <v>0.63870021690347323</v>
      </c>
      <c r="AU25" s="13">
        <f t="array" ref="AU25:AW25">MMULT(AQ25:AS25,MMULT(TRANSPOSE(A),MINVERSE(MMULT(A,TRANSPOSE(A)))))</f>
        <v>0.99995112969989752</v>
      </c>
      <c r="AV25" s="13">
        <v>0.33177329646956577</v>
      </c>
      <c r="AW25" s="56">
        <v>3.4951360115633712E-2</v>
      </c>
      <c r="AX25" s="1">
        <f t="shared" si="28"/>
        <v>5.3361601852602529</v>
      </c>
      <c r="AY25" s="35">
        <f t="shared" si="29"/>
        <v>5.4667031451403885</v>
      </c>
      <c r="AZ25" s="25">
        <f t="shared" si="30"/>
        <v>9.1262565433660399</v>
      </c>
      <c r="BC25" s="43">
        <f>SUM(BC3:BC24)</f>
        <v>147</v>
      </c>
      <c r="BE25" s="3"/>
      <c r="BF25" s="43"/>
    </row>
    <row r="26" spans="1:59" x14ac:dyDescent="0.25">
      <c r="A26" s="3" t="s">
        <v>98</v>
      </c>
      <c r="B26" s="5">
        <v>24.255700000000001</v>
      </c>
      <c r="C26" s="5">
        <v>2.9395999999999999E-2</v>
      </c>
      <c r="D26" s="5">
        <v>21.680499999999999</v>
      </c>
      <c r="E26" s="5">
        <v>32.530700000000003</v>
      </c>
      <c r="F26" s="5">
        <v>1.07786</v>
      </c>
      <c r="G26" s="5">
        <v>9.0052199999999996</v>
      </c>
      <c r="H26" s="5">
        <v>1.0274999999999999E-2</v>
      </c>
      <c r="I26" s="5" t="s">
        <v>665</v>
      </c>
      <c r="J26" s="5" t="s">
        <v>648</v>
      </c>
      <c r="K26" s="5">
        <v>2.9191999999999999E-2</v>
      </c>
      <c r="L26" s="5" t="s">
        <v>640</v>
      </c>
      <c r="M26" s="5">
        <v>-9.1500000000000001E-3</v>
      </c>
      <c r="N26" s="5">
        <v>11.045</v>
      </c>
      <c r="O26" s="16">
        <v>99.65469299999998</v>
      </c>
      <c r="P26" s="7">
        <f>IF(ISERROR(SEARCH("&lt;",B26)),B26*VLOOKUP(B$2,'Convert lookup'!$A$1:$E$12,5,FALSE),0)</f>
        <v>0.40369111655526857</v>
      </c>
      <c r="Q26" s="7">
        <f>IF(ISERROR(SEARCH("&lt;",C26)),C26*VLOOKUP(C$2,'Convert lookup'!$A$1:$E$12,5,FALSE),0)</f>
        <v>3.6791541299744176E-4</v>
      </c>
      <c r="R26" s="7">
        <f>IF(ISERROR(SEARCH("&lt;",D26)),D26*VLOOKUP(D$2,'Convert lookup'!$A$1:$E$12,5,FALSE),0)</f>
        <v>0.42526927869089126</v>
      </c>
      <c r="S26" s="7">
        <f>IF(ISERROR(SEARCH("&lt;",E26)),E26*VLOOKUP(E$2,'Convert lookup'!$A$1:$E$12,5,FALSE),0)</f>
        <v>0.45278121102797081</v>
      </c>
      <c r="T26" s="7">
        <f>IF(ISERROR(SEARCH("&lt;",F26)),F26*VLOOKUP(F$2,'Convert lookup'!$A$1:$E$12,5,FALSE),0)</f>
        <v>1.5194523622235945E-2</v>
      </c>
      <c r="U26" s="7">
        <f>IF(ISERROR(SEARCH("&lt;",G26)),G26*VLOOKUP(G$2,'Convert lookup'!$A$1:$E$12,5,FALSE),0)</f>
        <v>0.22343019620686574</v>
      </c>
      <c r="V26" s="7">
        <f>IF(ISERROR(SEARCH("&lt;",H26)),H26*VLOOKUP(H$2,'Convert lookup'!$A$1:$E$12,5,FALSE),0)</f>
        <v>1.8322235972567465E-4</v>
      </c>
      <c r="W26" s="7">
        <f>IF(ISERROR(SEARCH("&lt;",I26)),I26*VLOOKUP(I$2,'Convert lookup'!$A$1:$E$12,5,FALSE),0)</f>
        <v>0</v>
      </c>
      <c r="X26" s="7">
        <f>IF(ISERROR(SEARCH("&lt;",J26)),J26*VLOOKUP(J$2,'Convert lookup'!$A$1:$E$12,5,FALSE),0)</f>
        <v>0</v>
      </c>
      <c r="Y26" s="26">
        <f>IF(ISERROR(SEARCH("&lt;",N26)),N26*VLOOKUP(N$2,'Convert lookup'!$A$1:$E$12,5,FALSE),0)</f>
        <v>1.2261867756117057</v>
      </c>
      <c r="Z26" s="21">
        <f t="shared" si="9"/>
        <v>1.5209174638759553</v>
      </c>
      <c r="AA26" s="7">
        <f t="array" ref="AA26">SUMPRODUCT(P26:X26,TRANSPOSE('Convert lookup'!$F$2:$F$10))</f>
        <v>4.2752222703793334</v>
      </c>
      <c r="AB26" s="23">
        <v>56</v>
      </c>
      <c r="AC26" s="1">
        <f t="shared" si="10"/>
        <v>5.2878426190199423</v>
      </c>
      <c r="AD26" s="1">
        <f t="shared" si="11"/>
        <v>4.8192261886839029E-3</v>
      </c>
      <c r="AE26" s="1">
        <f t="shared" si="12"/>
        <v>5.5704892285230443</v>
      </c>
      <c r="AF26" s="1">
        <f t="shared" si="13"/>
        <v>5.9308607164690388</v>
      </c>
      <c r="AG26" s="1">
        <f t="shared" si="14"/>
        <v>0.19902902563466357</v>
      </c>
      <c r="AH26" s="1">
        <f t="shared" si="15"/>
        <v>2.9266527437120375</v>
      </c>
      <c r="AI26" s="1">
        <f t="shared" si="16"/>
        <v>2.3999809824454782E-3</v>
      </c>
      <c r="AJ26" s="1">
        <f t="shared" si="17"/>
        <v>0</v>
      </c>
      <c r="AK26" s="1">
        <f t="shared" si="18"/>
        <v>0</v>
      </c>
      <c r="AL26" s="30">
        <f t="shared" si="18"/>
        <v>16.061494605791072</v>
      </c>
      <c r="AM26" s="33">
        <f t="shared" si="20"/>
        <v>19.922093540529854</v>
      </c>
      <c r="AN26" s="35">
        <f t="shared" si="21"/>
        <v>2.7073381547913735</v>
      </c>
      <c r="AO26" s="1">
        <f t="shared" si="22"/>
        <v>2.8631510737316708</v>
      </c>
      <c r="AP26" s="25">
        <f t="shared" si="23"/>
        <v>11.919693559547412</v>
      </c>
      <c r="AQ26" s="1">
        <f t="shared" si="24"/>
        <v>5.2926618452086265</v>
      </c>
      <c r="AR26" s="1">
        <f t="shared" si="25"/>
        <v>5.5704892285230443</v>
      </c>
      <c r="AS26" s="25">
        <f t="shared" si="26"/>
        <v>9.05654248581574</v>
      </c>
      <c r="AT26" s="33">
        <f t="shared" si="27"/>
        <v>0.66958528972393938</v>
      </c>
      <c r="AU26" s="13">
        <f t="array" ref="AU26:AW26">MMULT(AQ26:AS26,MMULT(TRANSPOSE(A),MINVERSE(MMULT(A,TRANSPOSE(A)))))</f>
        <v>0.99991428639348423</v>
      </c>
      <c r="AV26" s="13">
        <v>0.35341193657613923</v>
      </c>
      <c r="AW26" s="56">
        <v>3.9296084161136946E-2</v>
      </c>
      <c r="AX26" s="1">
        <f t="shared" si="28"/>
        <v>5.2926618452086265</v>
      </c>
      <c r="AY26" s="35">
        <f t="shared" si="29"/>
        <v>5.5704892285230443</v>
      </c>
      <c r="AZ26" s="25">
        <f t="shared" si="30"/>
        <v>9.05654248581574</v>
      </c>
    </row>
    <row r="27" spans="1:59" x14ac:dyDescent="0.25">
      <c r="A27" s="3" t="s">
        <v>99</v>
      </c>
      <c r="B27" s="5">
        <v>25.0259</v>
      </c>
      <c r="C27" s="5" t="s">
        <v>639</v>
      </c>
      <c r="D27" s="5">
        <v>21.486899999999999</v>
      </c>
      <c r="E27" s="5">
        <v>31.572099999999999</v>
      </c>
      <c r="F27" s="5">
        <v>1.1170599999999999</v>
      </c>
      <c r="G27" s="5">
        <v>9.7152200000000004</v>
      </c>
      <c r="H27" s="5" t="s">
        <v>660</v>
      </c>
      <c r="I27" s="5" t="s">
        <v>638</v>
      </c>
      <c r="J27" s="5" t="s">
        <v>644</v>
      </c>
      <c r="K27" s="5" t="s">
        <v>639</v>
      </c>
      <c r="L27" s="5" t="s">
        <v>645</v>
      </c>
      <c r="M27" s="5">
        <v>-3.8600000000000001E-3</v>
      </c>
      <c r="N27" s="5">
        <v>11.1153</v>
      </c>
      <c r="O27" s="16">
        <v>100.02862</v>
      </c>
      <c r="P27" s="7">
        <f>IF(ISERROR(SEARCH("&lt;",B27)),B27*VLOOKUP(B$2,'Convert lookup'!$A$1:$E$12,5,FALSE),0)</f>
        <v>0.41650966633824194</v>
      </c>
      <c r="Q27" s="7">
        <f>IF(ISERROR(SEARCH("&lt;",C27)),C27*VLOOKUP(C$2,'Convert lookup'!$A$1:$E$12,5,FALSE),0)</f>
        <v>0</v>
      </c>
      <c r="R27" s="7">
        <f>IF(ISERROR(SEARCH("&lt;",D27)),D27*VLOOKUP(D$2,'Convert lookup'!$A$1:$E$12,5,FALSE),0)</f>
        <v>0.42147175869114234</v>
      </c>
      <c r="S27" s="7">
        <f>IF(ISERROR(SEARCH("&lt;",E27)),E27*VLOOKUP(E$2,'Convert lookup'!$A$1:$E$12,5,FALSE),0)</f>
        <v>0.43943885845358982</v>
      </c>
      <c r="T27" s="7">
        <f>IF(ISERROR(SEARCH("&lt;",F27)),F27*VLOOKUP(F$2,'Convert lookup'!$A$1:$E$12,5,FALSE),0)</f>
        <v>1.5747123520174128E-2</v>
      </c>
      <c r="U27" s="7">
        <f>IF(ISERROR(SEARCH("&lt;",G27)),G27*VLOOKUP(G$2,'Convert lookup'!$A$1:$E$12,5,FALSE),0)</f>
        <v>0.24104613888309961</v>
      </c>
      <c r="V27" s="7">
        <f>IF(ISERROR(SEARCH("&lt;",H27)),H27*VLOOKUP(H$2,'Convert lookup'!$A$1:$E$12,5,FALSE),0)</f>
        <v>0</v>
      </c>
      <c r="W27" s="7">
        <f>IF(ISERROR(SEARCH("&lt;",I27)),I27*VLOOKUP(I$2,'Convert lookup'!$A$1:$E$12,5,FALSE),0)</f>
        <v>0</v>
      </c>
      <c r="X27" s="7">
        <f>IF(ISERROR(SEARCH("&lt;",J27)),J27*VLOOKUP(J$2,'Convert lookup'!$A$1:$E$12,5,FALSE),0)</f>
        <v>0</v>
      </c>
      <c r="Y27" s="26">
        <f>IF(ISERROR(SEARCH("&lt;",N27)),N27*VLOOKUP(N$2,'Convert lookup'!$A$1:$E$12,5,FALSE),0)</f>
        <v>1.2339912962387316</v>
      </c>
      <c r="Z27" s="21">
        <f t="shared" si="9"/>
        <v>1.5342135458862476</v>
      </c>
      <c r="AA27" s="7">
        <f t="array" ref="AA27">SUMPRODUCT(P27:X27,TRANSPOSE('Convert lookup'!$F$2:$F$10))</f>
        <v>4.3229181831401213</v>
      </c>
      <c r="AB27" s="23">
        <v>56</v>
      </c>
      <c r="AC27" s="1">
        <f t="shared" si="10"/>
        <v>5.395554652389662</v>
      </c>
      <c r="AD27" s="1">
        <f t="shared" si="11"/>
        <v>0</v>
      </c>
      <c r="AE27" s="1">
        <f t="shared" si="12"/>
        <v>5.4598346502962096</v>
      </c>
      <c r="AF27" s="1">
        <f t="shared" si="13"/>
        <v>5.6925842754501597</v>
      </c>
      <c r="AG27" s="1">
        <f t="shared" si="14"/>
        <v>0.20399158155919409</v>
      </c>
      <c r="AH27" s="1">
        <f t="shared" si="15"/>
        <v>3.1225628627670101</v>
      </c>
      <c r="AI27" s="1">
        <f t="shared" si="16"/>
        <v>0</v>
      </c>
      <c r="AJ27" s="1">
        <f t="shared" si="17"/>
        <v>0</v>
      </c>
      <c r="AK27" s="1">
        <f t="shared" si="18"/>
        <v>0</v>
      </c>
      <c r="AL27" s="30">
        <f t="shared" si="18"/>
        <v>15.985385256394773</v>
      </c>
      <c r="AM27" s="33">
        <f t="shared" si="20"/>
        <v>19.874528022462236</v>
      </c>
      <c r="AN27" s="35">
        <f t="shared" si="21"/>
        <v>2.604445347610338</v>
      </c>
      <c r="AO27" s="1">
        <f t="shared" si="22"/>
        <v>2.8553893026858717</v>
      </c>
      <c r="AP27" s="25">
        <f t="shared" si="23"/>
        <v>11.874528022462236</v>
      </c>
      <c r="AQ27" s="1">
        <f t="shared" si="24"/>
        <v>5.395554652389662</v>
      </c>
      <c r="AR27" s="1">
        <f t="shared" si="25"/>
        <v>5.4598346502962096</v>
      </c>
      <c r="AS27" s="25">
        <f t="shared" si="26"/>
        <v>9.0191387197763646</v>
      </c>
      <c r="AT27" s="33">
        <f t="shared" si="27"/>
        <v>0.64577302978535001</v>
      </c>
      <c r="AU27" s="13">
        <f t="array" ref="AU27:AW27">MMULT(AQ27:AS27,MMULT(TRANSPOSE(A),MINVERSE(MMULT(A,TRANSPOSE(A)))))</f>
        <v>1.0000000000000002</v>
      </c>
      <c r="AV27" s="13">
        <v>0.3022226738051691</v>
      </c>
      <c r="AW27" s="56">
        <v>6.2735988768882756E-2</v>
      </c>
      <c r="AX27" s="1">
        <f t="shared" si="28"/>
        <v>5.395554652389662</v>
      </c>
      <c r="AY27" s="35">
        <f t="shared" si="29"/>
        <v>5.4598346502962096</v>
      </c>
      <c r="AZ27" s="25">
        <f t="shared" si="30"/>
        <v>9.0191387197763646</v>
      </c>
    </row>
    <row r="28" spans="1:59" x14ac:dyDescent="0.25">
      <c r="A28" s="3" t="s">
        <v>100</v>
      </c>
      <c r="B28" s="5">
        <v>24.783000000000001</v>
      </c>
      <c r="C28" s="5">
        <v>5.4604E-2</v>
      </c>
      <c r="D28" s="5">
        <v>21.3935</v>
      </c>
      <c r="E28" s="5">
        <v>31.4498</v>
      </c>
      <c r="F28" s="5">
        <v>0.99716099999999996</v>
      </c>
      <c r="G28" s="5">
        <v>9.8149300000000004</v>
      </c>
      <c r="H28" s="5">
        <v>3.3333000000000002E-2</v>
      </c>
      <c r="I28" s="5" t="s">
        <v>642</v>
      </c>
      <c r="J28" s="5" t="s">
        <v>644</v>
      </c>
      <c r="K28" s="5" t="s">
        <v>662</v>
      </c>
      <c r="L28" s="5">
        <v>4.3374999999999997E-2</v>
      </c>
      <c r="M28" s="5">
        <v>-1.8689999999999998E-2</v>
      </c>
      <c r="N28" s="5">
        <v>11.113</v>
      </c>
      <c r="O28" s="16">
        <v>99.664012999999997</v>
      </c>
      <c r="P28" s="7">
        <f>IF(ISERROR(SEARCH("&lt;",B28)),B28*VLOOKUP(B$2,'Convert lookup'!$A$1:$E$12,5,FALSE),0)</f>
        <v>0.41246704657417516</v>
      </c>
      <c r="Q28" s="7">
        <f>IF(ISERROR(SEARCH("&lt;",C28)),C28*VLOOKUP(C$2,'Convert lookup'!$A$1:$E$12,5,FALSE),0)</f>
        <v>6.834145193669993E-4</v>
      </c>
      <c r="R28" s="7">
        <f>IF(ISERROR(SEARCH("&lt;",D28)),D28*VLOOKUP(D$2,'Convert lookup'!$A$1:$E$12,5,FALSE),0)</f>
        <v>0.41963969067473456</v>
      </c>
      <c r="S28" s="7">
        <f>IF(ISERROR(SEARCH("&lt;",E28)),E28*VLOOKUP(E$2,'Convert lookup'!$A$1:$E$12,5,FALSE),0)</f>
        <v>0.43773661589168</v>
      </c>
      <c r="T28" s="7">
        <f>IF(ISERROR(SEARCH("&lt;",F28)),F28*VLOOKUP(F$2,'Convert lookup'!$A$1:$E$12,5,FALSE),0)</f>
        <v>1.40569149701004E-2</v>
      </c>
      <c r="U28" s="7">
        <f>IF(ISERROR(SEARCH("&lt;",G28)),G28*VLOOKUP(G$2,'Convert lookup'!$A$1:$E$12,5,FALSE),0)</f>
        <v>0.24352006232570142</v>
      </c>
      <c r="V28" s="7">
        <f>IF(ISERROR(SEARCH("&lt;",H28)),H28*VLOOKUP(H$2,'Convert lookup'!$A$1:$E$12,5,FALSE),0)</f>
        <v>5.9438938362393326E-4</v>
      </c>
      <c r="W28" s="7">
        <f>IF(ISERROR(SEARCH("&lt;",I28)),I28*VLOOKUP(I$2,'Convert lookup'!$A$1:$E$12,5,FALSE),0)</f>
        <v>0</v>
      </c>
      <c r="X28" s="7">
        <f>IF(ISERROR(SEARCH("&lt;",J28)),J28*VLOOKUP(J$2,'Convert lookup'!$A$1:$E$12,5,FALSE),0)</f>
        <v>0</v>
      </c>
      <c r="Y28" s="26">
        <f>IF(ISERROR(SEARCH("&lt;",N28)),N28*VLOOKUP(N$2,'Convert lookup'!$A$1:$E$12,5,FALSE),0)</f>
        <v>1.2337359563035659</v>
      </c>
      <c r="Z28" s="21">
        <f t="shared" si="9"/>
        <v>1.5286981343393826</v>
      </c>
      <c r="AA28" s="7">
        <f t="array" ref="AA28">SUMPRODUCT(P28:X28,TRANSPOSE('Convert lookup'!$F$2:$F$10))</f>
        <v>4.3033368815405835</v>
      </c>
      <c r="AB28" s="23">
        <v>56</v>
      </c>
      <c r="AC28" s="1">
        <f t="shared" si="10"/>
        <v>5.3674985816784879</v>
      </c>
      <c r="AD28" s="1">
        <f t="shared" si="11"/>
        <v>8.8933806806338073E-3</v>
      </c>
      <c r="AE28" s="1">
        <f t="shared" si="12"/>
        <v>5.4608373280253764</v>
      </c>
      <c r="AF28" s="1">
        <f t="shared" si="13"/>
        <v>5.6963354635527397</v>
      </c>
      <c r="AG28" s="1">
        <f t="shared" si="14"/>
        <v>0.18292484646096577</v>
      </c>
      <c r="AH28" s="1">
        <f t="shared" si="15"/>
        <v>3.1689648906495149</v>
      </c>
      <c r="AI28" s="1">
        <f t="shared" si="16"/>
        <v>7.7348825804741611E-3</v>
      </c>
      <c r="AJ28" s="1">
        <f t="shared" si="17"/>
        <v>0</v>
      </c>
      <c r="AK28" s="1">
        <f t="shared" si="18"/>
        <v>0</v>
      </c>
      <c r="AL28" s="30">
        <f t="shared" si="18"/>
        <v>16.054800136461996</v>
      </c>
      <c r="AM28" s="33">
        <f t="shared" si="20"/>
        <v>19.893189373628196</v>
      </c>
      <c r="AN28" s="35">
        <f t="shared" si="21"/>
        <v>2.6236080376408779</v>
      </c>
      <c r="AO28" s="1">
        <f t="shared" si="22"/>
        <v>2.8372292903844984</v>
      </c>
      <c r="AP28" s="25">
        <f t="shared" si="23"/>
        <v>11.885454491047721</v>
      </c>
      <c r="AQ28" s="1">
        <f t="shared" si="24"/>
        <v>5.3763919623591221</v>
      </c>
      <c r="AR28" s="1">
        <f t="shared" si="25"/>
        <v>5.4608373280253764</v>
      </c>
      <c r="AS28" s="25">
        <f t="shared" si="26"/>
        <v>9.0482252006632216</v>
      </c>
      <c r="AT28" s="33">
        <f t="shared" si="27"/>
        <v>0.64254286216626721</v>
      </c>
      <c r="AU28" s="13">
        <f t="array" ref="AU28:AW28">MMULT(AQ28:AS28,MMULT(TRANSPOSE(A),MINVERSE(MMULT(A,TRANSPOSE(A)))))</f>
        <v>0.99972375419355464</v>
      </c>
      <c r="AV28" s="13">
        <v>0.31097528140110287</v>
      </c>
      <c r="AW28" s="56">
        <v>5.4510296411686365E-2</v>
      </c>
      <c r="AX28" s="1">
        <f t="shared" si="28"/>
        <v>5.3763919623591221</v>
      </c>
      <c r="AY28" s="35">
        <f t="shared" si="29"/>
        <v>5.4608373280253764</v>
      </c>
      <c r="AZ28" s="25">
        <f t="shared" si="30"/>
        <v>9.0482252006632216</v>
      </c>
    </row>
    <row r="29" spans="1:59" x14ac:dyDescent="0.25">
      <c r="A29" s="3" t="s">
        <v>101</v>
      </c>
      <c r="B29" s="5">
        <v>24.457999999999998</v>
      </c>
      <c r="C29" s="5" t="s">
        <v>646</v>
      </c>
      <c r="D29" s="5">
        <v>21.215399999999999</v>
      </c>
      <c r="E29" s="5">
        <v>31.5623</v>
      </c>
      <c r="F29" s="5">
        <v>0.995035</v>
      </c>
      <c r="G29" s="5">
        <v>9.5708599999999997</v>
      </c>
      <c r="H29" s="5">
        <v>2.5375999999999999E-2</v>
      </c>
      <c r="I29" s="5" t="s">
        <v>638</v>
      </c>
      <c r="J29" s="5">
        <v>2.8129999999999999E-2</v>
      </c>
      <c r="K29" s="5">
        <v>3.1713999999999999E-2</v>
      </c>
      <c r="L29" s="5" t="s">
        <v>640</v>
      </c>
      <c r="M29" s="5">
        <v>-2.35E-2</v>
      </c>
      <c r="N29" s="5">
        <v>11.096</v>
      </c>
      <c r="O29" s="16">
        <v>98.959315000000004</v>
      </c>
      <c r="P29" s="7">
        <f>IF(ISERROR(SEARCH("&lt;",B29)),B29*VLOOKUP(B$2,'Convert lookup'!$A$1:$E$12,5,FALSE),0)</f>
        <v>0.40705802465848262</v>
      </c>
      <c r="Q29" s="7">
        <f>IF(ISERROR(SEARCH("&lt;",C29)),C29*VLOOKUP(C$2,'Convert lookup'!$A$1:$E$12,5,FALSE),0)</f>
        <v>0</v>
      </c>
      <c r="R29" s="7">
        <f>IF(ISERROR(SEARCH("&lt;",D29)),D29*VLOOKUP(D$2,'Convert lookup'!$A$1:$E$12,5,FALSE),0)</f>
        <v>0.41614620765843663</v>
      </c>
      <c r="S29" s="7">
        <f>IF(ISERROR(SEARCH("&lt;",E29)),E29*VLOOKUP(E$2,'Convert lookup'!$A$1:$E$12,5,FALSE),0)</f>
        <v>0.43930245635132725</v>
      </c>
      <c r="T29" s="7">
        <f>IF(ISERROR(SEARCH("&lt;",F29)),F29*VLOOKUP(F$2,'Convert lookup'!$A$1:$E$12,5,FALSE),0)</f>
        <v>1.4026944883798957E-2</v>
      </c>
      <c r="U29" s="7">
        <f>IF(ISERROR(SEARCH("&lt;",G29)),G29*VLOOKUP(G$2,'Convert lookup'!$A$1:$E$12,5,FALSE),0)</f>
        <v>0.23746439594684451</v>
      </c>
      <c r="V29" s="7">
        <f>IF(ISERROR(SEARCH("&lt;",H29)),H29*VLOOKUP(H$2,'Convert lookup'!$A$1:$E$12,5,FALSE),0)</f>
        <v>4.5250127497797763E-4</v>
      </c>
      <c r="W29" s="7">
        <f>IF(ISERROR(SEARCH("&lt;",I29)),I29*VLOOKUP(I$2,'Convert lookup'!$A$1:$E$12,5,FALSE),0)</f>
        <v>0</v>
      </c>
      <c r="X29" s="7">
        <f>IF(ISERROR(SEARCH("&lt;",J29)),J29*VLOOKUP(J$2,'Convert lookup'!$A$1:$E$12,5,FALSE),0)</f>
        <v>5.9726908108039239E-4</v>
      </c>
      <c r="Y29" s="26">
        <f>IF(ISERROR(SEARCH("&lt;",N29)),N29*VLOOKUP(N$2,'Convert lookup'!$A$1:$E$12,5,FALSE),0)</f>
        <v>1.2318486611306008</v>
      </c>
      <c r="Z29" s="21">
        <f t="shared" si="9"/>
        <v>1.5150477998549483</v>
      </c>
      <c r="AA29" s="7">
        <f t="array" ref="AA29">SUMPRODUCT(P29:X29,TRANSPOSE('Convert lookup'!$F$2:$F$10))</f>
        <v>4.2597605876042177</v>
      </c>
      <c r="AB29" s="23">
        <v>56</v>
      </c>
      <c r="AC29" s="1">
        <f t="shared" si="10"/>
        <v>5.3512982507065203</v>
      </c>
      <c r="AD29" s="1">
        <f t="shared" si="11"/>
        <v>0</v>
      </c>
      <c r="AE29" s="1">
        <f t="shared" si="12"/>
        <v>5.4707740375567058</v>
      </c>
      <c r="AF29" s="1">
        <f t="shared" si="13"/>
        <v>5.7751925371727131</v>
      </c>
      <c r="AG29" s="1">
        <f t="shared" si="14"/>
        <v>0.18440212714736837</v>
      </c>
      <c r="AH29" s="1">
        <f t="shared" si="15"/>
        <v>3.1217731371382964</v>
      </c>
      <c r="AI29" s="1">
        <f t="shared" si="16"/>
        <v>5.9487078857214737E-3</v>
      </c>
      <c r="AJ29" s="1">
        <f t="shared" si="17"/>
        <v>0</v>
      </c>
      <c r="AK29" s="1">
        <f t="shared" si="18"/>
        <v>7.8518658156122648E-3</v>
      </c>
      <c r="AL29" s="30">
        <f t="shared" si="18"/>
        <v>16.194225850169548</v>
      </c>
      <c r="AM29" s="33">
        <f t="shared" si="20"/>
        <v>19.917240663422941</v>
      </c>
      <c r="AN29" s="35">
        <f t="shared" si="21"/>
        <v>2.6487017492934797</v>
      </c>
      <c r="AO29" s="1">
        <f t="shared" si="22"/>
        <v>2.8220722882632261</v>
      </c>
      <c r="AP29" s="25">
        <f t="shared" si="23"/>
        <v>11.903440089721602</v>
      </c>
      <c r="AQ29" s="1">
        <f t="shared" si="24"/>
        <v>5.3512982507065203</v>
      </c>
      <c r="AR29" s="1">
        <f t="shared" si="25"/>
        <v>5.4707740375567058</v>
      </c>
      <c r="AS29" s="25">
        <f t="shared" si="26"/>
        <v>9.0813678014583772</v>
      </c>
      <c r="AT29" s="33">
        <f t="shared" si="27"/>
        <v>0.64911934569422181</v>
      </c>
      <c r="AU29" s="13">
        <f t="array" ref="AU29:AW29">MMULT(AQ29:AS29,MMULT(TRANSPOSE(A),MINVERSE(MMULT(A,TRANSPOSE(A)))))</f>
        <v>0.99964733425737418</v>
      </c>
      <c r="AV29" s="13">
        <v>0.32329287741886226</v>
      </c>
      <c r="AW29" s="56">
        <v>4.4753297712939677E-2</v>
      </c>
      <c r="AX29" s="1">
        <f t="shared" si="28"/>
        <v>5.3512982507065203</v>
      </c>
      <c r="AY29" s="35">
        <f t="shared" si="29"/>
        <v>5.4707740375567058</v>
      </c>
      <c r="AZ29" s="25">
        <f t="shared" si="30"/>
        <v>9.0813678014583772</v>
      </c>
    </row>
    <row r="30" spans="1:59" x14ac:dyDescent="0.25">
      <c r="A30" s="3" t="s">
        <v>102</v>
      </c>
      <c r="B30" s="5">
        <v>24.436900000000001</v>
      </c>
      <c r="C30" s="5">
        <v>3.0148999999999999E-2</v>
      </c>
      <c r="D30" s="5">
        <v>21.421900000000001</v>
      </c>
      <c r="E30" s="5">
        <v>31.702200000000001</v>
      </c>
      <c r="F30" s="5">
        <v>1.2897400000000001</v>
      </c>
      <c r="G30" s="5">
        <v>9.3733699999999995</v>
      </c>
      <c r="H30" s="5">
        <v>3.3199999999999999E-4</v>
      </c>
      <c r="I30" s="5" t="s">
        <v>647</v>
      </c>
      <c r="J30" s="5">
        <v>3.9821000000000002E-2</v>
      </c>
      <c r="K30" s="5">
        <v>2.3427E-2</v>
      </c>
      <c r="L30" s="5" t="s">
        <v>637</v>
      </c>
      <c r="M30" s="5">
        <v>9.0639999999999991E-3</v>
      </c>
      <c r="N30" s="5">
        <v>11.089700000000001</v>
      </c>
      <c r="O30" s="16">
        <v>99.416602999999981</v>
      </c>
      <c r="P30" s="7">
        <f>IF(ISERROR(SEARCH("&lt;",B30)),B30*VLOOKUP(B$2,'Convert lookup'!$A$1:$E$12,5,FALSE),0)</f>
        <v>0.40670685431257159</v>
      </c>
      <c r="Q30" s="7">
        <f>IF(ISERROR(SEARCH("&lt;",C30)),C30*VLOOKUP(C$2,'Convert lookup'!$A$1:$E$12,5,FALSE),0)</f>
        <v>3.7733983489113726E-4</v>
      </c>
      <c r="R30" s="7">
        <f>IF(ISERROR(SEARCH("&lt;",D30)),D30*VLOOKUP(D$2,'Convert lookup'!$A$1:$E$12,5,FALSE),0)</f>
        <v>0.4201967648895738</v>
      </c>
      <c r="S30" s="7">
        <f>IF(ISERROR(SEARCH("&lt;",E30)),E30*VLOOKUP(E$2,'Convert lookup'!$A$1:$E$12,5,FALSE),0)</f>
        <v>0.44124966595403525</v>
      </c>
      <c r="T30" s="7">
        <f>IF(ISERROR(SEARCH("&lt;",F30)),F30*VLOOKUP(F$2,'Convert lookup'!$A$1:$E$12,5,FALSE),0)</f>
        <v>1.8181382458336507E-2</v>
      </c>
      <c r="U30" s="7">
        <f>IF(ISERROR(SEARCH("&lt;",G30)),G30*VLOOKUP(G$2,'Convert lookup'!$A$1:$E$12,5,FALSE),0)</f>
        <v>0.23256443465229601</v>
      </c>
      <c r="V30" s="7">
        <f>IF(ISERROR(SEARCH("&lt;",H30)),H30*VLOOKUP(H$2,'Convert lookup'!$A$1:$E$12,5,FALSE),0)</f>
        <v>5.9201774626690013E-6</v>
      </c>
      <c r="W30" s="7">
        <f>IF(ISERROR(SEARCH("&lt;",I30)),I30*VLOOKUP(I$2,'Convert lookup'!$A$1:$E$12,5,FALSE),0)</f>
        <v>0</v>
      </c>
      <c r="X30" s="7">
        <f>IF(ISERROR(SEARCH("&lt;",J30)),J30*VLOOKUP(J$2,'Convert lookup'!$A$1:$E$12,5,FALSE),0)</f>
        <v>8.4549776316040907E-4</v>
      </c>
      <c r="Y30" s="26">
        <f>IF(ISERROR(SEARCH("&lt;",N30)),N30*VLOOKUP(N$2,'Convert lookup'!$A$1:$E$12,5,FALSE),0)</f>
        <v>1.2311492517429727</v>
      </c>
      <c r="Z30" s="21">
        <f t="shared" si="9"/>
        <v>1.5201278600423274</v>
      </c>
      <c r="AA30" s="7">
        <f t="array" ref="AA30">SUMPRODUCT(P30:X30,TRANSPOSE('Convert lookup'!$F$2:$F$10))</f>
        <v>4.2737753755059931</v>
      </c>
      <c r="AB30" s="23">
        <v>56</v>
      </c>
      <c r="AC30" s="1">
        <f t="shared" si="10"/>
        <v>5.3291485490875843</v>
      </c>
      <c r="AD30" s="1">
        <f t="shared" si="11"/>
        <v>4.9443475375450406E-3</v>
      </c>
      <c r="AE30" s="1">
        <f t="shared" si="12"/>
        <v>5.5059091239745328</v>
      </c>
      <c r="AF30" s="1">
        <f t="shared" si="13"/>
        <v>5.7817688395709004</v>
      </c>
      <c r="AG30" s="1">
        <f t="shared" si="14"/>
        <v>0.23823372269449231</v>
      </c>
      <c r="AH30" s="1">
        <f t="shared" si="15"/>
        <v>3.0473310354984786</v>
      </c>
      <c r="AI30" s="1">
        <f t="shared" si="16"/>
        <v>7.7573084399694872E-5</v>
      </c>
      <c r="AJ30" s="1">
        <f t="shared" si="17"/>
        <v>0</v>
      </c>
      <c r="AK30" s="1">
        <f t="shared" si="18"/>
        <v>1.1078699879348985E-2</v>
      </c>
      <c r="AL30" s="30">
        <f t="shared" si="18"/>
        <v>16.131956417911603</v>
      </c>
      <c r="AM30" s="33">
        <f t="shared" si="20"/>
        <v>19.918491891327282</v>
      </c>
      <c r="AN30" s="35">
        <f t="shared" si="21"/>
        <v>2.6659071033748702</v>
      </c>
      <c r="AO30" s="1">
        <f t="shared" si="22"/>
        <v>2.8400020205996626</v>
      </c>
      <c r="AP30" s="25">
        <f t="shared" si="23"/>
        <v>11.907335618363533</v>
      </c>
      <c r="AQ30" s="1">
        <f t="shared" si="24"/>
        <v>5.3340928966251298</v>
      </c>
      <c r="AR30" s="1">
        <f t="shared" si="25"/>
        <v>5.5059091239745328</v>
      </c>
      <c r="AS30" s="25">
        <f t="shared" si="26"/>
        <v>9.06733359776387</v>
      </c>
      <c r="AT30" s="33">
        <f t="shared" si="27"/>
        <v>0.65485371344555865</v>
      </c>
      <c r="AU30" s="13">
        <f t="array" ref="AU30:AW30">MMULT(AQ30:AS30,MMULT(TRANSPOSE(A),MINVERSE(MMULT(A,TRANSPOSE(A)))))</f>
        <v>0.99979939560628339</v>
      </c>
      <c r="AV30" s="13">
        <v>0.33235173850628452</v>
      </c>
      <c r="AW30" s="56">
        <v>4.4326146881065176E-2</v>
      </c>
      <c r="AX30" s="1">
        <f t="shared" si="28"/>
        <v>5.3340928966251298</v>
      </c>
      <c r="AY30" s="35">
        <f t="shared" si="29"/>
        <v>5.5059091239745328</v>
      </c>
      <c r="AZ30" s="25">
        <f t="shared" si="30"/>
        <v>9.06733359776387</v>
      </c>
    </row>
    <row r="31" spans="1:59" x14ac:dyDescent="0.25">
      <c r="A31" s="3" t="s">
        <v>103</v>
      </c>
      <c r="B31" s="5">
        <v>24.5931</v>
      </c>
      <c r="C31" s="5">
        <v>7.3473999999999998E-2</v>
      </c>
      <c r="D31" s="5">
        <v>21.5669</v>
      </c>
      <c r="E31" s="5">
        <v>31.261399999999998</v>
      </c>
      <c r="F31" s="5">
        <v>1.33304</v>
      </c>
      <c r="G31" s="5">
        <v>9.7141999999999999</v>
      </c>
      <c r="H31" s="5">
        <v>6.2989999999999999E-3</v>
      </c>
      <c r="I31" s="5" t="s">
        <v>664</v>
      </c>
      <c r="J31" s="5">
        <v>2.325E-2</v>
      </c>
      <c r="K31" s="5" t="s">
        <v>656</v>
      </c>
      <c r="L31" s="5" t="s">
        <v>645</v>
      </c>
      <c r="M31" s="5">
        <v>3.849E-3</v>
      </c>
      <c r="N31" s="5">
        <v>11.1142</v>
      </c>
      <c r="O31" s="16">
        <v>99.689712</v>
      </c>
      <c r="P31" s="7">
        <f>IF(ISERROR(SEARCH("&lt;",B31)),B31*VLOOKUP(B$2,'Convert lookup'!$A$1:$E$12,5,FALSE),0)</f>
        <v>0.40930651346097513</v>
      </c>
      <c r="Q31" s="7">
        <f>IF(ISERROR(SEARCH("&lt;",C31)),C31*VLOOKUP(C$2,'Convert lookup'!$A$1:$E$12,5,FALSE),0)</f>
        <v>9.1958827917315404E-4</v>
      </c>
      <c r="R31" s="7">
        <f>IF(ISERROR(SEARCH("&lt;",D31)),D31*VLOOKUP(D$2,'Convert lookup'!$A$1:$E$12,5,FALSE),0)</f>
        <v>0.42304098183153449</v>
      </c>
      <c r="S31" s="7">
        <f>IF(ISERROR(SEARCH("&lt;",E31)),E31*VLOOKUP(E$2,'Convert lookup'!$A$1:$E$12,5,FALSE),0)</f>
        <v>0.43511435506859075</v>
      </c>
      <c r="T31" s="7">
        <f>IF(ISERROR(SEARCH("&lt;",F31)),F31*VLOOKUP(F$2,'Convert lookup'!$A$1:$E$12,5,FALSE),0)</f>
        <v>1.8791779794579449E-2</v>
      </c>
      <c r="U31" s="7">
        <f>IF(ISERROR(SEARCH("&lt;",G31)),G31*VLOOKUP(G$2,'Convert lookup'!$A$1:$E$12,5,FALSE),0)</f>
        <v>0.24102083147249431</v>
      </c>
      <c r="V31" s="7">
        <f>IF(ISERROR(SEARCH("&lt;",H31)),H31*VLOOKUP(H$2,'Convert lookup'!$A$1:$E$12,5,FALSE),0)</f>
        <v>1.1232288505226519E-4</v>
      </c>
      <c r="W31" s="7">
        <f>IF(ISERROR(SEARCH("&lt;",I31)),I31*VLOOKUP(I$2,'Convert lookup'!$A$1:$E$12,5,FALSE),0)</f>
        <v>0</v>
      </c>
      <c r="X31" s="7">
        <f>IF(ISERROR(SEARCH("&lt;",J31)),J31*VLOOKUP(J$2,'Convert lookup'!$A$1:$E$12,5,FALSE),0)</f>
        <v>4.93654679527875E-4</v>
      </c>
      <c r="Y31" s="26">
        <f>IF(ISERROR(SEARCH("&lt;",N31)),N31*VLOOKUP(N$2,'Convert lookup'!$A$1:$E$12,5,FALSE),0)</f>
        <v>1.2338691771393047</v>
      </c>
      <c r="Z31" s="21">
        <f t="shared" si="9"/>
        <v>1.5288000274719273</v>
      </c>
      <c r="AA31" s="7">
        <f t="array" ref="AA31">SUMPRODUCT(P31:X31,TRANSPOSE('Convert lookup'!$F$2:$F$10))</f>
        <v>4.3005995855761574</v>
      </c>
      <c r="AB31" s="23">
        <v>56</v>
      </c>
      <c r="AC31" s="1">
        <f t="shared" si="10"/>
        <v>5.3297602573116158</v>
      </c>
      <c r="AD31" s="1">
        <f t="shared" si="11"/>
        <v>1.1974363715797435E-2</v>
      </c>
      <c r="AE31" s="1">
        <f t="shared" si="12"/>
        <v>5.5086028148310184</v>
      </c>
      <c r="AF31" s="1">
        <f t="shared" si="13"/>
        <v>5.6658155215295816</v>
      </c>
      <c r="AG31" s="1">
        <f t="shared" si="14"/>
        <v>0.24469603541466783</v>
      </c>
      <c r="AH31" s="1">
        <f t="shared" si="15"/>
        <v>3.1384383256065091</v>
      </c>
      <c r="AI31" s="1">
        <f t="shared" si="16"/>
        <v>1.4626057222400441E-3</v>
      </c>
      <c r="AJ31" s="1">
        <f t="shared" si="17"/>
        <v>0</v>
      </c>
      <c r="AK31" s="1">
        <f t="shared" si="18"/>
        <v>6.4280948513037181E-3</v>
      </c>
      <c r="AL31" s="30">
        <f t="shared" si="18"/>
        <v>16.066753610716372</v>
      </c>
      <c r="AM31" s="33">
        <f t="shared" si="20"/>
        <v>19.90717801898273</v>
      </c>
      <c r="AN31" s="35">
        <f t="shared" si="21"/>
        <v>2.6582653789725867</v>
      </c>
      <c r="AO31" s="1">
        <f t="shared" si="22"/>
        <v>2.8503374358584317</v>
      </c>
      <c r="AP31" s="25">
        <f t="shared" si="23"/>
        <v>11.89928731840919</v>
      </c>
      <c r="AQ31" s="1">
        <f t="shared" si="24"/>
        <v>5.3417346210274133</v>
      </c>
      <c r="AR31" s="1">
        <f t="shared" si="25"/>
        <v>5.5086028148310184</v>
      </c>
      <c r="AS31" s="25">
        <f t="shared" si="26"/>
        <v>9.0489498825507582</v>
      </c>
      <c r="AT31" s="33">
        <f t="shared" si="27"/>
        <v>0.6435315950564735</v>
      </c>
      <c r="AU31" s="13">
        <f t="array" ref="AU31:AW31">MMULT(AQ31:AS31,MMULT(TRANSPOSE(A),MINVERSE(MMULT(A,TRANSPOSE(A)))))</f>
        <v>0.99983297667328985</v>
      </c>
      <c r="AV31" s="13">
        <v>0.32863161950616238</v>
      </c>
      <c r="AW31" s="56">
        <v>4.8686107528302047E-2</v>
      </c>
      <c r="AX31" s="1">
        <f t="shared" si="28"/>
        <v>5.3417346210274133</v>
      </c>
      <c r="AY31" s="35">
        <f t="shared" si="29"/>
        <v>5.5086028148310184</v>
      </c>
      <c r="AZ31" s="25">
        <f t="shared" si="30"/>
        <v>9.0489498825507582</v>
      </c>
    </row>
    <row r="32" spans="1:59" x14ac:dyDescent="0.25">
      <c r="A32" s="3" t="s">
        <v>104</v>
      </c>
      <c r="B32" s="5">
        <v>24.3978</v>
      </c>
      <c r="C32" s="5">
        <v>9.0926999999999994E-2</v>
      </c>
      <c r="D32" s="5">
        <v>21.561900000000001</v>
      </c>
      <c r="E32" s="5">
        <v>31.587900000000001</v>
      </c>
      <c r="F32" s="5">
        <v>1.2923800000000001</v>
      </c>
      <c r="G32" s="5">
        <v>9.2239400000000007</v>
      </c>
      <c r="H32" s="5">
        <v>1.5408E-2</v>
      </c>
      <c r="I32" s="5" t="s">
        <v>652</v>
      </c>
      <c r="J32" s="5">
        <v>6.8046999999999996E-2</v>
      </c>
      <c r="K32" s="5" t="s">
        <v>639</v>
      </c>
      <c r="L32" s="5" t="s">
        <v>645</v>
      </c>
      <c r="M32" s="5">
        <v>7.0299999999999998E-3</v>
      </c>
      <c r="N32" s="5">
        <v>11.095700000000001</v>
      </c>
      <c r="O32" s="16">
        <v>99.341032000000013</v>
      </c>
      <c r="P32" s="7">
        <f>IF(ISERROR(SEARCH("&lt;",B32)),B32*VLOOKUP(B$2,'Convert lookup'!$A$1:$E$12,5,FALSE),0)</f>
        <v>0.40605610736825287</v>
      </c>
      <c r="Q32" s="7">
        <f>IF(ISERROR(SEARCH("&lt;",C32)),C32*VLOOKUP(C$2,'Convert lookup'!$A$1:$E$12,5,FALSE),0)</f>
        <v>1.1380271042869229E-3</v>
      </c>
      <c r="R32" s="7">
        <f>IF(ISERROR(SEARCH("&lt;",D32)),D32*VLOOKUP(D$2,'Convert lookup'!$A$1:$E$12,5,FALSE),0)</f>
        <v>0.42294290538526003</v>
      </c>
      <c r="S32" s="7">
        <f>IF(ISERROR(SEARCH("&lt;",E32)),E32*VLOOKUP(E$2,'Convert lookup'!$A$1:$E$12,5,FALSE),0)</f>
        <v>0.43965877204703369</v>
      </c>
      <c r="T32" s="7">
        <f>IF(ISERROR(SEARCH("&lt;",F32)),F32*VLOOKUP(F$2,'Convert lookup'!$A$1:$E$12,5,FALSE),0)</f>
        <v>1.8218598369830304E-2</v>
      </c>
      <c r="U32" s="7">
        <f>IF(ISERROR(SEARCH("&lt;",G32)),G32*VLOOKUP(G$2,'Convert lookup'!$A$1:$E$12,5,FALSE),0)</f>
        <v>0.22885689899862052</v>
      </c>
      <c r="V32" s="7">
        <f>IF(ISERROR(SEARCH("&lt;",H32)),H32*VLOOKUP(H$2,'Convert lookup'!$A$1:$E$12,5,FALSE),0)</f>
        <v>2.7475329621928909E-4</v>
      </c>
      <c r="W32" s="7">
        <f>IF(ISERROR(SEARCH("&lt;",I32)),I32*VLOOKUP(I$2,'Convert lookup'!$A$1:$E$12,5,FALSE),0)</f>
        <v>0</v>
      </c>
      <c r="X32" s="7">
        <f>IF(ISERROR(SEARCH("&lt;",J32)),J32*VLOOKUP(J$2,'Convert lookup'!$A$1:$E$12,5,FALSE),0)</f>
        <v>1.4448051603369164E-3</v>
      </c>
      <c r="Y32" s="26">
        <f>IF(ISERROR(SEARCH("&lt;",N32)),N32*VLOOKUP(N$2,'Convert lookup'!$A$1:$E$12,5,FALSE),0)</f>
        <v>1.2318153559216662</v>
      </c>
      <c r="Z32" s="21">
        <f t="shared" si="9"/>
        <v>1.5185908677298405</v>
      </c>
      <c r="AA32" s="7">
        <f t="array" ref="AA32">SUMPRODUCT(P32:X32,TRANSPOSE('Convert lookup'!$F$2:$F$10))</f>
        <v>4.2730681046296839</v>
      </c>
      <c r="AB32" s="23">
        <v>56</v>
      </c>
      <c r="AC32" s="1">
        <f t="shared" si="10"/>
        <v>5.3215023621985535</v>
      </c>
      <c r="AD32" s="1">
        <f t="shared" si="11"/>
        <v>1.4914229373273857E-2</v>
      </c>
      <c r="AE32" s="1">
        <f t="shared" si="12"/>
        <v>5.5428095508033453</v>
      </c>
      <c r="AF32" s="1">
        <f t="shared" si="13"/>
        <v>5.7618766262953356</v>
      </c>
      <c r="AG32" s="1">
        <f t="shared" si="14"/>
        <v>0.23876088181349359</v>
      </c>
      <c r="AH32" s="1">
        <f t="shared" si="15"/>
        <v>2.9992469181657047</v>
      </c>
      <c r="AI32" s="1">
        <f t="shared" si="16"/>
        <v>3.6007346973033088E-3</v>
      </c>
      <c r="AJ32" s="1">
        <f t="shared" si="17"/>
        <v>0</v>
      </c>
      <c r="AK32" s="1">
        <f t="shared" si="18"/>
        <v>1.8934659358975776E-2</v>
      </c>
      <c r="AL32" s="30">
        <f t="shared" si="18"/>
        <v>16.143356071688789</v>
      </c>
      <c r="AM32" s="33">
        <f t="shared" si="20"/>
        <v>19.901645962705988</v>
      </c>
      <c r="AN32" s="35">
        <f t="shared" si="21"/>
        <v>2.6635834084281722</v>
      </c>
      <c r="AO32" s="1">
        <f t="shared" si="22"/>
        <v>2.879226142375173</v>
      </c>
      <c r="AP32" s="25">
        <f t="shared" si="23"/>
        <v>11.879110568649708</v>
      </c>
      <c r="AQ32" s="1">
        <f t="shared" si="24"/>
        <v>5.3364165915718278</v>
      </c>
      <c r="AR32" s="1">
        <f t="shared" si="25"/>
        <v>5.5428095508033453</v>
      </c>
      <c r="AS32" s="25">
        <f t="shared" si="26"/>
        <v>8.9998844262745337</v>
      </c>
      <c r="AT32" s="33">
        <f t="shared" si="27"/>
        <v>0.65766412230747628</v>
      </c>
      <c r="AU32" s="13">
        <f t="array" ref="AU32:AW32">MMULT(AQ32:AS32,MMULT(TRANSPOSE(A),MINVERSE(MMULT(A,TRANSPOSE(A)))))</f>
        <v>0.9995332834151146</v>
      </c>
      <c r="AV32" s="13">
        <v>0.33039155445942969</v>
      </c>
      <c r="AW32" s="56">
        <v>5.5777549826291795E-2</v>
      </c>
      <c r="AX32" s="1">
        <f t="shared" si="28"/>
        <v>5.3364165915718278</v>
      </c>
      <c r="AY32" s="35">
        <f t="shared" si="29"/>
        <v>5.5428095508033453</v>
      </c>
      <c r="AZ32" s="25">
        <f t="shared" si="30"/>
        <v>8.9998844262745337</v>
      </c>
    </row>
    <row r="33" spans="1:52" x14ac:dyDescent="0.25">
      <c r="A33" s="3" t="s">
        <v>105</v>
      </c>
      <c r="B33" s="5">
        <v>24.363</v>
      </c>
      <c r="C33" s="5">
        <v>4.9547000000000001E-2</v>
      </c>
      <c r="D33" s="5">
        <v>21.3446</v>
      </c>
      <c r="E33" s="5">
        <v>31.9788</v>
      </c>
      <c r="F33" s="5">
        <v>1.17747</v>
      </c>
      <c r="G33" s="5">
        <v>9.1643899999999991</v>
      </c>
      <c r="H33" s="5">
        <v>2.9144E-2</v>
      </c>
      <c r="I33" s="5" t="s">
        <v>652</v>
      </c>
      <c r="J33" s="5">
        <v>4.2675999999999999E-2</v>
      </c>
      <c r="K33" s="5" t="s">
        <v>639</v>
      </c>
      <c r="L33" s="5" t="s">
        <v>645</v>
      </c>
      <c r="M33" s="5">
        <v>7.2519999999999998E-3</v>
      </c>
      <c r="N33" s="5">
        <v>11.077500000000001</v>
      </c>
      <c r="O33" s="16">
        <v>99.234379000000004</v>
      </c>
      <c r="P33" s="7">
        <f>IF(ISERROR(SEARCH("&lt;",B33)),B33*VLOOKUP(B$2,'Convert lookup'!$A$1:$E$12,5,FALSE),0)</f>
        <v>0.40547692594466483</v>
      </c>
      <c r="Q33" s="7">
        <f>IF(ISERROR(SEARCH("&lt;",C33)),C33*VLOOKUP(C$2,'Convert lookup'!$A$1:$E$12,5,FALSE),0)</f>
        <v>6.2012195427215431E-4</v>
      </c>
      <c r="R33" s="7">
        <f>IF(ISERROR(SEARCH("&lt;",D33)),D33*VLOOKUP(D$2,'Convert lookup'!$A$1:$E$12,5,FALSE),0)</f>
        <v>0.4186805030301699</v>
      </c>
      <c r="S33" s="7">
        <f>IF(ISERROR(SEARCH("&lt;",E33)),E33*VLOOKUP(E$2,'Convert lookup'!$A$1:$E$12,5,FALSE),0)</f>
        <v>0.44509954569748794</v>
      </c>
      <c r="T33" s="7">
        <f>IF(ISERROR(SEARCH("&lt;",F33)),F33*VLOOKUP(F$2,'Convert lookup'!$A$1:$E$12,5,FALSE),0)</f>
        <v>1.6598719434318149E-2</v>
      </c>
      <c r="U33" s="7">
        <f>IF(ISERROR(SEARCH("&lt;",G33)),G33*VLOOKUP(G$2,'Convert lookup'!$A$1:$E$12,5,FALSE),0)</f>
        <v>0.22737939282063493</v>
      </c>
      <c r="V33" s="7">
        <f>IF(ISERROR(SEARCH("&lt;",H33)),H33*VLOOKUP(H$2,'Convert lookup'!$A$1:$E$12,5,FALSE),0)</f>
        <v>5.196917228073054E-4</v>
      </c>
      <c r="W33" s="7">
        <f>IF(ISERROR(SEARCH("&lt;",I33)),I33*VLOOKUP(I$2,'Convert lookup'!$A$1:$E$12,5,FALSE),0)</f>
        <v>0</v>
      </c>
      <c r="X33" s="7">
        <f>IF(ISERROR(SEARCH("&lt;",J33)),J33*VLOOKUP(J$2,'Convert lookup'!$A$1:$E$12,5,FALSE),0)</f>
        <v>9.0611643456049858E-4</v>
      </c>
      <c r="Y33" s="26">
        <f>IF(ISERROR(SEARCH("&lt;",N33)),N33*VLOOKUP(N$2,'Convert lookup'!$A$1:$E$12,5,FALSE),0)</f>
        <v>1.2297948399129626</v>
      </c>
      <c r="Z33" s="21">
        <f t="shared" si="9"/>
        <v>1.5152810170389159</v>
      </c>
      <c r="AA33" s="7">
        <f t="array" ref="AA33">SUMPRODUCT(P33:X33,TRANSPOSE('Convert lookup'!$F$2:$F$10))</f>
        <v>4.2605305164713148</v>
      </c>
      <c r="AB33" s="23">
        <v>56</v>
      </c>
      <c r="AC33" s="1">
        <f t="shared" si="10"/>
        <v>5.3295493988639553</v>
      </c>
      <c r="AD33" s="1">
        <f t="shared" si="11"/>
        <v>8.1508228388426918E-3</v>
      </c>
      <c r="AE33" s="1">
        <f t="shared" si="12"/>
        <v>5.5030959358338807</v>
      </c>
      <c r="AF33" s="1">
        <f t="shared" si="13"/>
        <v>5.8503452710164723</v>
      </c>
      <c r="AG33" s="1">
        <f t="shared" si="14"/>
        <v>0.21817195880377746</v>
      </c>
      <c r="AH33" s="1">
        <f t="shared" si="15"/>
        <v>2.988652692130362</v>
      </c>
      <c r="AI33" s="1">
        <f t="shared" si="16"/>
        <v>6.8307776143598118E-3</v>
      </c>
      <c r="AJ33" s="1">
        <f t="shared" si="17"/>
        <v>0</v>
      </c>
      <c r="AK33" s="1">
        <f t="shared" si="18"/>
        <v>1.190990655722711E-2</v>
      </c>
      <c r="AL33" s="30">
        <f t="shared" si="18"/>
        <v>16.16430413275496</v>
      </c>
      <c r="AM33" s="33">
        <f t="shared" si="20"/>
        <v>19.91670676365888</v>
      </c>
      <c r="AN33" s="35">
        <f t="shared" si="21"/>
        <v>2.6622997782972018</v>
      </c>
      <c r="AO33" s="1">
        <f t="shared" si="22"/>
        <v>2.8407961575366789</v>
      </c>
      <c r="AP33" s="25">
        <f t="shared" si="23"/>
        <v>11.89796607948729</v>
      </c>
      <c r="AQ33" s="1">
        <f t="shared" si="24"/>
        <v>5.3377002217027982</v>
      </c>
      <c r="AR33" s="1">
        <f t="shared" si="25"/>
        <v>5.5030959358338807</v>
      </c>
      <c r="AS33" s="25">
        <f t="shared" si="26"/>
        <v>9.0571699219506119</v>
      </c>
      <c r="AT33" s="33">
        <f t="shared" si="27"/>
        <v>0.66187878936150923</v>
      </c>
      <c r="AU33" s="13">
        <f t="array" ref="AU33:AW33">MMULT(AQ33:AS33,MMULT(TRANSPOSE(A),MINVERSE(MMULT(A,TRANSPOSE(A)))))</f>
        <v>0.99954336675382272</v>
      </c>
      <c r="AV33" s="13">
        <v>0.32977998941006825</v>
      </c>
      <c r="AW33" s="56">
        <v>4.6450627794579091E-2</v>
      </c>
      <c r="AX33" s="1">
        <f t="shared" si="28"/>
        <v>5.3377002217027982</v>
      </c>
      <c r="AY33" s="35">
        <f t="shared" si="29"/>
        <v>5.5030959358338807</v>
      </c>
      <c r="AZ33" s="25">
        <f t="shared" si="30"/>
        <v>9.0571699219506119</v>
      </c>
    </row>
    <row r="34" spans="1:52" x14ac:dyDescent="0.25">
      <c r="A34" s="3" t="s">
        <v>106</v>
      </c>
      <c r="B34" s="5">
        <v>24.7316</v>
      </c>
      <c r="C34" s="5">
        <v>3.9563000000000001E-2</v>
      </c>
      <c r="D34" s="5">
        <v>21.248899999999999</v>
      </c>
      <c r="E34" s="5">
        <v>31.334199999999999</v>
      </c>
      <c r="F34" s="5">
        <v>0.98666500000000001</v>
      </c>
      <c r="G34" s="5">
        <v>9.7910400000000006</v>
      </c>
      <c r="H34" s="5">
        <v>2.8018999999999999E-2</v>
      </c>
      <c r="I34" s="5" t="s">
        <v>661</v>
      </c>
      <c r="J34" s="5">
        <v>4.0375000000000001E-2</v>
      </c>
      <c r="K34" s="5" t="s">
        <v>639</v>
      </c>
      <c r="L34" s="5" t="s">
        <v>637</v>
      </c>
      <c r="M34" s="5">
        <v>1.1681E-2</v>
      </c>
      <c r="N34" s="5">
        <v>11.131600000000001</v>
      </c>
      <c r="O34" s="16">
        <v>99.343643</v>
      </c>
      <c r="P34" s="7">
        <f>IF(ISERROR(SEARCH("&lt;",B34)),B34*VLOOKUP(B$2,'Convert lookup'!$A$1:$E$12,5,FALSE),0)</f>
        <v>0.41161158895427796</v>
      </c>
      <c r="Q34" s="7">
        <f>IF(ISERROR(SEARCH("&lt;",C34)),C34*VLOOKUP(C$2,'Convert lookup'!$A$1:$E$12,5,FALSE),0)</f>
        <v>4.9516388231112365E-4</v>
      </c>
      <c r="R34" s="7">
        <f>IF(ISERROR(SEARCH("&lt;",D34)),D34*VLOOKUP(D$2,'Convert lookup'!$A$1:$E$12,5,FALSE),0)</f>
        <v>0.4168033198484758</v>
      </c>
      <c r="S34" s="7">
        <f>IF(ISERROR(SEARCH("&lt;",E34)),E34*VLOOKUP(E$2,'Convert lookup'!$A$1:$E$12,5,FALSE),0)</f>
        <v>0.43612762782825581</v>
      </c>
      <c r="T34" s="7">
        <f>IF(ISERROR(SEARCH("&lt;",F34)),F34*VLOOKUP(F$2,'Convert lookup'!$A$1:$E$12,5,FALSE),0)</f>
        <v>1.3908953528040217E-2</v>
      </c>
      <c r="U34" s="7">
        <f>IF(ISERROR(SEARCH("&lt;",G34)),G34*VLOOKUP(G$2,'Convert lookup'!$A$1:$E$12,5,FALSE),0)</f>
        <v>0.24292732307142645</v>
      </c>
      <c r="V34" s="7">
        <f>IF(ISERROR(SEARCH("&lt;",H34)),H34*VLOOKUP(H$2,'Convert lookup'!$A$1:$E$12,5,FALSE),0)</f>
        <v>4.9963088050157458E-4</v>
      </c>
      <c r="W34" s="7">
        <f>IF(ISERROR(SEARCH("&lt;",I34)),I34*VLOOKUP(I$2,'Convert lookup'!$A$1:$E$12,5,FALSE),0)</f>
        <v>0</v>
      </c>
      <c r="X34" s="7">
        <f>IF(ISERROR(SEARCH("&lt;",J34)),J34*VLOOKUP(J$2,'Convert lookup'!$A$1:$E$12,5,FALSE),0)</f>
        <v>8.5726054563173997E-4</v>
      </c>
      <c r="Y34" s="26">
        <f>IF(ISERROR(SEARCH("&lt;",N34)),N34*VLOOKUP(N$2,'Convert lookup'!$A$1:$E$12,5,FALSE),0)</f>
        <v>1.2358008792575159</v>
      </c>
      <c r="Z34" s="21">
        <f t="shared" si="9"/>
        <v>1.5232308685389206</v>
      </c>
      <c r="AA34" s="7">
        <f t="array" ref="AA34">SUMPRODUCT(P34:X34,TRANSPOSE('Convert lookup'!$F$2:$F$10))</f>
        <v>4.2866213020538639</v>
      </c>
      <c r="AB34" s="23">
        <v>56</v>
      </c>
      <c r="AC34" s="1">
        <f t="shared" si="10"/>
        <v>5.3772534024396839</v>
      </c>
      <c r="AD34" s="1">
        <f t="shared" si="11"/>
        <v>6.468772363011621E-3</v>
      </c>
      <c r="AE34" s="1">
        <f t="shared" si="12"/>
        <v>5.4450776653237822</v>
      </c>
      <c r="AF34" s="1">
        <f t="shared" si="13"/>
        <v>5.6975285282794577</v>
      </c>
      <c r="AG34" s="1">
        <f t="shared" si="14"/>
        <v>0.18170520386231795</v>
      </c>
      <c r="AH34" s="1">
        <f t="shared" si="15"/>
        <v>3.1735787076599893</v>
      </c>
      <c r="AI34" s="1">
        <f t="shared" si="16"/>
        <v>6.5271287889794097E-3</v>
      </c>
      <c r="AJ34" s="1">
        <f t="shared" si="17"/>
        <v>0</v>
      </c>
      <c r="AK34" s="1">
        <f t="shared" si="18"/>
        <v>1.1199167636379698E-2</v>
      </c>
      <c r="AL34" s="30">
        <f t="shared" si="18"/>
        <v>16.144381404828678</v>
      </c>
      <c r="AM34" s="33">
        <f t="shared" si="20"/>
        <v>19.8993385763536</v>
      </c>
      <c r="AN34" s="35">
        <f t="shared" si="21"/>
        <v>2.6162778251973045</v>
      </c>
      <c r="AO34" s="1">
        <f t="shared" si="22"/>
        <v>2.8287998401264778</v>
      </c>
      <c r="AP34" s="25">
        <f t="shared" si="23"/>
        <v>11.881612279928245</v>
      </c>
      <c r="AQ34" s="1">
        <f t="shared" si="24"/>
        <v>5.3837221748026955</v>
      </c>
      <c r="AR34" s="1">
        <f t="shared" si="25"/>
        <v>5.4450776653237822</v>
      </c>
      <c r="AS34" s="25">
        <f t="shared" si="26"/>
        <v>9.052812439801766</v>
      </c>
      <c r="AT34" s="33">
        <f t="shared" si="27"/>
        <v>0.64225675293351259</v>
      </c>
      <c r="AU34" s="13">
        <f t="array" ref="AU34:AW34">MMULT(AQ34:AS34,MMULT(TRANSPOSE(A),MINVERSE(MMULT(A,TRANSPOSE(A)))))</f>
        <v>0.99956690312117258</v>
      </c>
      <c r="AV34" s="13">
        <v>0.30683962196216963</v>
      </c>
      <c r="AW34" s="56">
        <v>5.4862891247603018E-2</v>
      </c>
      <c r="AX34" s="1">
        <f t="shared" si="28"/>
        <v>5.3837221748026955</v>
      </c>
      <c r="AY34" s="35">
        <f t="shared" si="29"/>
        <v>5.4450776653237822</v>
      </c>
      <c r="AZ34" s="25">
        <f t="shared" si="30"/>
        <v>9.052812439801766</v>
      </c>
    </row>
    <row r="35" spans="1:52" x14ac:dyDescent="0.25">
      <c r="A35" s="3" t="s">
        <v>108</v>
      </c>
      <c r="B35" s="5">
        <v>24.403199999999998</v>
      </c>
      <c r="C35" s="5">
        <v>3.5242999999999997E-2</v>
      </c>
      <c r="D35" s="5">
        <v>21.714500000000001</v>
      </c>
      <c r="E35" s="5">
        <v>31.214300000000001</v>
      </c>
      <c r="F35" s="5">
        <v>0.69378200000000001</v>
      </c>
      <c r="G35" s="5">
        <v>9.9878099999999996</v>
      </c>
      <c r="H35" s="5">
        <v>3.3141999999999998E-2</v>
      </c>
      <c r="I35" s="5" t="s">
        <v>663</v>
      </c>
      <c r="J35" s="5">
        <v>4.4914999999999997E-2</v>
      </c>
      <c r="K35" s="5" t="s">
        <v>646</v>
      </c>
      <c r="L35" s="5" t="s">
        <v>637</v>
      </c>
      <c r="M35" s="5">
        <v>-3.3800000000000002E-3</v>
      </c>
      <c r="N35" s="5">
        <v>11.144500000000001</v>
      </c>
      <c r="O35" s="16">
        <v>99.268011999999999</v>
      </c>
      <c r="P35" s="7">
        <f>IF(ISERROR(SEARCH("&lt;",B35)),B35*VLOOKUP(B$2,'Convert lookup'!$A$1:$E$12,5,FALSE),0)</f>
        <v>0.4061459803477751</v>
      </c>
      <c r="Q35" s="7">
        <f>IF(ISERROR(SEARCH("&lt;",C35)),C35*VLOOKUP(C$2,'Convert lookup'!$A$1:$E$12,5,FALSE),0)</f>
        <v>4.410954857895237E-4</v>
      </c>
      <c r="R35" s="7">
        <f>IF(ISERROR(SEARCH("&lt;",D35)),D35*VLOOKUP(D$2,'Convert lookup'!$A$1:$E$12,5,FALSE),0)</f>
        <v>0.42593619852555797</v>
      </c>
      <c r="S35" s="7">
        <f>IF(ISERROR(SEARCH("&lt;",E35)),E35*VLOOKUP(E$2,'Convert lookup'!$A$1:$E$12,5,FALSE),0)</f>
        <v>0.43445878986281844</v>
      </c>
      <c r="T35" s="7">
        <f>IF(ISERROR(SEARCH("&lt;",F35)),F35*VLOOKUP(F$2,'Convert lookup'!$A$1:$E$12,5,FALSE),0)</f>
        <v>9.7802005712078546E-3</v>
      </c>
      <c r="U35" s="7">
        <f>IF(ISERROR(SEARCH("&lt;",G35)),G35*VLOOKUP(G$2,'Convert lookup'!$A$1:$E$12,5,FALSE),0)</f>
        <v>0.24780942031143</v>
      </c>
      <c r="V35" s="7">
        <f>IF(ISERROR(SEARCH("&lt;",H35)),H35*VLOOKUP(H$2,'Convert lookup'!$A$1:$E$12,5,FALSE),0)</f>
        <v>5.9098349839691575E-4</v>
      </c>
      <c r="W35" s="7">
        <f>IF(ISERROR(SEARCH("&lt;",I35)),I35*VLOOKUP(I$2,'Convert lookup'!$A$1:$E$12,5,FALSE),0)</f>
        <v>0</v>
      </c>
      <c r="X35" s="7">
        <f>IF(ISERROR(SEARCH("&lt;",J35)),J35*VLOOKUP(J$2,'Convert lookup'!$A$1:$E$12,5,FALSE),0)</f>
        <v>9.5365591101051635E-4</v>
      </c>
      <c r="Y35" s="26">
        <f>IF(ISERROR(SEARCH("&lt;",N35)),N35*VLOOKUP(N$2,'Convert lookup'!$A$1:$E$12,5,FALSE),0)</f>
        <v>1.2372330032417072</v>
      </c>
      <c r="Z35" s="21">
        <f t="shared" si="9"/>
        <v>1.5261163245139864</v>
      </c>
      <c r="AA35" s="7">
        <f t="array" ref="AA35">SUMPRODUCT(P35:X35,TRANSPOSE('Convert lookup'!$F$2:$F$10))</f>
        <v>4.2903893433096494</v>
      </c>
      <c r="AB35" s="23">
        <v>56</v>
      </c>
      <c r="AC35" s="1">
        <f t="shared" si="10"/>
        <v>5.301191355731441</v>
      </c>
      <c r="AD35" s="1">
        <f t="shared" si="11"/>
        <v>5.7573672754739919E-3</v>
      </c>
      <c r="AE35" s="1">
        <f t="shared" si="12"/>
        <v>5.5595017628472956</v>
      </c>
      <c r="AF35" s="1">
        <f t="shared" si="13"/>
        <v>5.670742276632093</v>
      </c>
      <c r="AG35" s="1">
        <f t="shared" si="14"/>
        <v>0.12765536835059016</v>
      </c>
      <c r="AH35" s="1">
        <f t="shared" si="15"/>
        <v>3.2345147321140253</v>
      </c>
      <c r="AI35" s="1">
        <f t="shared" si="16"/>
        <v>7.713769838123225E-3</v>
      </c>
      <c r="AJ35" s="1">
        <f t="shared" si="17"/>
        <v>0</v>
      </c>
      <c r="AK35" s="1">
        <f t="shared" si="18"/>
        <v>1.244752556079024E-2</v>
      </c>
      <c r="AL35" s="30">
        <f t="shared" si="18"/>
        <v>16.148895272075336</v>
      </c>
      <c r="AM35" s="33">
        <f t="shared" si="20"/>
        <v>19.919524158349834</v>
      </c>
      <c r="AN35" s="35">
        <f t="shared" si="21"/>
        <v>2.693051276993085</v>
      </c>
      <c r="AO35" s="1">
        <f t="shared" si="22"/>
        <v>2.8664504858542106</v>
      </c>
      <c r="AP35" s="25">
        <f t="shared" si="23"/>
        <v>11.899362862950918</v>
      </c>
      <c r="AQ35" s="1">
        <f t="shared" si="24"/>
        <v>5.306948723006915</v>
      </c>
      <c r="AR35" s="1">
        <f t="shared" si="25"/>
        <v>5.5595017628472956</v>
      </c>
      <c r="AS35" s="25">
        <f t="shared" si="26"/>
        <v>9.0329123770967072</v>
      </c>
      <c r="AT35" s="33">
        <f t="shared" si="27"/>
        <v>0.6367859199417476</v>
      </c>
      <c r="AU35" s="13">
        <f t="array" ref="AU35:AW35">MMULT(AQ35:AS35,MMULT(TRANSPOSE(A),MINVERSE(MMULT(A,TRANSPOSE(A)))))</f>
        <v>0.99950223097791002</v>
      </c>
      <c r="AV35" s="13">
        <v>0.34503233143027234</v>
      </c>
      <c r="AW35" s="56">
        <v>4.5340878303641086E-2</v>
      </c>
      <c r="AX35" s="1">
        <f t="shared" si="28"/>
        <v>5.306948723006915</v>
      </c>
      <c r="AY35" s="35">
        <f t="shared" si="29"/>
        <v>5.5595017628472956</v>
      </c>
      <c r="AZ35" s="25">
        <f t="shared" si="30"/>
        <v>9.0329123770967072</v>
      </c>
    </row>
    <row r="36" spans="1:52" x14ac:dyDescent="0.25">
      <c r="A36" s="3" t="s">
        <v>109</v>
      </c>
      <c r="B36" s="5">
        <v>24.820499999999999</v>
      </c>
      <c r="C36" s="5">
        <v>4.4535999999999999E-2</v>
      </c>
      <c r="D36" s="5">
        <v>21.414400000000001</v>
      </c>
      <c r="E36" s="5">
        <v>30.754100000000001</v>
      </c>
      <c r="F36" s="5">
        <v>0.78256700000000001</v>
      </c>
      <c r="G36" s="5">
        <v>10.459899999999999</v>
      </c>
      <c r="H36" s="5">
        <v>3.0669999999999999E-2</v>
      </c>
      <c r="I36" s="5" t="s">
        <v>657</v>
      </c>
      <c r="J36" s="5" t="s">
        <v>648</v>
      </c>
      <c r="K36" s="5">
        <v>2.5728999999999998E-2</v>
      </c>
      <c r="L36" s="5">
        <v>4.5967000000000001E-2</v>
      </c>
      <c r="M36" s="5">
        <v>-2.5170000000000001E-2</v>
      </c>
      <c r="N36" s="5">
        <v>11.1579</v>
      </c>
      <c r="O36" s="16">
        <v>99.511099000000002</v>
      </c>
      <c r="P36" s="7">
        <f>IF(ISERROR(SEARCH("&lt;",B36)),B36*VLOOKUP(B$2,'Convert lookup'!$A$1:$E$12,5,FALSE),0)</f>
        <v>0.41309116448752425</v>
      </c>
      <c r="Q36" s="7">
        <f>IF(ISERROR(SEARCH("&lt;",C36)),C36*VLOOKUP(C$2,'Convert lookup'!$A$1:$E$12,5,FALSE),0)</f>
        <v>5.5740511747360416E-4</v>
      </c>
      <c r="R36" s="7">
        <f>IF(ISERROR(SEARCH("&lt;",D36)),D36*VLOOKUP(D$2,'Convert lookup'!$A$1:$E$12,5,FALSE),0)</f>
        <v>0.42004965022016205</v>
      </c>
      <c r="S36" s="7">
        <f>IF(ISERROR(SEARCH("&lt;",E36)),E36*VLOOKUP(E$2,'Convert lookup'!$A$1:$E$12,5,FALSE),0)</f>
        <v>0.42805345848922144</v>
      </c>
      <c r="T36" s="7">
        <f>IF(ISERROR(SEARCH("&lt;",F36)),F36*VLOOKUP(F$2,'Convert lookup'!$A$1:$E$12,5,FALSE),0)</f>
        <v>1.1031797049229321E-2</v>
      </c>
      <c r="U36" s="7">
        <f>IF(ISERROR(SEARCH("&lt;",G36)),G36*VLOOKUP(G$2,'Convert lookup'!$A$1:$E$12,5,FALSE),0)</f>
        <v>0.25952253351991345</v>
      </c>
      <c r="V36" s="7">
        <f>IF(ISERROR(SEARCH("&lt;",H36)),H36*VLOOKUP(H$2,'Convert lookup'!$A$1:$E$12,5,FALSE),0)</f>
        <v>5.4690314090379E-4</v>
      </c>
      <c r="W36" s="7">
        <f>IF(ISERROR(SEARCH("&lt;",I36)),I36*VLOOKUP(I$2,'Convert lookup'!$A$1:$E$12,5,FALSE),0)</f>
        <v>0</v>
      </c>
      <c r="X36" s="7">
        <f>IF(ISERROR(SEARCH("&lt;",J36)),J36*VLOOKUP(J$2,'Convert lookup'!$A$1:$E$12,5,FALSE),0)</f>
        <v>0</v>
      </c>
      <c r="Y36" s="26">
        <f>IF(ISERROR(SEARCH("&lt;",N36)),N36*VLOOKUP(N$2,'Convert lookup'!$A$1:$E$12,5,FALSE),0)</f>
        <v>1.2387206359074558</v>
      </c>
      <c r="Z36" s="21">
        <f t="shared" si="9"/>
        <v>1.5328529120244279</v>
      </c>
      <c r="AA36" s="7">
        <f t="array" ref="AA36">SUMPRODUCT(P36:X36,TRANSPOSE('Convert lookup'!$F$2:$F$10))</f>
        <v>4.3130526134790141</v>
      </c>
      <c r="AB36" s="23">
        <v>56</v>
      </c>
      <c r="AC36" s="1">
        <f t="shared" si="10"/>
        <v>5.3635110174651057</v>
      </c>
      <c r="AD36" s="1">
        <f t="shared" si="11"/>
        <v>7.2372607931956807E-3</v>
      </c>
      <c r="AE36" s="1">
        <f t="shared" si="12"/>
        <v>5.453858906987695</v>
      </c>
      <c r="AF36" s="1">
        <f t="shared" si="13"/>
        <v>5.5577791006961093</v>
      </c>
      <c r="AG36" s="1">
        <f t="shared" si="14"/>
        <v>0.14323512605113456</v>
      </c>
      <c r="AH36" s="1">
        <f t="shared" si="15"/>
        <v>3.3695999514812938</v>
      </c>
      <c r="AI36" s="1">
        <f t="shared" si="16"/>
        <v>7.1009047733150863E-3</v>
      </c>
      <c r="AJ36" s="1">
        <f t="shared" si="17"/>
        <v>0</v>
      </c>
      <c r="AK36" s="1">
        <f t="shared" si="18"/>
        <v>0</v>
      </c>
      <c r="AL36" s="30">
        <f t="shared" si="18"/>
        <v>16.08335483643992</v>
      </c>
      <c r="AM36" s="33">
        <f t="shared" si="20"/>
        <v>19.902322268247847</v>
      </c>
      <c r="AN36" s="35">
        <f t="shared" si="21"/>
        <v>2.6292517217416984</v>
      </c>
      <c r="AO36" s="1">
        <f t="shared" si="22"/>
        <v>2.8246071852459966</v>
      </c>
      <c r="AP36" s="25">
        <f t="shared" si="23"/>
        <v>11.895221363474535</v>
      </c>
      <c r="AQ36" s="1">
        <f t="shared" si="24"/>
        <v>5.3707482782583016</v>
      </c>
      <c r="AR36" s="1">
        <f t="shared" si="25"/>
        <v>5.453858906987695</v>
      </c>
      <c r="AS36" s="25">
        <f t="shared" si="26"/>
        <v>9.0706141782285385</v>
      </c>
      <c r="AT36" s="33">
        <f t="shared" si="27"/>
        <v>0.62255439902493637</v>
      </c>
      <c r="AU36" s="13">
        <f t="array" ref="AU36:AW36">MMULT(AQ36:AS36,MMULT(TRANSPOSE(A),MINVERSE(MMULT(A,TRANSPOSE(A)))))</f>
        <v>0.99974639625809592</v>
      </c>
      <c r="AV36" s="13">
        <v>0.31386504964513662</v>
      </c>
      <c r="AW36" s="56">
        <v>4.9853280843690895E-2</v>
      </c>
      <c r="AX36" s="1">
        <f t="shared" si="28"/>
        <v>5.3707482782583016</v>
      </c>
      <c r="AY36" s="35">
        <f t="shared" si="29"/>
        <v>5.453858906987695</v>
      </c>
      <c r="AZ36" s="25">
        <f t="shared" si="30"/>
        <v>9.0706141782285385</v>
      </c>
    </row>
    <row r="37" spans="1:52" x14ac:dyDescent="0.25">
      <c r="A37" s="3" t="s">
        <v>110</v>
      </c>
      <c r="B37" s="5">
        <v>24.8674</v>
      </c>
      <c r="C37" s="5">
        <v>2.5437000000000001E-2</v>
      </c>
      <c r="D37" s="5">
        <v>21.6174</v>
      </c>
      <c r="E37" s="5">
        <v>30.328199999999999</v>
      </c>
      <c r="F37" s="5">
        <v>0.71103400000000005</v>
      </c>
      <c r="G37" s="5">
        <v>10.8996</v>
      </c>
      <c r="H37" s="5" t="s">
        <v>660</v>
      </c>
      <c r="I37" s="5" t="s">
        <v>664</v>
      </c>
      <c r="J37" s="5" t="s">
        <v>648</v>
      </c>
      <c r="K37" s="5" t="s">
        <v>666</v>
      </c>
      <c r="L37" s="5" t="s">
        <v>645</v>
      </c>
      <c r="M37" s="5">
        <v>-3.8999999999999998E-3</v>
      </c>
      <c r="N37" s="5">
        <v>11.200699999999999</v>
      </c>
      <c r="O37" s="16">
        <v>99.645871</v>
      </c>
      <c r="P37" s="7">
        <f>IF(ISERROR(SEARCH("&lt;",B37)),B37*VLOOKUP(B$2,'Convert lookup'!$A$1:$E$12,5,FALSE),0)</f>
        <v>0.41387172795781962</v>
      </c>
      <c r="Q37" s="7">
        <f>IF(ISERROR(SEARCH("&lt;",C37)),C37*VLOOKUP(C$2,'Convert lookup'!$A$1:$E$12,5,FALSE),0)</f>
        <v>3.1836523201850346E-4</v>
      </c>
      <c r="R37" s="7">
        <f>IF(ISERROR(SEARCH("&lt;",D37)),D37*VLOOKUP(D$2,'Convert lookup'!$A$1:$E$12,5,FALSE),0)</f>
        <v>0.42403155393890701</v>
      </c>
      <c r="S37" s="7">
        <f>IF(ISERROR(SEARCH("&lt;",E37)),E37*VLOOKUP(E$2,'Convert lookup'!$A$1:$E$12,5,FALSE),0)</f>
        <v>0.42212553447354351</v>
      </c>
      <c r="T37" s="7">
        <f>IF(ISERROR(SEARCH("&lt;",F37)),F37*VLOOKUP(F$2,'Convert lookup'!$A$1:$E$12,5,FALSE),0)</f>
        <v>1.0023400914045343E-2</v>
      </c>
      <c r="U37" s="7">
        <f>IF(ISERROR(SEARCH("&lt;",G37)),G37*VLOOKUP(G$2,'Convert lookup'!$A$1:$E$12,5,FALSE),0)</f>
        <v>0.27043201238574449</v>
      </c>
      <c r="V37" s="7">
        <f>IF(ISERROR(SEARCH("&lt;",H37)),H37*VLOOKUP(H$2,'Convert lookup'!$A$1:$E$12,5,FALSE),0)</f>
        <v>0</v>
      </c>
      <c r="W37" s="7">
        <f>IF(ISERROR(SEARCH("&lt;",I37)),I37*VLOOKUP(I$2,'Convert lookup'!$A$1:$E$12,5,FALSE),0)</f>
        <v>0</v>
      </c>
      <c r="X37" s="7">
        <f>IF(ISERROR(SEARCH("&lt;",J37)),J37*VLOOKUP(J$2,'Convert lookup'!$A$1:$E$12,5,FALSE),0)</f>
        <v>0</v>
      </c>
      <c r="Y37" s="26">
        <f>IF(ISERROR(SEARCH("&lt;",N37)),N37*VLOOKUP(N$2,'Convert lookup'!$A$1:$E$12,5,FALSE),0)</f>
        <v>1.2434721790488033</v>
      </c>
      <c r="Z37" s="21">
        <f t="shared" si="9"/>
        <v>1.5408025949020785</v>
      </c>
      <c r="AA37" s="7">
        <f t="array" ref="AA37">SUMPRODUCT(P37:X37,TRANSPOSE('Convert lookup'!$F$2:$F$10))</f>
        <v>4.3340169301227407</v>
      </c>
      <c r="AB37" s="23">
        <v>56</v>
      </c>
      <c r="AC37" s="1">
        <f t="shared" si="10"/>
        <v>5.3476525678872981</v>
      </c>
      <c r="AD37" s="1">
        <f t="shared" si="11"/>
        <v>4.1136094483440987E-3</v>
      </c>
      <c r="AE37" s="1">
        <f t="shared" si="12"/>
        <v>5.4789280714476361</v>
      </c>
      <c r="AF37" s="1">
        <f t="shared" si="13"/>
        <v>5.4543003203840676</v>
      </c>
      <c r="AG37" s="1">
        <f t="shared" si="14"/>
        <v>0.12951275000456511</v>
      </c>
      <c r="AH37" s="1">
        <f t="shared" si="15"/>
        <v>3.494262467768626</v>
      </c>
      <c r="AI37" s="1">
        <f t="shared" si="16"/>
        <v>0</v>
      </c>
      <c r="AJ37" s="1">
        <f t="shared" si="17"/>
        <v>0</v>
      </c>
      <c r="AK37" s="1">
        <f t="shared" si="18"/>
        <v>0</v>
      </c>
      <c r="AL37" s="30">
        <f t="shared" si="18"/>
        <v>16.066952009982323</v>
      </c>
      <c r="AM37" s="33">
        <f t="shared" si="20"/>
        <v>19.908769786940535</v>
      </c>
      <c r="AN37" s="35">
        <f t="shared" si="21"/>
        <v>2.6482338226643574</v>
      </c>
      <c r="AO37" s="1">
        <f t="shared" si="22"/>
        <v>2.8306942487832787</v>
      </c>
      <c r="AP37" s="25">
        <f t="shared" si="23"/>
        <v>11.908769786940539</v>
      </c>
      <c r="AQ37" s="1">
        <f t="shared" si="24"/>
        <v>5.3517661773356426</v>
      </c>
      <c r="AR37" s="1">
        <f t="shared" si="25"/>
        <v>5.4789280714476361</v>
      </c>
      <c r="AS37" s="25">
        <f t="shared" si="26"/>
        <v>9.0780755381572593</v>
      </c>
      <c r="AT37" s="33">
        <f t="shared" si="27"/>
        <v>0.60951690785532631</v>
      </c>
      <c r="AU37" s="13">
        <f t="array" ref="AU37:AW37">MMULT(AQ37:AS37,MMULT(TRANSPOSE(A),MINVERSE(MMULT(A,TRANSPOSE(A)))))</f>
        <v>1</v>
      </c>
      <c r="AV37" s="13">
        <v>0.32411691133217846</v>
      </c>
      <c r="AW37" s="56">
        <v>4.5615106529730332E-2</v>
      </c>
      <c r="AX37" s="1">
        <f t="shared" si="28"/>
        <v>5.3517661773356426</v>
      </c>
      <c r="AY37" s="35">
        <f t="shared" si="29"/>
        <v>5.4789280714476361</v>
      </c>
      <c r="AZ37" s="25">
        <f t="shared" si="30"/>
        <v>9.0780755381572593</v>
      </c>
    </row>
    <row r="38" spans="1:52" x14ac:dyDescent="0.25">
      <c r="A38" s="3" t="s">
        <v>111</v>
      </c>
      <c r="B38" s="5">
        <v>24.455100000000002</v>
      </c>
      <c r="C38" s="5">
        <v>4.5907000000000003E-2</v>
      </c>
      <c r="D38" s="5">
        <v>21.337499999999999</v>
      </c>
      <c r="E38" s="5">
        <v>30.807600000000001</v>
      </c>
      <c r="F38" s="5">
        <v>1.1232800000000001</v>
      </c>
      <c r="G38" s="5">
        <v>9.9837600000000002</v>
      </c>
      <c r="H38" s="5">
        <v>4.6316000000000003E-2</v>
      </c>
      <c r="I38" s="5" t="s">
        <v>664</v>
      </c>
      <c r="J38" s="5">
        <v>1.9594E-2</v>
      </c>
      <c r="K38" s="5">
        <v>2.2554999999999999E-2</v>
      </c>
      <c r="L38" s="5" t="s">
        <v>637</v>
      </c>
      <c r="M38" s="5">
        <v>-2.0600000000000002E-3</v>
      </c>
      <c r="N38" s="5">
        <v>11.1409</v>
      </c>
      <c r="O38" s="16">
        <v>98.980452</v>
      </c>
      <c r="P38" s="7">
        <f>IF(ISERROR(SEARCH("&lt;",B38)),B38*VLOOKUP(B$2,'Convert lookup'!$A$1:$E$12,5,FALSE),0)</f>
        <v>0.40700975953985036</v>
      </c>
      <c r="Q38" s="7">
        <f>IF(ISERROR(SEARCH("&lt;",C38)),C38*VLOOKUP(C$2,'Convert lookup'!$A$1:$E$12,5,FALSE),0)</f>
        <v>5.7456432386969523E-4</v>
      </c>
      <c r="R38" s="7">
        <f>IF(ISERROR(SEARCH("&lt;",D38)),D38*VLOOKUP(D$2,'Convert lookup'!$A$1:$E$12,5,FALSE),0)</f>
        <v>0.41854123447646008</v>
      </c>
      <c r="S38" s="7">
        <f>IF(ISERROR(SEARCH("&lt;",E38)),E38*VLOOKUP(E$2,'Convert lookup'!$A$1:$E$12,5,FALSE),0)</f>
        <v>0.42879810261892037</v>
      </c>
      <c r="T38" s="7">
        <f>IF(ISERROR(SEARCH("&lt;",F38)),F38*VLOOKUP(F$2,'Convert lookup'!$A$1:$E$12,5,FALSE),0)</f>
        <v>1.5834806463163299E-2</v>
      </c>
      <c r="U38" s="7">
        <f>IF(ISERROR(SEARCH("&lt;",G38)),G38*VLOOKUP(G$2,'Convert lookup'!$A$1:$E$12,5,FALSE),0)</f>
        <v>0.24770893500461488</v>
      </c>
      <c r="V38" s="7">
        <f>IF(ISERROR(SEARCH("&lt;",H38)),H38*VLOOKUP(H$2,'Convert lookup'!$A$1:$E$12,5,FALSE),0)</f>
        <v>8.2590041976198035E-4</v>
      </c>
      <c r="W38" s="7">
        <f>IF(ISERROR(SEARCH("&lt;",I38)),I38*VLOOKUP(I$2,'Convert lookup'!$A$1:$E$12,5,FALSE),0)</f>
        <v>0</v>
      </c>
      <c r="X38" s="7">
        <f>IF(ISERROR(SEARCH("&lt;",J38)),J38*VLOOKUP(J$2,'Convert lookup'!$A$1:$E$12,5,FALSE),0)</f>
        <v>4.1602880820082509E-4</v>
      </c>
      <c r="Y38" s="26">
        <f>IF(ISERROR(SEARCH("&lt;",N38)),N38*VLOOKUP(N$2,'Convert lookup'!$A$1:$E$12,5,FALSE),0)</f>
        <v>1.2368333407344909</v>
      </c>
      <c r="Z38" s="21">
        <f t="shared" si="9"/>
        <v>1.5197093316548416</v>
      </c>
      <c r="AA38" s="7">
        <f t="array" ref="AA38">SUMPRODUCT(P38:X38,TRANSPOSE('Convert lookup'!$F$2:$F$10))</f>
        <v>4.2727125167053828</v>
      </c>
      <c r="AB38" s="23">
        <v>56</v>
      </c>
      <c r="AC38" s="1">
        <f t="shared" si="10"/>
        <v>5.3344442073080476</v>
      </c>
      <c r="AD38" s="1">
        <f t="shared" si="11"/>
        <v>7.5304860813600908E-3</v>
      </c>
      <c r="AE38" s="1">
        <f t="shared" si="12"/>
        <v>5.4855806560921296</v>
      </c>
      <c r="AF38" s="1">
        <f t="shared" si="13"/>
        <v>5.6200115623915945</v>
      </c>
      <c r="AG38" s="1">
        <f t="shared" si="14"/>
        <v>0.20753775463950527</v>
      </c>
      <c r="AH38" s="1">
        <f t="shared" si="15"/>
        <v>3.2465793816043278</v>
      </c>
      <c r="AI38" s="1">
        <f t="shared" si="16"/>
        <v>1.0824604586861797E-2</v>
      </c>
      <c r="AJ38" s="1">
        <f t="shared" si="17"/>
        <v>0</v>
      </c>
      <c r="AK38" s="1">
        <f t="shared" si="18"/>
        <v>5.4526517213965538E-3</v>
      </c>
      <c r="AL38" s="30">
        <f t="shared" si="18"/>
        <v>16.210467427969803</v>
      </c>
      <c r="AM38" s="33">
        <f t="shared" si="20"/>
        <v>19.917961304425223</v>
      </c>
      <c r="AN38" s="35">
        <f t="shared" si="21"/>
        <v>2.6580253066105923</v>
      </c>
      <c r="AO38" s="1">
        <f t="shared" si="22"/>
        <v>2.8275553494815373</v>
      </c>
      <c r="AP38" s="25">
        <f t="shared" si="23"/>
        <v>11.901684048116964</v>
      </c>
      <c r="AQ38" s="1">
        <f t="shared" si="24"/>
        <v>5.3419746933894077</v>
      </c>
      <c r="AR38" s="1">
        <f t="shared" si="25"/>
        <v>5.4855806560921296</v>
      </c>
      <c r="AS38" s="25">
        <f t="shared" si="26"/>
        <v>9.0741286986354268</v>
      </c>
      <c r="AT38" s="33">
        <f t="shared" si="27"/>
        <v>0.63384130359563129</v>
      </c>
      <c r="AU38" s="13">
        <f t="array" ref="AU38:AW38">MMULT(AQ38:AS38,MMULT(TRANSPOSE(A),MINVERSE(MMULT(A,TRANSPOSE(A)))))</f>
        <v>0.99951603819830148</v>
      </c>
      <c r="AV38" s="13">
        <v>0.32756076790019995</v>
      </c>
      <c r="AW38" s="56">
        <v>4.431835792453076E-2</v>
      </c>
      <c r="AX38" s="1">
        <f t="shared" si="28"/>
        <v>5.3419746933894077</v>
      </c>
      <c r="AY38" s="35">
        <f t="shared" si="29"/>
        <v>5.4855806560921296</v>
      </c>
      <c r="AZ38" s="25">
        <f t="shared" si="30"/>
        <v>9.0741286986354268</v>
      </c>
    </row>
    <row r="39" spans="1:52" x14ac:dyDescent="0.25">
      <c r="A39" s="3" t="s">
        <v>112</v>
      </c>
      <c r="B39" s="5">
        <v>24.441400000000002</v>
      </c>
      <c r="C39" s="5">
        <v>4.4146999999999999E-2</v>
      </c>
      <c r="D39" s="5">
        <v>21.279399999999999</v>
      </c>
      <c r="E39" s="5">
        <v>31.1173</v>
      </c>
      <c r="F39" s="5">
        <v>1.00973</v>
      </c>
      <c r="G39" s="5">
        <v>9.6722699999999993</v>
      </c>
      <c r="H39" s="5">
        <v>3.4749999999999998E-3</v>
      </c>
      <c r="I39" s="5" t="s">
        <v>655</v>
      </c>
      <c r="J39" s="5">
        <v>2.5814E-2</v>
      </c>
      <c r="K39" s="5" t="s">
        <v>656</v>
      </c>
      <c r="L39" s="5" t="s">
        <v>645</v>
      </c>
      <c r="M39" s="5">
        <v>-6.77E-3</v>
      </c>
      <c r="N39" s="5">
        <v>11.131500000000001</v>
      </c>
      <c r="O39" s="16">
        <v>98.718266</v>
      </c>
      <c r="P39" s="7">
        <f>IF(ISERROR(SEARCH("&lt;",B39)),B39*VLOOKUP(B$2,'Convert lookup'!$A$1:$E$12,5,FALSE),0)</f>
        <v>0.40678174846217346</v>
      </c>
      <c r="Q39" s="7">
        <f>IF(ISERROR(SEARCH("&lt;",C39)),C39*VLOOKUP(C$2,'Convert lookup'!$A$1:$E$12,5,FALSE),0)</f>
        <v>5.525364586201545E-4</v>
      </c>
      <c r="R39" s="7">
        <f>IF(ISERROR(SEARCH("&lt;",D39)),D39*VLOOKUP(D$2,'Convert lookup'!$A$1:$E$12,5,FALSE),0)</f>
        <v>0.41740158617075029</v>
      </c>
      <c r="S39" s="7">
        <f>IF(ISERROR(SEARCH("&lt;",E39)),E39*VLOOKUP(E$2,'Convert lookup'!$A$1:$E$12,5,FALSE),0)</f>
        <v>0.43310868742205594</v>
      </c>
      <c r="T39" s="7">
        <f>IF(ISERROR(SEARCH("&lt;",F39)),F39*VLOOKUP(F$2,'Convert lookup'!$A$1:$E$12,5,FALSE),0)</f>
        <v>1.4234099360844915E-2</v>
      </c>
      <c r="U39" s="7">
        <f>IF(ISERROR(SEARCH("&lt;",G39)),G39*VLOOKUP(G$2,'Convert lookup'!$A$1:$E$12,5,FALSE),0)</f>
        <v>0.2399804984071218</v>
      </c>
      <c r="V39" s="7">
        <f>IF(ISERROR(SEARCH("&lt;",H39)),H39*VLOOKUP(H$2,'Convert lookup'!$A$1:$E$12,5,FALSE),0)</f>
        <v>6.1965712899924037E-5</v>
      </c>
      <c r="W39" s="7">
        <f>IF(ISERROR(SEARCH("&lt;",I39)),I39*VLOOKUP(I$2,'Convert lookup'!$A$1:$E$12,5,FALSE),0)</f>
        <v>0</v>
      </c>
      <c r="X39" s="7">
        <f>IF(ISERROR(SEARCH("&lt;",J39)),J39*VLOOKUP(J$2,'Convert lookup'!$A$1:$E$12,5,FALSE),0)</f>
        <v>5.4809470526161576E-4</v>
      </c>
      <c r="Y39" s="26">
        <f>IF(ISERROR(SEARCH("&lt;",N39)),N39*VLOOKUP(N$2,'Convert lookup'!$A$1:$E$12,5,FALSE),0)</f>
        <v>1.2357897775212043</v>
      </c>
      <c r="Z39" s="21">
        <f t="shared" si="9"/>
        <v>1.5126692166997282</v>
      </c>
      <c r="AA39" s="7">
        <f t="array" ref="AA39">SUMPRODUCT(P39:X39,TRANSPOSE('Convert lookup'!$F$2:$F$10))</f>
        <v>4.2568604947065323</v>
      </c>
      <c r="AB39" s="23">
        <v>56</v>
      </c>
      <c r="AC39" s="1">
        <f t="shared" si="10"/>
        <v>5.3513094784780231</v>
      </c>
      <c r="AD39" s="1">
        <f t="shared" si="11"/>
        <v>7.2687469371395955E-3</v>
      </c>
      <c r="AE39" s="1">
        <f t="shared" si="12"/>
        <v>5.4910159387719037</v>
      </c>
      <c r="AF39" s="1">
        <f t="shared" si="13"/>
        <v>5.6976465462740533</v>
      </c>
      <c r="AG39" s="1">
        <f t="shared" si="14"/>
        <v>0.18725292153654849</v>
      </c>
      <c r="AH39" s="1">
        <f t="shared" si="15"/>
        <v>3.1569998423745145</v>
      </c>
      <c r="AI39" s="1">
        <f t="shared" si="16"/>
        <v>8.1517351266522384E-4</v>
      </c>
      <c r="AJ39" s="1">
        <f t="shared" si="17"/>
        <v>0</v>
      </c>
      <c r="AK39" s="1">
        <f t="shared" si="18"/>
        <v>7.2103146280734472E-3</v>
      </c>
      <c r="AL39" s="30">
        <f t="shared" si="18"/>
        <v>16.257104884513808</v>
      </c>
      <c r="AM39" s="33">
        <f t="shared" si="20"/>
        <v>19.899518962512921</v>
      </c>
      <c r="AN39" s="35">
        <f t="shared" si="21"/>
        <v>2.6414217745848374</v>
      </c>
      <c r="AO39" s="1">
        <f t="shared" si="22"/>
        <v>2.8495941641870663</v>
      </c>
      <c r="AP39" s="25">
        <f t="shared" si="23"/>
        <v>11.891493474372183</v>
      </c>
      <c r="AQ39" s="1">
        <f t="shared" si="24"/>
        <v>5.3585782254151626</v>
      </c>
      <c r="AR39" s="1">
        <f t="shared" si="25"/>
        <v>5.4910159387719037</v>
      </c>
      <c r="AS39" s="25">
        <f t="shared" si="26"/>
        <v>9.0418993101851157</v>
      </c>
      <c r="AT39" s="33">
        <f t="shared" si="27"/>
        <v>0.64346404093316378</v>
      </c>
      <c r="AU39" s="13">
        <f t="array" ref="AU39:AW39">MMULT(AQ39:AS39,MMULT(TRANSPOSE(A),MINVERSE(MMULT(A,TRANSPOSE(A)))))</f>
        <v>0.99984213104190345</v>
      </c>
      <c r="AV39" s="13">
        <v>0.32023728041812871</v>
      </c>
      <c r="AW39" s="56">
        <v>5.2674573232943223E-2</v>
      </c>
      <c r="AX39" s="1">
        <f t="shared" si="28"/>
        <v>5.3585782254151626</v>
      </c>
      <c r="AY39" s="35">
        <f t="shared" si="29"/>
        <v>5.4910159387719037</v>
      </c>
      <c r="AZ39" s="25">
        <f t="shared" si="30"/>
        <v>9.0418993101851157</v>
      </c>
    </row>
    <row r="40" spans="1:52" x14ac:dyDescent="0.25">
      <c r="A40" s="3" t="s">
        <v>113</v>
      </c>
      <c r="B40" s="5">
        <v>24.542200000000001</v>
      </c>
      <c r="C40" s="5" t="s">
        <v>639</v>
      </c>
      <c r="D40" s="5">
        <v>21.677900000000001</v>
      </c>
      <c r="E40" s="5">
        <v>31.300699999999999</v>
      </c>
      <c r="F40" s="5">
        <v>1.1842699999999999</v>
      </c>
      <c r="G40" s="5">
        <v>9.5712399999999995</v>
      </c>
      <c r="H40" s="5">
        <v>2.3009000000000002E-2</v>
      </c>
      <c r="I40" s="5" t="s">
        <v>650</v>
      </c>
      <c r="J40" s="5">
        <v>2.6956000000000001E-2</v>
      </c>
      <c r="K40" s="5" t="s">
        <v>646</v>
      </c>
      <c r="L40" s="5" t="s">
        <v>645</v>
      </c>
      <c r="M40" s="5">
        <v>-4.3400000000000001E-3</v>
      </c>
      <c r="N40" s="5">
        <v>11.119300000000001</v>
      </c>
      <c r="O40" s="16">
        <v>99.441235000000006</v>
      </c>
      <c r="P40" s="7">
        <f>IF(ISERROR(SEARCH("&lt;",B40)),B40*VLOOKUP(B$2,'Convert lookup'!$A$1:$E$12,5,FALSE),0)</f>
        <v>0.40845937741325594</v>
      </c>
      <c r="Q40" s="7">
        <f>IF(ISERROR(SEARCH("&lt;",C40)),C40*VLOOKUP(C$2,'Convert lookup'!$A$1:$E$12,5,FALSE),0)</f>
        <v>0</v>
      </c>
      <c r="R40" s="7">
        <f>IF(ISERROR(SEARCH("&lt;",D40)),D40*VLOOKUP(D$2,'Convert lookup'!$A$1:$E$12,5,FALSE),0)</f>
        <v>0.42521827893882858</v>
      </c>
      <c r="S40" s="7">
        <f>IF(ISERROR(SEARCH("&lt;",E40)),E40*VLOOKUP(E$2,'Convert lookup'!$A$1:$E$12,5,FALSE),0)</f>
        <v>0.4356613553358275</v>
      </c>
      <c r="T40" s="7">
        <f>IF(ISERROR(SEARCH("&lt;",F40)),F40*VLOOKUP(F$2,'Convert lookup'!$A$1:$E$12,5,FALSE),0)</f>
        <v>1.6694578600287013E-2</v>
      </c>
      <c r="U40" s="7">
        <f>IF(ISERROR(SEARCH("&lt;",G40)),G40*VLOOKUP(G$2,'Convert lookup'!$A$1:$E$12,5,FALSE),0)</f>
        <v>0.23747382419785432</v>
      </c>
      <c r="V40" s="7">
        <f>IF(ISERROR(SEARCH("&lt;",H40)),H40*VLOOKUP(H$2,'Convert lookup'!$A$1:$E$12,5,FALSE),0)</f>
        <v>4.1029326276672005E-4</v>
      </c>
      <c r="W40" s="7">
        <f>IF(ISERROR(SEARCH("&lt;",I40)),I40*VLOOKUP(I$2,'Convert lookup'!$A$1:$E$12,5,FALSE),0)</f>
        <v>0</v>
      </c>
      <c r="X40" s="7">
        <f>IF(ISERROR(SEARCH("&lt;",J40)),J40*VLOOKUP(J$2,'Convert lookup'!$A$1:$E$12,5,FALSE),0)</f>
        <v>5.7234217382165161E-4</v>
      </c>
      <c r="Y40" s="26">
        <f>IF(ISERROR(SEARCH("&lt;",N40)),N40*VLOOKUP(N$2,'Convert lookup'!$A$1:$E$12,5,FALSE),0)</f>
        <v>1.2344353656911942</v>
      </c>
      <c r="Z40" s="21">
        <f t="shared" si="9"/>
        <v>1.5244900499226417</v>
      </c>
      <c r="AA40" s="7">
        <f t="array" ref="AA40">SUMPRODUCT(P40:X40,TRANSPOSE('Convert lookup'!$F$2:$F$10))</f>
        <v>4.290544791436802</v>
      </c>
      <c r="AB40" s="23">
        <v>56</v>
      </c>
      <c r="AC40" s="1">
        <f t="shared" si="10"/>
        <v>5.3311936472017258</v>
      </c>
      <c r="AD40" s="1">
        <f t="shared" si="11"/>
        <v>0</v>
      </c>
      <c r="AE40" s="1">
        <f t="shared" si="12"/>
        <v>5.5499300853587519</v>
      </c>
      <c r="AF40" s="1">
        <f t="shared" si="13"/>
        <v>5.6862326545334465</v>
      </c>
      <c r="AG40" s="1">
        <f t="shared" si="14"/>
        <v>0.21789689819389998</v>
      </c>
      <c r="AH40" s="1">
        <f t="shared" si="15"/>
        <v>3.0994978030811975</v>
      </c>
      <c r="AI40" s="1">
        <f t="shared" si="16"/>
        <v>5.3551294373603451E-3</v>
      </c>
      <c r="AJ40" s="1">
        <f t="shared" si="17"/>
        <v>0</v>
      </c>
      <c r="AK40" s="1">
        <f t="shared" si="18"/>
        <v>7.4701846250343693E-3</v>
      </c>
      <c r="AL40" s="30">
        <f t="shared" si="18"/>
        <v>16.111795550223686</v>
      </c>
      <c r="AM40" s="33">
        <f t="shared" si="20"/>
        <v>19.897576402431419</v>
      </c>
      <c r="AN40" s="35">
        <f t="shared" si="21"/>
        <v>2.6688063527982742</v>
      </c>
      <c r="AO40" s="1">
        <f t="shared" si="22"/>
        <v>2.8811237325604777</v>
      </c>
      <c r="AP40" s="25">
        <f t="shared" si="23"/>
        <v>11.884751088369022</v>
      </c>
      <c r="AQ40" s="1">
        <f t="shared" si="24"/>
        <v>5.3311936472017258</v>
      </c>
      <c r="AR40" s="1">
        <f t="shared" si="25"/>
        <v>5.5499300853587519</v>
      </c>
      <c r="AS40" s="25">
        <f t="shared" si="26"/>
        <v>9.0036273558085433</v>
      </c>
      <c r="AT40" s="33">
        <f t="shared" si="27"/>
        <v>0.64721228154742161</v>
      </c>
      <c r="AU40" s="13">
        <f t="array" ref="AU40:AW40">MMULT(AQ40:AS40,MMULT(TRANSPOSE(A),MINVERSE(MMULT(A,TRANSPOSE(A)))))</f>
        <v>0.99967534922321877</v>
      </c>
      <c r="AV40" s="13">
        <v>0.33342922406879294</v>
      </c>
      <c r="AW40" s="56">
        <v>5.4377948047676261E-2</v>
      </c>
      <c r="AX40" s="1">
        <f t="shared" si="28"/>
        <v>5.3311936472017258</v>
      </c>
      <c r="AY40" s="35">
        <f t="shared" si="29"/>
        <v>5.5499300853587519</v>
      </c>
      <c r="AZ40" s="25">
        <f t="shared" si="30"/>
        <v>9.0036273558085433</v>
      </c>
    </row>
    <row r="41" spans="1:52" x14ac:dyDescent="0.25">
      <c r="A41" s="3" t="s">
        <v>114</v>
      </c>
      <c r="B41" s="5">
        <v>24.372699999999998</v>
      </c>
      <c r="C41" s="5" t="s">
        <v>649</v>
      </c>
      <c r="D41" s="5">
        <v>20.948699999999999</v>
      </c>
      <c r="E41" s="5">
        <v>33.841999999999999</v>
      </c>
      <c r="F41" s="5">
        <v>0.90375000000000005</v>
      </c>
      <c r="G41" s="5">
        <v>8.0082400000000007</v>
      </c>
      <c r="H41" s="5">
        <v>7.0385000000000003E-2</v>
      </c>
      <c r="I41" s="5" t="s">
        <v>641</v>
      </c>
      <c r="J41" s="5">
        <v>3.6180999999999998E-2</v>
      </c>
      <c r="K41" s="5" t="s">
        <v>646</v>
      </c>
      <c r="L41" s="5" t="s">
        <v>645</v>
      </c>
      <c r="M41" s="5">
        <v>9.2299999999999999E-4</v>
      </c>
      <c r="N41" s="5">
        <v>10.984999999999999</v>
      </c>
      <c r="O41" s="16">
        <v>99.167878999999999</v>
      </c>
      <c r="P41" s="7">
        <f>IF(ISERROR(SEARCH("&lt;",B41)),B41*VLOOKUP(B$2,'Convert lookup'!$A$1:$E$12,5,FALSE),0)</f>
        <v>0.4056383644449178</v>
      </c>
      <c r="Q41" s="7">
        <f>IF(ISERROR(SEARCH("&lt;",C41)),C41*VLOOKUP(C$2,'Convert lookup'!$A$1:$E$12,5,FALSE),0)</f>
        <v>0</v>
      </c>
      <c r="R41" s="7">
        <f>IF(ISERROR(SEARCH("&lt;",D41)),D41*VLOOKUP(D$2,'Convert lookup'!$A$1:$E$12,5,FALSE),0)</f>
        <v>0.41091481001415436</v>
      </c>
      <c r="S41" s="7">
        <f>IF(ISERROR(SEARCH("&lt;",E41)),E41*VLOOKUP(E$2,'Convert lookup'!$A$1:$E$12,5,FALSE),0)</f>
        <v>0.47103264742561907</v>
      </c>
      <c r="T41" s="7">
        <f>IF(ISERROR(SEARCH("&lt;",F41)),F41*VLOOKUP(F$2,'Convert lookup'!$A$1:$E$12,5,FALSE),0)</f>
        <v>1.2740106065347759E-2</v>
      </c>
      <c r="U41" s="7">
        <f>IF(ISERROR(SEARCH("&lt;",G41)),G41*VLOOKUP(G$2,'Convert lookup'!$A$1:$E$12,5,FALSE),0)</f>
        <v>0.19869393912327191</v>
      </c>
      <c r="V41" s="7">
        <f>IF(ISERROR(SEARCH("&lt;",H41)),H41*VLOOKUP(H$2,'Convert lookup'!$A$1:$E$12,5,FALSE),0)</f>
        <v>1.2550954539456557E-3</v>
      </c>
      <c r="W41" s="7">
        <f>IF(ISERROR(SEARCH("&lt;",I41)),I41*VLOOKUP(I$2,'Convert lookup'!$A$1:$E$12,5,FALSE),0)</f>
        <v>0</v>
      </c>
      <c r="X41" s="7">
        <f>IF(ISERROR(SEARCH("&lt;",J41)),J41*VLOOKUP(J$2,'Convert lookup'!$A$1:$E$12,5,FALSE),0)</f>
        <v>7.6821161118271163E-4</v>
      </c>
      <c r="Y41" s="26">
        <f>IF(ISERROR(SEARCH("&lt;",N41)),N41*VLOOKUP(N$2,'Convert lookup'!$A$1:$E$12,5,FALSE),0)</f>
        <v>1.2195257338247703</v>
      </c>
      <c r="Z41" s="21">
        <f t="shared" si="9"/>
        <v>1.5010431741384391</v>
      </c>
      <c r="AA41" s="7">
        <f t="array" ref="AA41">SUMPRODUCT(P41:X41,TRANSPOSE('Convert lookup'!$F$2:$F$10))</f>
        <v>4.2235096755696855</v>
      </c>
      <c r="AB41" s="23">
        <v>56</v>
      </c>
      <c r="AC41" s="1">
        <f t="shared" si="10"/>
        <v>5.3784056753347906</v>
      </c>
      <c r="AD41" s="1">
        <f t="shared" si="11"/>
        <v>0</v>
      </c>
      <c r="AE41" s="1">
        <f t="shared" si="12"/>
        <v>5.4483666733138927</v>
      </c>
      <c r="AF41" s="1">
        <f t="shared" si="13"/>
        <v>6.2454759861007565</v>
      </c>
      <c r="AG41" s="1">
        <f t="shared" si="14"/>
        <v>0.16892252994856508</v>
      </c>
      <c r="AH41" s="1">
        <f t="shared" si="15"/>
        <v>2.6345057654928627</v>
      </c>
      <c r="AI41" s="1">
        <f t="shared" si="16"/>
        <v>1.6641454813638212E-2</v>
      </c>
      <c r="AJ41" s="1">
        <f t="shared" si="17"/>
        <v>0</v>
      </c>
      <c r="AK41" s="1">
        <f t="shared" si="18"/>
        <v>1.0185806007518887E-2</v>
      </c>
      <c r="AL41" s="30">
        <f t="shared" si="18"/>
        <v>16.169831808181051</v>
      </c>
      <c r="AM41" s="33">
        <f t="shared" si="20"/>
        <v>19.902503891012024</v>
      </c>
      <c r="AN41" s="35">
        <f t="shared" si="21"/>
        <v>2.6215943246652094</v>
      </c>
      <c r="AO41" s="1">
        <f t="shared" si="22"/>
        <v>2.8267723486486833</v>
      </c>
      <c r="AP41" s="25">
        <f t="shared" si="23"/>
        <v>11.875676630190869</v>
      </c>
      <c r="AQ41" s="1">
        <f t="shared" si="24"/>
        <v>5.3784056753347906</v>
      </c>
      <c r="AR41" s="1">
        <f t="shared" si="25"/>
        <v>5.4483666733138927</v>
      </c>
      <c r="AS41" s="25">
        <f t="shared" si="26"/>
        <v>9.0489042815421854</v>
      </c>
      <c r="AT41" s="33">
        <f t="shared" si="27"/>
        <v>0.7033208131289157</v>
      </c>
      <c r="AU41" s="13">
        <f t="array" ref="AU41:AW41">MMULT(AQ41:AS41,MMULT(TRANSPOSE(A),MINVERSE(MMULT(A,TRANSPOSE(A)))))</f>
        <v>0.99922377293509324</v>
      </c>
      <c r="AV41" s="13">
        <v>0.30846848113788372</v>
      </c>
      <c r="AW41" s="56">
        <v>5.4399414255495993E-2</v>
      </c>
      <c r="AX41" s="1">
        <f t="shared" si="28"/>
        <v>5.3784056753347906</v>
      </c>
      <c r="AY41" s="35">
        <f t="shared" si="29"/>
        <v>5.4483666733138927</v>
      </c>
      <c r="AZ41" s="25">
        <f t="shared" si="30"/>
        <v>9.0489042815421854</v>
      </c>
    </row>
    <row r="42" spans="1:52" x14ac:dyDescent="0.25">
      <c r="A42" s="3" t="s">
        <v>115</v>
      </c>
      <c r="B42" s="5">
        <v>24.436699999999998</v>
      </c>
      <c r="C42" s="5">
        <v>2.7288E-2</v>
      </c>
      <c r="D42" s="5">
        <v>21.320900000000002</v>
      </c>
      <c r="E42" s="5">
        <v>32.476799999999997</v>
      </c>
      <c r="F42" s="5">
        <v>1.05416</v>
      </c>
      <c r="G42" s="5">
        <v>8.7680600000000002</v>
      </c>
      <c r="H42" s="5">
        <v>7.1008000000000002E-2</v>
      </c>
      <c r="I42" s="5">
        <v>5.6905999999999998E-2</v>
      </c>
      <c r="J42" s="5">
        <v>5.1776000000000003E-2</v>
      </c>
      <c r="K42" s="5" t="s">
        <v>649</v>
      </c>
      <c r="L42" s="5" t="s">
        <v>637</v>
      </c>
      <c r="M42" s="5">
        <v>3.6050000000000001E-3</v>
      </c>
      <c r="N42" s="5">
        <v>11.0533</v>
      </c>
      <c r="O42" s="16">
        <v>99.320503000000002</v>
      </c>
      <c r="P42" s="7">
        <f>IF(ISERROR(SEARCH("&lt;",B42)),B42*VLOOKUP(B$2,'Convert lookup'!$A$1:$E$12,5,FALSE),0)</f>
        <v>0.40670352568370033</v>
      </c>
      <c r="Q42" s="7">
        <f>IF(ISERROR(SEARCH("&lt;",C42)),C42*VLOOKUP(C$2,'Convert lookup'!$A$1:$E$12,5,FALSE),0)</f>
        <v>3.4153203802810559E-4</v>
      </c>
      <c r="R42" s="7">
        <f>IF(ISERROR(SEARCH("&lt;",D42)),D42*VLOOKUP(D$2,'Convert lookup'!$A$1:$E$12,5,FALSE),0)</f>
        <v>0.41821562067482876</v>
      </c>
      <c r="S42" s="7">
        <f>IF(ISERROR(SEARCH("&lt;",E42)),E42*VLOOKUP(E$2,'Convert lookup'!$A$1:$E$12,5,FALSE),0)</f>
        <v>0.45203099946552638</v>
      </c>
      <c r="T42" s="7">
        <f>IF(ISERROR(SEARCH("&lt;",F42)),F42*VLOOKUP(F$2,'Convert lookup'!$A$1:$E$12,5,FALSE),0)</f>
        <v>1.4860426234962094E-2</v>
      </c>
      <c r="U42" s="7">
        <f>IF(ISERROR(SEARCH("&lt;",G42)),G42*VLOOKUP(G$2,'Convert lookup'!$A$1:$E$12,5,FALSE),0)</f>
        <v>0.21754597512926629</v>
      </c>
      <c r="V42" s="7">
        <f>IF(ISERROR(SEARCH("&lt;",H42)),H42*VLOOKUP(H$2,'Convert lookup'!$A$1:$E$12,5,FALSE),0)</f>
        <v>1.2662047026180737E-3</v>
      </c>
      <c r="W42" s="7">
        <f>IF(ISERROR(SEARCH("&lt;",I42)),I42*VLOOKUP(I$2,'Convert lookup'!$A$1:$E$12,5,FALSE),0)</f>
        <v>1.8363011693972179E-3</v>
      </c>
      <c r="X42" s="7">
        <f>IF(ISERROR(SEARCH("&lt;",J42)),J42*VLOOKUP(J$2,'Convert lookup'!$A$1:$E$12,5,FALSE),0)</f>
        <v>1.0993318145047423E-3</v>
      </c>
      <c r="Y42" s="26">
        <f>IF(ISERROR(SEARCH("&lt;",N42)),N42*VLOOKUP(N$2,'Convert lookup'!$A$1:$E$12,5,FALSE),0)</f>
        <v>1.2271082197255652</v>
      </c>
      <c r="Z42" s="21">
        <f t="shared" si="9"/>
        <v>1.5138999169128322</v>
      </c>
      <c r="AA42" s="7">
        <f t="array" ref="AA42">SUMPRODUCT(P42:X42,TRANSPOSE('Convert lookup'!$F$2:$F$10))</f>
        <v>4.2571699369600475</v>
      </c>
      <c r="AB42" s="23">
        <v>56</v>
      </c>
      <c r="AC42" s="1">
        <f t="shared" si="10"/>
        <v>5.3498915419267083</v>
      </c>
      <c r="AD42" s="1">
        <f t="shared" si="11"/>
        <v>4.4926076273176041E-3</v>
      </c>
      <c r="AE42" s="1">
        <f t="shared" si="12"/>
        <v>5.5013248483367274</v>
      </c>
      <c r="AF42" s="1">
        <f t="shared" si="13"/>
        <v>5.9461417666933603</v>
      </c>
      <c r="AG42" s="1">
        <f t="shared" si="14"/>
        <v>0.19547818890972479</v>
      </c>
      <c r="AH42" s="1">
        <f t="shared" si="15"/>
        <v>2.861660395905695</v>
      </c>
      <c r="AI42" s="1">
        <f t="shared" si="16"/>
        <v>1.665600960182614E-2</v>
      </c>
      <c r="AJ42" s="1">
        <f t="shared" si="17"/>
        <v>2.4155217435288694E-2</v>
      </c>
      <c r="AK42" s="1">
        <f t="shared" si="18"/>
        <v>1.4460917117211926E-2</v>
      </c>
      <c r="AL42" s="30">
        <f t="shared" si="18"/>
        <v>16.141723568052281</v>
      </c>
      <c r="AM42" s="33">
        <f t="shared" si="20"/>
        <v>19.914261493553859</v>
      </c>
      <c r="AN42" s="35">
        <f t="shared" si="21"/>
        <v>2.6456158504459744</v>
      </c>
      <c r="AO42" s="1">
        <f t="shared" si="22"/>
        <v>2.8557089978907531</v>
      </c>
      <c r="AP42" s="25">
        <f t="shared" si="23"/>
        <v>11.858989349399533</v>
      </c>
      <c r="AQ42" s="1">
        <f t="shared" si="24"/>
        <v>5.3543841495540256</v>
      </c>
      <c r="AR42" s="1">
        <f t="shared" si="25"/>
        <v>5.5013248483367274</v>
      </c>
      <c r="AS42" s="25">
        <f t="shared" si="26"/>
        <v>9.0032803515087796</v>
      </c>
      <c r="AT42" s="33">
        <f t="shared" si="27"/>
        <v>0.67509937858762481</v>
      </c>
      <c r="AU42" s="13">
        <f t="array" ref="AU42:AW42">MMULT(AQ42:AS42,MMULT(TRANSPOSE(A),MINVERSE(MMULT(A,TRANSPOSE(A)))))</f>
        <v>0.99871556868292588</v>
      </c>
      <c r="AV42" s="13">
        <v>0.31895463127176438</v>
      </c>
      <c r="AW42" s="56">
        <v>5.7661012129491152E-2</v>
      </c>
      <c r="AX42" s="1">
        <f t="shared" si="28"/>
        <v>5.3543841495540256</v>
      </c>
      <c r="AY42" s="35">
        <f t="shared" si="29"/>
        <v>5.5013248483367274</v>
      </c>
      <c r="AZ42" s="25">
        <f t="shared" si="30"/>
        <v>9.0032803515087796</v>
      </c>
    </row>
    <row r="43" spans="1:52" x14ac:dyDescent="0.25">
      <c r="A43" s="3" t="s">
        <v>116</v>
      </c>
      <c r="B43" s="5">
        <v>24.534300000000002</v>
      </c>
      <c r="C43" s="5">
        <v>4.1972000000000002E-2</v>
      </c>
      <c r="D43" s="5">
        <v>21.359200000000001</v>
      </c>
      <c r="E43" s="5">
        <v>30.787299999999998</v>
      </c>
      <c r="F43" s="5">
        <v>1.0261800000000001</v>
      </c>
      <c r="G43" s="5">
        <v>10.0662</v>
      </c>
      <c r="H43" s="5">
        <v>2.4844999999999999E-2</v>
      </c>
      <c r="I43" s="5" t="s">
        <v>664</v>
      </c>
      <c r="J43" s="5">
        <v>5.9708999999999998E-2</v>
      </c>
      <c r="K43" s="5">
        <v>2.8372999999999999E-2</v>
      </c>
      <c r="L43" s="5" t="s">
        <v>645</v>
      </c>
      <c r="M43" s="5">
        <v>-1.9220000000000001E-2</v>
      </c>
      <c r="N43" s="5">
        <v>11.139799999999999</v>
      </c>
      <c r="O43" s="16">
        <v>99.048658999999986</v>
      </c>
      <c r="P43" s="7">
        <f>IF(ISERROR(SEARCH("&lt;",B43)),B43*VLOOKUP(B$2,'Convert lookup'!$A$1:$E$12,5,FALSE),0)</f>
        <v>0.40832789657284374</v>
      </c>
      <c r="Q43" s="7">
        <f>IF(ISERROR(SEARCH("&lt;",C43)),C43*VLOOKUP(C$2,'Convert lookup'!$A$1:$E$12,5,FALSE),0)</f>
        <v>5.2531452287143238E-4</v>
      </c>
      <c r="R43" s="7">
        <f>IF(ISERROR(SEARCH("&lt;",D43)),D43*VLOOKUP(D$2,'Convert lookup'!$A$1:$E$12,5,FALSE),0)</f>
        <v>0.41896688625329148</v>
      </c>
      <c r="S43" s="7">
        <f>IF(ISERROR(SEARCH("&lt;",E43)),E43*VLOOKUP(E$2,'Convert lookup'!$A$1:$E$12,5,FALSE),0)</f>
        <v>0.42851555540709063</v>
      </c>
      <c r="T43" s="7">
        <f>IF(ISERROR(SEARCH("&lt;",F43)),F43*VLOOKUP(F$2,'Convert lookup'!$A$1:$E$12,5,FALSE),0)</f>
        <v>1.4465993960872546E-2</v>
      </c>
      <c r="U43" s="7">
        <f>IF(ISERROR(SEARCH("&lt;",G43)),G43*VLOOKUP(G$2,'Convert lookup'!$A$1:$E$12,5,FALSE),0)</f>
        <v>0.24975436925000746</v>
      </c>
      <c r="V43" s="7">
        <f>IF(ISERROR(SEARCH("&lt;",H43)),H43*VLOOKUP(H$2,'Convert lookup'!$A$1:$E$12,5,FALSE),0)</f>
        <v>4.4303255740967272E-4</v>
      </c>
      <c r="W43" s="7">
        <f>IF(ISERROR(SEARCH("&lt;",I43)),I43*VLOOKUP(I$2,'Convert lookup'!$A$1:$E$12,5,FALSE),0)</f>
        <v>0</v>
      </c>
      <c r="X43" s="7">
        <f>IF(ISERROR(SEARCH("&lt;",J43)),J43*VLOOKUP(J$2,'Convert lookup'!$A$1:$E$12,5,FALSE),0)</f>
        <v>1.2677689144055865E-3</v>
      </c>
      <c r="Y43" s="26">
        <f>IF(ISERROR(SEARCH("&lt;",N43)),N43*VLOOKUP(N$2,'Convert lookup'!$A$1:$E$12,5,FALSE),0)</f>
        <v>1.2367112216350638</v>
      </c>
      <c r="Z43" s="21">
        <f t="shared" si="9"/>
        <v>1.5222668174387923</v>
      </c>
      <c r="AA43" s="7">
        <f t="array" ref="AA43">SUMPRODUCT(P43:X43,TRANSPOSE('Convert lookup'!$F$2:$F$10))</f>
        <v>4.2799391744079012</v>
      </c>
      <c r="AB43" s="23">
        <v>56</v>
      </c>
      <c r="AC43" s="1">
        <f t="shared" si="10"/>
        <v>5.3426839205589047</v>
      </c>
      <c r="AD43" s="1">
        <f t="shared" si="11"/>
        <v>6.8733718125491648E-3</v>
      </c>
      <c r="AE43" s="1">
        <f t="shared" si="12"/>
        <v>5.481887633001266</v>
      </c>
      <c r="AF43" s="1">
        <f t="shared" si="13"/>
        <v>5.606825266650401</v>
      </c>
      <c r="AG43" s="1">
        <f t="shared" si="14"/>
        <v>0.18927737727042196</v>
      </c>
      <c r="AH43" s="1">
        <f t="shared" si="15"/>
        <v>3.2678606185881867</v>
      </c>
      <c r="AI43" s="1">
        <f t="shared" si="16"/>
        <v>5.7967700483439544E-3</v>
      </c>
      <c r="AJ43" s="1">
        <f t="shared" si="17"/>
        <v>0</v>
      </c>
      <c r="AK43" s="1">
        <f t="shared" si="18"/>
        <v>1.6587866395679444E-2</v>
      </c>
      <c r="AL43" s="30">
        <f t="shared" si="18"/>
        <v>16.181498285228461</v>
      </c>
      <c r="AM43" s="33">
        <f t="shared" si="20"/>
        <v>19.917792824325755</v>
      </c>
      <c r="AN43" s="35">
        <f t="shared" si="21"/>
        <v>2.6504427076285459</v>
      </c>
      <c r="AO43" s="1">
        <f t="shared" si="22"/>
        <v>2.8314449253727201</v>
      </c>
      <c r="AP43" s="25">
        <f t="shared" si="23"/>
        <v>11.895408187881729</v>
      </c>
      <c r="AQ43" s="1">
        <f t="shared" si="24"/>
        <v>5.3495572923714541</v>
      </c>
      <c r="AR43" s="1">
        <f t="shared" si="25"/>
        <v>5.481887633001266</v>
      </c>
      <c r="AS43" s="25">
        <f t="shared" si="26"/>
        <v>9.0639632625090094</v>
      </c>
      <c r="AT43" s="33">
        <f t="shared" si="27"/>
        <v>0.63177732025156252</v>
      </c>
      <c r="AU43" s="13">
        <f t="array" ref="AU43:AW43">MMULT(AQ43:AS43,MMULT(TRANSPOSE(A),MINVERSE(MMULT(A,TRANSPOSE(A)))))</f>
        <v>0.99949676059835069</v>
      </c>
      <c r="AV43" s="13">
        <v>0.3237116356093247</v>
      </c>
      <c r="AW43" s="56">
        <v>4.7263512042641009E-2</v>
      </c>
      <c r="AX43" s="1">
        <f t="shared" si="28"/>
        <v>5.3495572923714541</v>
      </c>
      <c r="AY43" s="35">
        <f t="shared" si="29"/>
        <v>5.481887633001266</v>
      </c>
      <c r="AZ43" s="25">
        <f t="shared" si="30"/>
        <v>9.0639632625090094</v>
      </c>
    </row>
    <row r="44" spans="1:52" x14ac:dyDescent="0.25">
      <c r="A44" s="3" t="s">
        <v>117</v>
      </c>
      <c r="B44" s="5">
        <v>24.606400000000001</v>
      </c>
      <c r="C44" s="5">
        <v>3.0380000000000001E-2</v>
      </c>
      <c r="D44" s="5">
        <v>21.1538</v>
      </c>
      <c r="E44" s="5">
        <v>31.145399999999999</v>
      </c>
      <c r="F44" s="5">
        <v>1.16174</v>
      </c>
      <c r="G44" s="5">
        <v>9.80016</v>
      </c>
      <c r="H44" s="5">
        <v>8.9216000000000004E-2</v>
      </c>
      <c r="I44" s="5" t="s">
        <v>650</v>
      </c>
      <c r="J44" s="5">
        <v>6.8241999999999997E-2</v>
      </c>
      <c r="K44" s="5" t="s">
        <v>639</v>
      </c>
      <c r="L44" s="5" t="s">
        <v>637</v>
      </c>
      <c r="M44" s="5">
        <v>-5.9300000000000004E-3</v>
      </c>
      <c r="N44" s="5">
        <v>11.116099999999999</v>
      </c>
      <c r="O44" s="16">
        <v>99.165507999999988</v>
      </c>
      <c r="P44" s="7">
        <f>IF(ISERROR(SEARCH("&lt;",B44)),B44*VLOOKUP(B$2,'Convert lookup'!$A$1:$E$12,5,FALSE),0)</f>
        <v>0.40952786728090962</v>
      </c>
      <c r="Q44" s="7">
        <f>IF(ISERROR(SEARCH("&lt;",C44)),C44*VLOOKUP(C$2,'Convert lookup'!$A$1:$E$12,5,FALSE),0)</f>
        <v>3.8023099220513951E-4</v>
      </c>
      <c r="R44" s="7">
        <f>IF(ISERROR(SEARCH("&lt;",D44)),D44*VLOOKUP(D$2,'Convert lookup'!$A$1:$E$12,5,FALSE),0)</f>
        <v>0.41493790584033469</v>
      </c>
      <c r="S44" s="7">
        <f>IF(ISERROR(SEARCH("&lt;",E44)),E44*VLOOKUP(E$2,'Convert lookup'!$A$1:$E$12,5,FALSE),0)</f>
        <v>0.43349979957242113</v>
      </c>
      <c r="T44" s="7">
        <f>IF(ISERROR(SEARCH("&lt;",F44)),F44*VLOOKUP(F$2,'Convert lookup'!$A$1:$E$12,5,FALSE),0)</f>
        <v>1.6376974628334279E-2</v>
      </c>
      <c r="U44" s="7">
        <f>IF(ISERROR(SEARCH("&lt;",G44)),G44*VLOOKUP(G$2,'Convert lookup'!$A$1:$E$12,5,FALSE),0)</f>
        <v>0.243153601095662</v>
      </c>
      <c r="V44" s="7">
        <f>IF(ISERROR(SEARCH("&lt;",H44)),H44*VLOOKUP(H$2,'Convert lookup'!$A$1:$E$12,5,FALSE),0)</f>
        <v>1.5908872063538483E-3</v>
      </c>
      <c r="W44" s="7">
        <f>IF(ISERROR(SEARCH("&lt;",I44)),I44*VLOOKUP(I$2,'Convert lookup'!$A$1:$E$12,5,FALSE),0)</f>
        <v>0</v>
      </c>
      <c r="X44" s="7">
        <f>IF(ISERROR(SEARCH("&lt;",J44)),J44*VLOOKUP(J$2,'Convert lookup'!$A$1:$E$12,5,FALSE),0)</f>
        <v>1.4489454899071503E-3</v>
      </c>
      <c r="Y44" s="26">
        <f>IF(ISERROR(SEARCH("&lt;",N44)),N44*VLOOKUP(N$2,'Convert lookup'!$A$1:$E$12,5,FALSE),0)</f>
        <v>1.2340801101292243</v>
      </c>
      <c r="Z44" s="21">
        <f t="shared" si="9"/>
        <v>1.5209162121061279</v>
      </c>
      <c r="AA44" s="7">
        <f t="array" ref="AA44">SUMPRODUCT(P44:X44,TRANSPOSE('Convert lookup'!$F$2:$F$10))</f>
        <v>4.275137581108913</v>
      </c>
      <c r="AB44" s="23">
        <v>56</v>
      </c>
      <c r="AC44" s="1">
        <f t="shared" si="10"/>
        <v>5.364402930345527</v>
      </c>
      <c r="AD44" s="1">
        <f t="shared" si="11"/>
        <v>4.9806433499538305E-3</v>
      </c>
      <c r="AE44" s="1">
        <f t="shared" si="12"/>
        <v>5.4352689910464829</v>
      </c>
      <c r="AF44" s="1">
        <f t="shared" si="13"/>
        <v>5.6784111190542603</v>
      </c>
      <c r="AG44" s="1">
        <f t="shared" si="14"/>
        <v>0.21452188655618273</v>
      </c>
      <c r="AH44" s="1">
        <f t="shared" si="15"/>
        <v>3.1850674751442991</v>
      </c>
      <c r="AI44" s="1">
        <f t="shared" si="16"/>
        <v>2.0839021403542022E-2</v>
      </c>
      <c r="AJ44" s="1">
        <f t="shared" si="17"/>
        <v>0</v>
      </c>
      <c r="AK44" s="1">
        <f t="shared" si="18"/>
        <v>1.8979727762060365E-2</v>
      </c>
      <c r="AL44" s="30">
        <f t="shared" si="18"/>
        <v>16.165207518142786</v>
      </c>
      <c r="AM44" s="33">
        <f t="shared" si="20"/>
        <v>19.922471794662314</v>
      </c>
      <c r="AN44" s="35">
        <f t="shared" si="21"/>
        <v>2.6306164263045195</v>
      </c>
      <c r="AO44" s="1">
        <f t="shared" si="22"/>
        <v>2.8046525647419633</v>
      </c>
      <c r="AP44" s="25">
        <f t="shared" si="23"/>
        <v>11.882653045496706</v>
      </c>
      <c r="AQ44" s="1">
        <f t="shared" si="24"/>
        <v>5.3693835736954805</v>
      </c>
      <c r="AR44" s="1">
        <f t="shared" si="25"/>
        <v>5.4352689910464829</v>
      </c>
      <c r="AS44" s="25">
        <f t="shared" si="26"/>
        <v>9.0780004807547421</v>
      </c>
      <c r="AT44" s="33">
        <f t="shared" si="27"/>
        <v>0.64065265783695446</v>
      </c>
      <c r="AU44" s="13">
        <f t="array" ref="AU44:AW44">MMULT(AQ44:AS44,MMULT(TRANSPOSE(A),MINVERSE(MMULT(A,TRANSPOSE(A)))))</f>
        <v>0.99891682552555094</v>
      </c>
      <c r="AV44" s="13">
        <v>0.3120586897289126</v>
      </c>
      <c r="AW44" s="56">
        <v>4.7841732507156731E-2</v>
      </c>
      <c r="AX44" s="1">
        <f t="shared" si="28"/>
        <v>5.3693835736954805</v>
      </c>
      <c r="AY44" s="35">
        <f t="shared" si="29"/>
        <v>5.4352689910464829</v>
      </c>
      <c r="AZ44" s="25">
        <f t="shared" si="30"/>
        <v>9.0780004807547421</v>
      </c>
    </row>
    <row r="45" spans="1:52" x14ac:dyDescent="0.25">
      <c r="A45" s="3" t="s">
        <v>118</v>
      </c>
      <c r="B45" s="5">
        <v>24.9101</v>
      </c>
      <c r="C45" s="5">
        <v>3.4876999999999998E-2</v>
      </c>
      <c r="D45" s="5">
        <v>21.104600000000001</v>
      </c>
      <c r="E45" s="5">
        <v>31.265899999999998</v>
      </c>
      <c r="F45" s="5">
        <v>1.11582</v>
      </c>
      <c r="G45" s="5">
        <v>9.9540000000000006</v>
      </c>
      <c r="H45" s="5">
        <v>4.8349999999999997E-2</v>
      </c>
      <c r="I45" s="5" t="s">
        <v>667</v>
      </c>
      <c r="J45" s="5" t="s">
        <v>644</v>
      </c>
      <c r="K45" s="5" t="s">
        <v>646</v>
      </c>
      <c r="L45" s="5" t="s">
        <v>637</v>
      </c>
      <c r="M45" s="5">
        <v>-9.3399999999999993E-3</v>
      </c>
      <c r="N45" s="5">
        <v>11.1229</v>
      </c>
      <c r="O45" s="16">
        <v>99.547207000000014</v>
      </c>
      <c r="P45" s="7">
        <f>IF(ISERROR(SEARCH("&lt;",B45)),B45*VLOOKUP(B$2,'Convert lookup'!$A$1:$E$12,5,FALSE),0)</f>
        <v>0.41458239022181981</v>
      </c>
      <c r="Q45" s="7">
        <f>IF(ISERROR(SEARCH("&lt;",C45)),C45*VLOOKUP(C$2,'Convert lookup'!$A$1:$E$12,5,FALSE),0)</f>
        <v>4.3651469108422152E-4</v>
      </c>
      <c r="R45" s="7">
        <f>IF(ISERROR(SEARCH("&lt;",D45)),D45*VLOOKUP(D$2,'Convert lookup'!$A$1:$E$12,5,FALSE),0)</f>
        <v>0.41397283360899356</v>
      </c>
      <c r="S45" s="7">
        <f>IF(ISERROR(SEARCH("&lt;",E45)),E45*VLOOKUP(E$2,'Convert lookup'!$A$1:$E$12,5,FALSE),0)</f>
        <v>0.43517698868697663</v>
      </c>
      <c r="T45" s="7">
        <f>IF(ISERROR(SEARCH("&lt;",F45)),F45*VLOOKUP(F$2,'Convert lookup'!$A$1:$E$12,5,FALSE),0)</f>
        <v>1.5729643319320981E-2</v>
      </c>
      <c r="U45" s="7">
        <f>IF(ISERROR(SEARCH("&lt;",G45)),G45*VLOOKUP(G$2,'Convert lookup'!$A$1:$E$12,5,FALSE),0)</f>
        <v>0.24697055408342514</v>
      </c>
      <c r="V45" s="7">
        <f>IF(ISERROR(SEARCH("&lt;",H45)),H45*VLOOKUP(H$2,'Convert lookup'!$A$1:$E$12,5,FALSE),0)</f>
        <v>8.6217042265074155E-4</v>
      </c>
      <c r="W45" s="7">
        <f>IF(ISERROR(SEARCH("&lt;",I45)),I45*VLOOKUP(I$2,'Convert lookup'!$A$1:$E$12,5,FALSE),0)</f>
        <v>0</v>
      </c>
      <c r="X45" s="7">
        <f>IF(ISERROR(SEARCH("&lt;",J45)),J45*VLOOKUP(J$2,'Convert lookup'!$A$1:$E$12,5,FALSE),0)</f>
        <v>0</v>
      </c>
      <c r="Y45" s="26">
        <f>IF(ISERROR(SEARCH("&lt;",N45)),N45*VLOOKUP(N$2,'Convert lookup'!$A$1:$E$12,5,FALSE),0)</f>
        <v>1.2348350281984102</v>
      </c>
      <c r="Z45" s="21">
        <f t="shared" si="9"/>
        <v>1.5277310950342711</v>
      </c>
      <c r="AA45" s="7">
        <f t="array" ref="AA45">SUMPRODUCT(P45:X45,TRANSPOSE('Convert lookup'!$F$2:$F$10))</f>
        <v>4.2994728335033443</v>
      </c>
      <c r="AB45" s="23">
        <v>56</v>
      </c>
      <c r="AC45" s="1">
        <f t="shared" si="10"/>
        <v>5.3998745314793135</v>
      </c>
      <c r="AD45" s="1">
        <f t="shared" si="11"/>
        <v>5.6855395178292134E-3</v>
      </c>
      <c r="AE45" s="1">
        <f t="shared" si="12"/>
        <v>5.391935146433716</v>
      </c>
      <c r="AF45" s="1">
        <f t="shared" si="13"/>
        <v>5.6681161412557008</v>
      </c>
      <c r="AG45" s="1">
        <f t="shared" si="14"/>
        <v>0.20487628599904953</v>
      </c>
      <c r="AH45" s="1">
        <f t="shared" si="15"/>
        <v>3.2167550684120516</v>
      </c>
      <c r="AI45" s="1">
        <f t="shared" si="16"/>
        <v>1.1229642688334008E-2</v>
      </c>
      <c r="AJ45" s="1">
        <f t="shared" si="17"/>
        <v>0</v>
      </c>
      <c r="AK45" s="1">
        <f t="shared" si="18"/>
        <v>0</v>
      </c>
      <c r="AL45" s="30">
        <f t="shared" si="18"/>
        <v>16.083544252276337</v>
      </c>
      <c r="AM45" s="33">
        <f t="shared" si="20"/>
        <v>19.898472355785994</v>
      </c>
      <c r="AN45" s="35">
        <f t="shared" si="21"/>
        <v>2.5944399290028572</v>
      </c>
      <c r="AO45" s="1">
        <f t="shared" si="22"/>
        <v>2.7974952174308587</v>
      </c>
      <c r="AP45" s="25">
        <f t="shared" si="23"/>
        <v>11.887242713097661</v>
      </c>
      <c r="AQ45" s="1">
        <f t="shared" si="24"/>
        <v>5.4055600709971428</v>
      </c>
      <c r="AR45" s="1">
        <f t="shared" si="25"/>
        <v>5.391935146433716</v>
      </c>
      <c r="AS45" s="25">
        <f t="shared" si="26"/>
        <v>9.0897474956668027</v>
      </c>
      <c r="AT45" s="33">
        <f t="shared" si="27"/>
        <v>0.63795141285651336</v>
      </c>
      <c r="AU45" s="13">
        <f t="array" ref="AU45:AW45">MMULT(AQ45:AS45,MMULT(TRANSPOSE(A),MINVERSE(MMULT(A,TRANSPOSE(A)))))</f>
        <v>0.99959894133255944</v>
      </c>
      <c r="AV45" s="13">
        <v>0.29601678849910662</v>
      </c>
      <c r="AW45" s="56">
        <v>5.2368056776762595E-2</v>
      </c>
      <c r="AX45" s="1">
        <f t="shared" si="28"/>
        <v>5.4055600709971428</v>
      </c>
      <c r="AY45" s="35">
        <f t="shared" si="29"/>
        <v>5.391935146433716</v>
      </c>
      <c r="AZ45" s="25">
        <f t="shared" si="30"/>
        <v>9.0897474956668027</v>
      </c>
    </row>
    <row r="46" spans="1:52" x14ac:dyDescent="0.25">
      <c r="A46" s="3" t="s">
        <v>119</v>
      </c>
      <c r="B46" s="5">
        <v>24.604700000000001</v>
      </c>
      <c r="C46" s="5">
        <v>3.2930000000000001E-2</v>
      </c>
      <c r="D46" s="5">
        <v>21.3749</v>
      </c>
      <c r="E46" s="5">
        <v>31.508299999999998</v>
      </c>
      <c r="F46" s="5">
        <v>1.0321199999999999</v>
      </c>
      <c r="G46" s="5">
        <v>10.1473</v>
      </c>
      <c r="H46" s="5">
        <v>3.8251E-2</v>
      </c>
      <c r="I46" s="5" t="s">
        <v>668</v>
      </c>
      <c r="J46" s="5">
        <v>1.6653000000000001E-2</v>
      </c>
      <c r="K46" s="5" t="s">
        <v>649</v>
      </c>
      <c r="L46" s="5" t="s">
        <v>645</v>
      </c>
      <c r="M46" s="5">
        <v>-2.6900000000000001E-3</v>
      </c>
      <c r="N46" s="5">
        <v>11.107799999999999</v>
      </c>
      <c r="O46" s="16">
        <v>99.860264000000001</v>
      </c>
      <c r="P46" s="7">
        <f>IF(ISERROR(SEARCH("&lt;",B46)),B46*VLOOKUP(B$2,'Convert lookup'!$A$1:$E$12,5,FALSE),0)</f>
        <v>0.40949957393550451</v>
      </c>
      <c r="Q46" s="7">
        <f>IF(ISERROR(SEARCH("&lt;",C46)),C46*VLOOKUP(C$2,'Convert lookup'!$A$1:$E$12,5,FALSE),0)</f>
        <v>4.1214636515191723E-4</v>
      </c>
      <c r="R46" s="7">
        <f>IF(ISERROR(SEARCH("&lt;",D46)),D46*VLOOKUP(D$2,'Convert lookup'!$A$1:$E$12,5,FALSE),0)</f>
        <v>0.41927484629459344</v>
      </c>
      <c r="S46" s="7">
        <f>IF(ISERROR(SEARCH("&lt;",E46)),E46*VLOOKUP(E$2,'Convert lookup'!$A$1:$E$12,5,FALSE),0)</f>
        <v>0.43855085293069657</v>
      </c>
      <c r="T46" s="7">
        <f>IF(ISERROR(SEARCH("&lt;",F46)),F46*VLOOKUP(F$2,'Convert lookup'!$A$1:$E$12,5,FALSE),0)</f>
        <v>1.4549729761733585E-2</v>
      </c>
      <c r="U46" s="7">
        <f>IF(ISERROR(SEARCH("&lt;",G46)),G46*VLOOKUP(G$2,'Convert lookup'!$A$1:$E$12,5,FALSE),0)</f>
        <v>0.25176655650499696</v>
      </c>
      <c r="V46" s="7">
        <f>IF(ISERROR(SEARCH("&lt;",H46)),H46*VLOOKUP(H$2,'Convert lookup'!$A$1:$E$12,5,FALSE),0)</f>
        <v>6.8208647025467465E-4</v>
      </c>
      <c r="W46" s="7">
        <f>IF(ISERROR(SEARCH("&lt;",I46)),I46*VLOOKUP(I$2,'Convert lookup'!$A$1:$E$12,5,FALSE),0)</f>
        <v>0</v>
      </c>
      <c r="X46" s="7">
        <f>IF(ISERROR(SEARCH("&lt;",J46)),J46*VLOOKUP(J$2,'Convert lookup'!$A$1:$E$12,5,FALSE),0)</f>
        <v>3.5358414529796571E-4</v>
      </c>
      <c r="Y46" s="26">
        <f>IF(ISERROR(SEARCH("&lt;",N46)),N46*VLOOKUP(N$2,'Convert lookup'!$A$1:$E$12,5,FALSE),0)</f>
        <v>1.2331586660153648</v>
      </c>
      <c r="Z46" s="21">
        <f t="shared" si="9"/>
        <v>1.5350893764082294</v>
      </c>
      <c r="AA46" s="7">
        <f t="array" ref="AA46">SUMPRODUCT(P46:X46,TRANSPOSE('Convert lookup'!$F$2:$F$10))</f>
        <v>4.3089234555670677</v>
      </c>
      <c r="AB46" s="23">
        <v>56</v>
      </c>
      <c r="AC46" s="1">
        <f t="shared" si="10"/>
        <v>5.3219734295257588</v>
      </c>
      <c r="AD46" s="1">
        <f t="shared" si="11"/>
        <v>5.3563718841856149E-3</v>
      </c>
      <c r="AE46" s="1">
        <f t="shared" si="12"/>
        <v>5.4490156612464755</v>
      </c>
      <c r="AF46" s="1">
        <f t="shared" si="13"/>
        <v>5.6995321493560827</v>
      </c>
      <c r="AG46" s="1">
        <f t="shared" si="14"/>
        <v>0.18909244386887178</v>
      </c>
      <c r="AH46" s="1">
        <f t="shared" si="15"/>
        <v>3.2720300812176686</v>
      </c>
      <c r="AI46" s="1">
        <f t="shared" si="16"/>
        <v>8.8645905939480091E-3</v>
      </c>
      <c r="AJ46" s="1">
        <f t="shared" si="17"/>
        <v>0</v>
      </c>
      <c r="AK46" s="1">
        <f t="shared" si="18"/>
        <v>4.5952805476513732E-3</v>
      </c>
      <c r="AL46" s="30">
        <f t="shared" si="18"/>
        <v>16.026482254550128</v>
      </c>
      <c r="AM46" s="33">
        <f t="shared" si="20"/>
        <v>19.950460008240643</v>
      </c>
      <c r="AN46" s="35">
        <f t="shared" si="21"/>
        <v>2.6726701985900556</v>
      </c>
      <c r="AO46" s="1">
        <f t="shared" si="22"/>
        <v>2.7763454626564199</v>
      </c>
      <c r="AP46" s="25">
        <f t="shared" si="23"/>
        <v>11.937000137099044</v>
      </c>
      <c r="AQ46" s="1">
        <f t="shared" si="24"/>
        <v>5.3273298014099444</v>
      </c>
      <c r="AR46" s="1">
        <f t="shared" si="25"/>
        <v>5.4490156612464755</v>
      </c>
      <c r="AS46" s="25">
        <f t="shared" si="26"/>
        <v>9.1606546744426236</v>
      </c>
      <c r="AT46" s="33">
        <f t="shared" si="27"/>
        <v>0.63528870478464994</v>
      </c>
      <c r="AU46" s="13">
        <f t="array" ref="AU46:AW46">MMULT(AQ46:AS46,MMULT(TRANSPOSE(A),MINVERSE(MMULT(A,TRANSPOSE(A)))))</f>
        <v>0.99960134889757946</v>
      </c>
      <c r="AV46" s="13">
        <v>0.33513914598776617</v>
      </c>
      <c r="AW46" s="56">
        <v>2.7513420426272805E-2</v>
      </c>
      <c r="AX46" s="1">
        <f t="shared" si="28"/>
        <v>5.3273298014099444</v>
      </c>
      <c r="AY46" s="35">
        <f t="shared" si="29"/>
        <v>5.4490156612464755</v>
      </c>
      <c r="AZ46" s="25">
        <f t="shared" si="30"/>
        <v>9.1606546744426236</v>
      </c>
    </row>
    <row r="47" spans="1:52" x14ac:dyDescent="0.25">
      <c r="A47" s="3" t="s">
        <v>120</v>
      </c>
      <c r="B47" s="5">
        <v>24.318200000000001</v>
      </c>
      <c r="C47" s="5" t="s">
        <v>639</v>
      </c>
      <c r="D47" s="5">
        <v>21.555099999999999</v>
      </c>
      <c r="E47" s="5">
        <v>31.964300000000001</v>
      </c>
      <c r="F47" s="5">
        <v>0.837503</v>
      </c>
      <c r="G47" s="5">
        <v>9.8410100000000007</v>
      </c>
      <c r="H47" s="5">
        <v>5.9759E-2</v>
      </c>
      <c r="I47" s="5" t="s">
        <v>638</v>
      </c>
      <c r="J47" s="5" t="s">
        <v>669</v>
      </c>
      <c r="K47" s="5" t="s">
        <v>649</v>
      </c>
      <c r="L47" s="5" t="s">
        <v>645</v>
      </c>
      <c r="M47" s="5">
        <v>-1.094E-2</v>
      </c>
      <c r="N47" s="5">
        <v>11.085599999999999</v>
      </c>
      <c r="O47" s="16">
        <v>99.650531999999998</v>
      </c>
      <c r="P47" s="7">
        <f>IF(ISERROR(SEARCH("&lt;",B47)),B47*VLOOKUP(B$2,'Convert lookup'!$A$1:$E$12,5,FALSE),0)</f>
        <v>0.40473131307751709</v>
      </c>
      <c r="Q47" s="7">
        <f>IF(ISERROR(SEARCH("&lt;",C47)),C47*VLOOKUP(C$2,'Convert lookup'!$A$1:$E$12,5,FALSE),0)</f>
        <v>0</v>
      </c>
      <c r="R47" s="7">
        <f>IF(ISERROR(SEARCH("&lt;",D47)),D47*VLOOKUP(D$2,'Convert lookup'!$A$1:$E$12,5,FALSE),0)</f>
        <v>0.42280952141832662</v>
      </c>
      <c r="S47" s="7">
        <f>IF(ISERROR(SEARCH("&lt;",E47)),E47*VLOOKUP(E$2,'Convert lookup'!$A$1:$E$12,5,FALSE),0)</f>
        <v>0.44489772626046675</v>
      </c>
      <c r="T47" s="7">
        <f>IF(ISERROR(SEARCH("&lt;",F47)),F47*VLOOKUP(F$2,'Convert lookup'!$A$1:$E$12,5,FALSE),0)</f>
        <v>1.1806226334768402E-2</v>
      </c>
      <c r="U47" s="7">
        <f>IF(ISERROR(SEARCH("&lt;",G47)),G47*VLOOKUP(G$2,'Convert lookup'!$A$1:$E$12,5,FALSE),0)</f>
        <v>0.24416713807921717</v>
      </c>
      <c r="V47" s="7">
        <f>IF(ISERROR(SEARCH("&lt;",H47)),H47*VLOOKUP(H$2,'Convert lookup'!$A$1:$E$12,5,FALSE),0)</f>
        <v>1.0656141114205929E-3</v>
      </c>
      <c r="W47" s="7">
        <f>IF(ISERROR(SEARCH("&lt;",I47)),I47*VLOOKUP(I$2,'Convert lookup'!$A$1:$E$12,5,FALSE),0)</f>
        <v>0</v>
      </c>
      <c r="X47" s="7">
        <f>IF(ISERROR(SEARCH("&lt;",J47)),J47*VLOOKUP(J$2,'Convert lookup'!$A$1:$E$12,5,FALSE),0)</f>
        <v>0</v>
      </c>
      <c r="Y47" s="26">
        <f>IF(ISERROR(SEARCH("&lt;",N47)),N47*VLOOKUP(N$2,'Convert lookup'!$A$1:$E$12,5,FALSE),0)</f>
        <v>1.2306940805541986</v>
      </c>
      <c r="Z47" s="21">
        <f t="shared" si="9"/>
        <v>1.5294775392817168</v>
      </c>
      <c r="AA47" s="7">
        <f t="array" ref="AA47">SUMPRODUCT(P47:X47,TRANSPOSE('Convert lookup'!$F$2:$F$10))</f>
        <v>4.2912272261367939</v>
      </c>
      <c r="AB47" s="23">
        <v>56</v>
      </c>
      <c r="AC47" s="1">
        <f t="shared" si="10"/>
        <v>5.2816950345333336</v>
      </c>
      <c r="AD47" s="1">
        <f t="shared" si="11"/>
        <v>0</v>
      </c>
      <c r="AE47" s="1">
        <f t="shared" si="12"/>
        <v>5.5176134825053227</v>
      </c>
      <c r="AF47" s="1">
        <f t="shared" si="13"/>
        <v>5.8058619032894647</v>
      </c>
      <c r="AG47" s="1">
        <f t="shared" si="14"/>
        <v>0.15406983594812668</v>
      </c>
      <c r="AH47" s="1">
        <f t="shared" si="15"/>
        <v>3.1863518317452733</v>
      </c>
      <c r="AI47" s="1">
        <f t="shared" si="16"/>
        <v>1.390613619248391E-2</v>
      </c>
      <c r="AJ47" s="1">
        <f t="shared" si="17"/>
        <v>0</v>
      </c>
      <c r="AK47" s="1">
        <f t="shared" si="18"/>
        <v>0</v>
      </c>
      <c r="AL47" s="30">
        <f t="shared" si="18"/>
        <v>16.060409966470083</v>
      </c>
      <c r="AM47" s="33">
        <f t="shared" si="20"/>
        <v>19.959498224214009</v>
      </c>
      <c r="AN47" s="35">
        <f t="shared" si="21"/>
        <v>2.7183049654666664</v>
      </c>
      <c r="AO47" s="1">
        <f t="shared" si="22"/>
        <v>2.7993085170386562</v>
      </c>
      <c r="AP47" s="25">
        <f t="shared" si="23"/>
        <v>11.94559208802152</v>
      </c>
      <c r="AQ47" s="1">
        <f t="shared" si="24"/>
        <v>5.2816950345333336</v>
      </c>
      <c r="AR47" s="1">
        <f t="shared" si="25"/>
        <v>5.5176134825053227</v>
      </c>
      <c r="AS47" s="25">
        <f t="shared" si="26"/>
        <v>9.1462835709828649</v>
      </c>
      <c r="AT47" s="33">
        <f t="shared" si="27"/>
        <v>0.64565434879168115</v>
      </c>
      <c r="AU47" s="13">
        <f t="array" ref="AU47:AW47">MMULT(AQ47:AS47,MMULT(TRANSPOSE(A),MINVERSE(MMULT(A,TRANSPOSE(A)))))</f>
        <v>0.99950335227883991</v>
      </c>
      <c r="AV47" s="13">
        <v>0.35766253956985272</v>
      </c>
      <c r="AW47" s="56">
        <v>2.223747877763782E-2</v>
      </c>
      <c r="AX47" s="1">
        <f t="shared" si="28"/>
        <v>5.2816950345333336</v>
      </c>
      <c r="AY47" s="35">
        <f t="shared" si="29"/>
        <v>5.5176134825053227</v>
      </c>
      <c r="AZ47" s="25">
        <f t="shared" si="30"/>
        <v>9.1462835709828649</v>
      </c>
    </row>
    <row r="48" spans="1:52" x14ac:dyDescent="0.25">
      <c r="A48" s="3" t="s">
        <v>121</v>
      </c>
      <c r="B48" s="5">
        <v>24.4467</v>
      </c>
      <c r="C48" s="5">
        <v>4.6004000000000003E-2</v>
      </c>
      <c r="D48" s="5">
        <v>21.8794</v>
      </c>
      <c r="E48" s="5">
        <v>30.376799999999999</v>
      </c>
      <c r="F48" s="5">
        <v>0.71496999999999999</v>
      </c>
      <c r="G48" s="5">
        <v>10.6319</v>
      </c>
      <c r="H48" s="5">
        <v>5.1879000000000002E-2</v>
      </c>
      <c r="I48" s="5" t="s">
        <v>661</v>
      </c>
      <c r="J48" s="5" t="s">
        <v>651</v>
      </c>
      <c r="K48" s="5" t="s">
        <v>649</v>
      </c>
      <c r="L48" s="5" t="s">
        <v>645</v>
      </c>
      <c r="M48" s="5">
        <v>6.8999999999999997E-4</v>
      </c>
      <c r="N48" s="5">
        <v>11.192</v>
      </c>
      <c r="O48" s="16">
        <v>99.34034299999999</v>
      </c>
      <c r="P48" s="7">
        <f>IF(ISERROR(SEARCH("&lt;",B48)),B48*VLOOKUP(B$2,'Convert lookup'!$A$1:$E$12,5,FALSE),0)</f>
        <v>0.40686995712726015</v>
      </c>
      <c r="Q48" s="7">
        <f>IF(ISERROR(SEARCH("&lt;",C48)),C48*VLOOKUP(C$2,'Convert lookup'!$A$1:$E$12,5,FALSE),0)</f>
        <v>5.7577835962492564E-4</v>
      </c>
      <c r="R48" s="7">
        <f>IF(ISERROR(SEARCH("&lt;",D48)),D48*VLOOKUP(D$2,'Convert lookup'!$A$1:$E$12,5,FALSE),0)</f>
        <v>0.42917075972369123</v>
      </c>
      <c r="S48" s="7">
        <f>IF(ISERROR(SEARCH("&lt;",E48)),E48*VLOOKUP(E$2,'Convert lookup'!$A$1:$E$12,5,FALSE),0)</f>
        <v>0.42280197755211113</v>
      </c>
      <c r="T48" s="7">
        <f>IF(ISERROR(SEARCH("&lt;",F48)),F48*VLOOKUP(F$2,'Convert lookup'!$A$1:$E$12,5,FALSE),0)</f>
        <v>1.0078886454817911E-2</v>
      </c>
      <c r="U48" s="7">
        <f>IF(ISERROR(SEARCH("&lt;",G48)),G48*VLOOKUP(G$2,'Convert lookup'!$A$1:$E$12,5,FALSE),0)</f>
        <v>0.26379005766119829</v>
      </c>
      <c r="V48" s="7">
        <f>IF(ISERROR(SEARCH("&lt;",H48)),H48*VLOOKUP(H$2,'Convert lookup'!$A$1:$E$12,5,FALSE),0)</f>
        <v>9.2509905598134074E-4</v>
      </c>
      <c r="W48" s="7">
        <f>IF(ISERROR(SEARCH("&lt;",I48)),I48*VLOOKUP(I$2,'Convert lookup'!$A$1:$E$12,5,FALSE),0)</f>
        <v>0</v>
      </c>
      <c r="X48" s="7">
        <f>IF(ISERROR(SEARCH("&lt;",J48)),J48*VLOOKUP(J$2,'Convert lookup'!$A$1:$E$12,5,FALSE),0)</f>
        <v>0</v>
      </c>
      <c r="Y48" s="26">
        <f>IF(ISERROR(SEARCH("&lt;",N48)),N48*VLOOKUP(N$2,'Convert lookup'!$A$1:$E$12,5,FALSE),0)</f>
        <v>1.2425063279896977</v>
      </c>
      <c r="Z48" s="21">
        <f t="shared" si="9"/>
        <v>1.5342125159346847</v>
      </c>
      <c r="AA48" s="7">
        <f t="array" ref="AA48">SUMPRODUCT(P48:X48,TRANSPOSE('Convert lookup'!$F$2:$F$10))</f>
        <v>4.3124872625668313</v>
      </c>
      <c r="AB48" s="23">
        <v>56</v>
      </c>
      <c r="AC48" s="1">
        <f t="shared" si="10"/>
        <v>5.2834283817837644</v>
      </c>
      <c r="AD48" s="1">
        <f t="shared" si="11"/>
        <v>7.4767961447390245E-3</v>
      </c>
      <c r="AE48" s="1">
        <f t="shared" si="12"/>
        <v>5.5730164708293461</v>
      </c>
      <c r="AF48" s="1">
        <f t="shared" si="13"/>
        <v>5.4903143595201049</v>
      </c>
      <c r="AG48" s="1">
        <f t="shared" si="14"/>
        <v>0.13087983966214814</v>
      </c>
      <c r="AH48" s="1">
        <f t="shared" si="15"/>
        <v>3.4254578227402188</v>
      </c>
      <c r="AI48" s="1">
        <f t="shared" si="16"/>
        <v>1.201291597650307E-2</v>
      </c>
      <c r="AJ48" s="1">
        <f t="shared" si="17"/>
        <v>0</v>
      </c>
      <c r="AK48" s="1">
        <f t="shared" si="18"/>
        <v>0</v>
      </c>
      <c r="AL48" s="30">
        <f t="shared" si="18"/>
        <v>16.134622581124614</v>
      </c>
      <c r="AM48" s="33">
        <f t="shared" si="20"/>
        <v>19.922586586656823</v>
      </c>
      <c r="AN48" s="35">
        <f t="shared" si="21"/>
        <v>2.7090948220714965</v>
      </c>
      <c r="AO48" s="1">
        <f t="shared" si="22"/>
        <v>2.8639216487578496</v>
      </c>
      <c r="AP48" s="25">
        <f t="shared" si="23"/>
        <v>11.910573670680321</v>
      </c>
      <c r="AQ48" s="1">
        <f t="shared" si="24"/>
        <v>5.2909051779285035</v>
      </c>
      <c r="AR48" s="1">
        <f t="shared" si="25"/>
        <v>5.5730164708293461</v>
      </c>
      <c r="AS48" s="25">
        <f t="shared" si="26"/>
        <v>9.0466520219224726</v>
      </c>
      <c r="AT48" s="33">
        <f t="shared" si="27"/>
        <v>0.61579796424634559</v>
      </c>
      <c r="AU48" s="13">
        <f t="array" ref="AU48:AW48">MMULT(AQ48:AS48,MMULT(TRANSPOSE(A),MINVERSE(MMULT(A,TRANSPOSE(A)))))</f>
        <v>0.99957096728655359</v>
      </c>
      <c r="AV48" s="13">
        <v>0.35326031289540882</v>
      </c>
      <c r="AW48" s="56">
        <v>4.04228375253739E-2</v>
      </c>
      <c r="AX48" s="1">
        <f t="shared" si="28"/>
        <v>5.2909051779285035</v>
      </c>
      <c r="AY48" s="35">
        <f t="shared" si="29"/>
        <v>5.5730164708293461</v>
      </c>
      <c r="AZ48" s="25">
        <f t="shared" si="30"/>
        <v>9.0466520219224726</v>
      </c>
    </row>
    <row r="49" spans="1:52" x14ac:dyDescent="0.25">
      <c r="A49" s="3" t="s">
        <v>122</v>
      </c>
      <c r="B49" s="5">
        <v>24.9465</v>
      </c>
      <c r="C49" s="5">
        <v>2.3068999999999999E-2</v>
      </c>
      <c r="D49" s="5">
        <v>21.486799999999999</v>
      </c>
      <c r="E49" s="5">
        <v>29.665400000000002</v>
      </c>
      <c r="F49" s="5">
        <v>0.706457</v>
      </c>
      <c r="G49" s="5">
        <v>11.0085</v>
      </c>
      <c r="H49" s="5" t="s">
        <v>660</v>
      </c>
      <c r="I49" s="5" t="s">
        <v>665</v>
      </c>
      <c r="J49" s="5" t="s">
        <v>644</v>
      </c>
      <c r="K49" s="5" t="s">
        <v>656</v>
      </c>
      <c r="L49" s="5" t="s">
        <v>645</v>
      </c>
      <c r="M49" s="5">
        <v>-5.47E-3</v>
      </c>
      <c r="N49" s="5">
        <v>11.2422</v>
      </c>
      <c r="O49" s="16">
        <v>99.073455999999993</v>
      </c>
      <c r="P49" s="7">
        <f>IF(ISERROR(SEARCH("&lt;",B49)),B49*VLOOKUP(B$2,'Convert lookup'!$A$1:$E$12,5,FALSE),0)</f>
        <v>0.41518820067637741</v>
      </c>
      <c r="Q49" s="7">
        <f>IF(ISERROR(SEARCH("&lt;",C49)),C49*VLOOKUP(C$2,'Convert lookup'!$A$1:$E$12,5,FALSE),0)</f>
        <v>2.8872774059184871E-4</v>
      </c>
      <c r="R49" s="7">
        <f>IF(ISERROR(SEARCH("&lt;",D49)),D49*VLOOKUP(D$2,'Convert lookup'!$A$1:$E$12,5,FALSE),0)</f>
        <v>0.42146979716221689</v>
      </c>
      <c r="S49" s="7">
        <f>IF(ISERROR(SEARCH("&lt;",E49)),E49*VLOOKUP(E$2,'Convert lookup'!$A$1:$E$12,5,FALSE),0)</f>
        <v>0.41290029841439518</v>
      </c>
      <c r="T49" s="7">
        <f>IF(ISERROR(SEARCH("&lt;",F49)),F49*VLOOKUP(F$2,'Convert lookup'!$A$1:$E$12,5,FALSE),0)</f>
        <v>9.9588792371865902E-3</v>
      </c>
      <c r="U49" s="7">
        <f>IF(ISERROR(SEARCH("&lt;",G49)),G49*VLOOKUP(G$2,'Convert lookup'!$A$1:$E$12,5,FALSE),0)</f>
        <v>0.27313395063566259</v>
      </c>
      <c r="V49" s="7">
        <f>IF(ISERROR(SEARCH("&lt;",H49)),H49*VLOOKUP(H$2,'Convert lookup'!$A$1:$E$12,5,FALSE),0)</f>
        <v>0</v>
      </c>
      <c r="W49" s="7">
        <f>IF(ISERROR(SEARCH("&lt;",I49)),I49*VLOOKUP(I$2,'Convert lookup'!$A$1:$E$12,5,FALSE),0)</f>
        <v>0</v>
      </c>
      <c r="X49" s="7">
        <f>IF(ISERROR(SEARCH("&lt;",J49)),J49*VLOOKUP(J$2,'Convert lookup'!$A$1:$E$12,5,FALSE),0)</f>
        <v>0</v>
      </c>
      <c r="Y49" s="26">
        <f>IF(ISERROR(SEARCH("&lt;",N49)),N49*VLOOKUP(N$2,'Convert lookup'!$A$1:$E$12,5,FALSE),0)</f>
        <v>1.2480793996181003</v>
      </c>
      <c r="Z49" s="21">
        <f t="shared" si="9"/>
        <v>1.5329398538664303</v>
      </c>
      <c r="AA49" s="7">
        <f t="array" ref="AA49">SUMPRODUCT(P49:X49,TRANSPOSE('Convert lookup'!$F$2:$F$10))</f>
        <v>4.3183033617290167</v>
      </c>
      <c r="AB49" s="23">
        <v>56</v>
      </c>
      <c r="AC49" s="1">
        <f t="shared" si="10"/>
        <v>5.3841838542273672</v>
      </c>
      <c r="AD49" s="1">
        <f t="shared" si="11"/>
        <v>3.7442375207909617E-3</v>
      </c>
      <c r="AE49" s="1">
        <f t="shared" si="12"/>
        <v>5.4656439494871334</v>
      </c>
      <c r="AF49" s="1">
        <f t="shared" si="13"/>
        <v>5.3545142094760303</v>
      </c>
      <c r="AG49" s="1">
        <f t="shared" si="14"/>
        <v>0.12914730406044267</v>
      </c>
      <c r="AH49" s="1">
        <f t="shared" si="15"/>
        <v>3.5420163787365087</v>
      </c>
      <c r="AI49" s="1">
        <f t="shared" si="16"/>
        <v>0</v>
      </c>
      <c r="AJ49" s="1">
        <f t="shared" si="17"/>
        <v>0</v>
      </c>
      <c r="AK49" s="1">
        <f t="shared" si="18"/>
        <v>0</v>
      </c>
      <c r="AL49" s="30">
        <f t="shared" si="18"/>
        <v>16.185163598749394</v>
      </c>
      <c r="AM49" s="33">
        <f t="shared" si="20"/>
        <v>19.879249933508273</v>
      </c>
      <c r="AN49" s="35">
        <f t="shared" si="21"/>
        <v>2.612071908251842</v>
      </c>
      <c r="AO49" s="1">
        <f t="shared" si="22"/>
        <v>2.8535720412352914</v>
      </c>
      <c r="AP49" s="25">
        <f t="shared" si="23"/>
        <v>11.879249933508273</v>
      </c>
      <c r="AQ49" s="1">
        <f t="shared" si="24"/>
        <v>5.387928091748158</v>
      </c>
      <c r="AR49" s="1">
        <f t="shared" si="25"/>
        <v>5.4656439494871334</v>
      </c>
      <c r="AS49" s="25">
        <f t="shared" si="26"/>
        <v>9.0256778922729808</v>
      </c>
      <c r="AT49" s="33">
        <f t="shared" si="27"/>
        <v>0.60186543016785621</v>
      </c>
      <c r="AU49" s="13">
        <f t="array" ref="AU49:AW49">MMULT(AQ49:AS49,MMULT(TRANSPOSE(A),MINVERSE(MMULT(A,TRANSPOSE(A)))))</f>
        <v>1</v>
      </c>
      <c r="AV49" s="13">
        <v>0.30603595412592044</v>
      </c>
      <c r="AW49" s="56">
        <v>6.0375033245862797E-2</v>
      </c>
      <c r="AX49" s="1">
        <f t="shared" si="28"/>
        <v>5.387928091748158</v>
      </c>
      <c r="AY49" s="35">
        <f t="shared" si="29"/>
        <v>5.4656439494871334</v>
      </c>
      <c r="AZ49" s="25">
        <f t="shared" si="30"/>
        <v>9.0256778922729808</v>
      </c>
    </row>
    <row r="50" spans="1:52" x14ac:dyDescent="0.25">
      <c r="A50" s="3" t="s">
        <v>123</v>
      </c>
      <c r="B50" s="5">
        <v>24.9267</v>
      </c>
      <c r="C50" s="5">
        <v>2.8586E-2</v>
      </c>
      <c r="D50" s="5">
        <v>21.087599999999998</v>
      </c>
      <c r="E50" s="5">
        <v>31.048300000000001</v>
      </c>
      <c r="F50" s="5">
        <v>1.00207</v>
      </c>
      <c r="G50" s="5">
        <v>10.2554</v>
      </c>
      <c r="H50" s="5" t="s">
        <v>660</v>
      </c>
      <c r="I50" s="5" t="s">
        <v>653</v>
      </c>
      <c r="J50" s="5">
        <v>2.3392E-2</v>
      </c>
      <c r="K50" s="5" t="s">
        <v>639</v>
      </c>
      <c r="L50" s="5" t="s">
        <v>637</v>
      </c>
      <c r="M50" s="5">
        <v>-5.62E-3</v>
      </c>
      <c r="N50" s="5">
        <v>11.1404</v>
      </c>
      <c r="O50" s="16">
        <v>99.506827999999999</v>
      </c>
      <c r="P50" s="7">
        <f>IF(ISERROR(SEARCH("&lt;",B50)),B50*VLOOKUP(B$2,'Convert lookup'!$A$1:$E$12,5,FALSE),0)</f>
        <v>0.41485866641812902</v>
      </c>
      <c r="Q50" s="7">
        <f>IF(ISERROR(SEARCH("&lt;",C50)),C50*VLOOKUP(C$2,'Convert lookup'!$A$1:$E$12,5,FALSE),0)</f>
        <v>3.5777758864964182E-4</v>
      </c>
      <c r="R50" s="7">
        <f>IF(ISERROR(SEARCH("&lt;",D50)),D50*VLOOKUP(D$2,'Convert lookup'!$A$1:$E$12,5,FALSE),0)</f>
        <v>0.41363937369166021</v>
      </c>
      <c r="S50" s="7">
        <f>IF(ISERROR(SEARCH("&lt;",E50)),E50*VLOOKUP(E$2,'Convert lookup'!$A$1:$E$12,5,FALSE),0)</f>
        <v>0.43214830527347231</v>
      </c>
      <c r="T50" s="7">
        <f>IF(ISERROR(SEARCH("&lt;",F50)),F50*VLOOKUP(F$2,'Convert lookup'!$A$1:$E$12,5,FALSE),0)</f>
        <v>1.412611682976822E-2</v>
      </c>
      <c r="U50" s="7">
        <f>IF(ISERROR(SEARCH("&lt;",G50)),G50*VLOOKUP(G$2,'Convert lookup'!$A$1:$E$12,5,FALSE),0)</f>
        <v>0.25444864580542076</v>
      </c>
      <c r="V50" s="7">
        <f>IF(ISERROR(SEARCH("&lt;",H50)),H50*VLOOKUP(H$2,'Convert lookup'!$A$1:$E$12,5,FALSE),0)</f>
        <v>0</v>
      </c>
      <c r="W50" s="7">
        <f>IF(ISERROR(SEARCH("&lt;",I50)),I50*VLOOKUP(I$2,'Convert lookup'!$A$1:$E$12,5,FALSE),0)</f>
        <v>0</v>
      </c>
      <c r="X50" s="7">
        <f>IF(ISERROR(SEARCH("&lt;",J50)),J50*VLOOKUP(J$2,'Convert lookup'!$A$1:$E$12,5,FALSE),0)</f>
        <v>4.9666968875337859E-4</v>
      </c>
      <c r="Y50" s="26">
        <f>IF(ISERROR(SEARCH("&lt;",N50)),N50*VLOOKUP(N$2,'Convert lookup'!$A$1:$E$12,5,FALSE),0)</f>
        <v>1.236777832052933</v>
      </c>
      <c r="Z50" s="21">
        <f t="shared" si="9"/>
        <v>1.5300755552958534</v>
      </c>
      <c r="AA50" s="7">
        <f t="array" ref="AA50">SUMPRODUCT(P50:X50,TRANSPOSE('Convert lookup'!$F$2:$F$10))</f>
        <v>4.3037267026081709</v>
      </c>
      <c r="AB50" s="23">
        <v>56</v>
      </c>
      <c r="AC50" s="1">
        <f t="shared" si="10"/>
        <v>5.3981321131139612</v>
      </c>
      <c r="AD50" s="1">
        <f t="shared" si="11"/>
        <v>4.6553943474705022E-3</v>
      </c>
      <c r="AE50" s="1">
        <f t="shared" si="12"/>
        <v>5.3822667021804849</v>
      </c>
      <c r="AF50" s="1">
        <f t="shared" si="13"/>
        <v>5.6231045248873333</v>
      </c>
      <c r="AG50" s="1">
        <f t="shared" si="14"/>
        <v>0.18380873069556572</v>
      </c>
      <c r="AH50" s="1">
        <f t="shared" si="15"/>
        <v>3.3108803485286882</v>
      </c>
      <c r="AI50" s="1">
        <f t="shared" si="16"/>
        <v>0</v>
      </c>
      <c r="AJ50" s="1">
        <f t="shared" si="17"/>
        <v>0</v>
      </c>
      <c r="AK50" s="1">
        <f t="shared" si="18"/>
        <v>6.4626553896495083E-3</v>
      </c>
      <c r="AL50" s="30">
        <f t="shared" si="18"/>
        <v>16.092926754152661</v>
      </c>
      <c r="AM50" s="33">
        <f t="shared" si="20"/>
        <v>19.909310469143158</v>
      </c>
      <c r="AN50" s="35">
        <f t="shared" si="21"/>
        <v>2.597212492538568</v>
      </c>
      <c r="AO50" s="1">
        <f t="shared" si="22"/>
        <v>2.7850542096419169</v>
      </c>
      <c r="AP50" s="25">
        <f t="shared" si="23"/>
        <v>11.902847813753503</v>
      </c>
      <c r="AQ50" s="1">
        <f t="shared" si="24"/>
        <v>5.402787507461432</v>
      </c>
      <c r="AR50" s="1">
        <f t="shared" si="25"/>
        <v>5.3822667021804849</v>
      </c>
      <c r="AS50" s="25">
        <f t="shared" si="26"/>
        <v>9.1177936041115863</v>
      </c>
      <c r="AT50" s="33">
        <f t="shared" si="27"/>
        <v>0.62940609420768678</v>
      </c>
      <c r="AU50" s="13">
        <f t="array" ref="AU50:AW50">MMULT(AQ50:AS50,MMULT(TRANSPOSE(A),MINVERSE(MMULT(A,TRANSPOSE(A)))))</f>
        <v>0.99988459543947061</v>
      </c>
      <c r="AV50" s="13">
        <v>0.29826003258769573</v>
      </c>
      <c r="AW50" s="56">
        <v>4.7422047517954535E-2</v>
      </c>
      <c r="AX50" s="1">
        <f t="shared" si="28"/>
        <v>5.402787507461432</v>
      </c>
      <c r="AY50" s="35">
        <f t="shared" si="29"/>
        <v>5.3822667021804849</v>
      </c>
      <c r="AZ50" s="25">
        <f t="shared" si="30"/>
        <v>9.1177936041115863</v>
      </c>
    </row>
    <row r="51" spans="1:52" x14ac:dyDescent="0.25">
      <c r="A51" s="3" t="s">
        <v>124</v>
      </c>
      <c r="B51" s="5">
        <v>24.546800000000001</v>
      </c>
      <c r="C51" s="5" t="s">
        <v>649</v>
      </c>
      <c r="D51" s="5">
        <v>21.2148</v>
      </c>
      <c r="E51" s="5">
        <v>31.843900000000001</v>
      </c>
      <c r="F51" s="5">
        <v>0.71113199999999999</v>
      </c>
      <c r="G51" s="5">
        <v>9.6678599999999992</v>
      </c>
      <c r="H51" s="5" t="s">
        <v>660</v>
      </c>
      <c r="I51" s="5" t="s">
        <v>655</v>
      </c>
      <c r="J51" s="5" t="s">
        <v>651</v>
      </c>
      <c r="K51" s="5" t="s">
        <v>649</v>
      </c>
      <c r="L51" s="5" t="s">
        <v>640</v>
      </c>
      <c r="M51" s="5">
        <v>-5.5199999999999997E-3</v>
      </c>
      <c r="N51" s="5">
        <v>11.107799999999999</v>
      </c>
      <c r="O51" s="16">
        <v>99.086772000000011</v>
      </c>
      <c r="P51" s="7">
        <f>IF(ISERROR(SEARCH("&lt;",B51)),B51*VLOOKUP(B$2,'Convert lookup'!$A$1:$E$12,5,FALSE),0)</f>
        <v>0.40853593587729342</v>
      </c>
      <c r="Q51" s="7">
        <f>IF(ISERROR(SEARCH("&lt;",C51)),C51*VLOOKUP(C$2,'Convert lookup'!$A$1:$E$12,5,FALSE),0)</f>
        <v>0</v>
      </c>
      <c r="R51" s="7">
        <f>IF(ISERROR(SEARCH("&lt;",D51)),D51*VLOOKUP(D$2,'Convert lookup'!$A$1:$E$12,5,FALSE),0)</f>
        <v>0.41613443848488368</v>
      </c>
      <c r="S51" s="7">
        <f>IF(ISERROR(SEARCH("&lt;",E51)),E51*VLOOKUP(E$2,'Convert lookup'!$A$1:$E$12,5,FALSE),0)</f>
        <v>0.44322192900409763</v>
      </c>
      <c r="T51" s="7">
        <f>IF(ISERROR(SEARCH("&lt;",F51)),F51*VLOOKUP(F$2,'Convert lookup'!$A$1:$E$12,5,FALSE),0)</f>
        <v>1.0024782413790187E-2</v>
      </c>
      <c r="U51" s="7">
        <f>IF(ISERROR(SEARCH("&lt;",G51)),G51*VLOOKUP(G$2,'Convert lookup'!$A$1:$E$12,5,FALSE),0)</f>
        <v>0.2398710810730342</v>
      </c>
      <c r="V51" s="7">
        <f>IF(ISERROR(SEARCH("&lt;",H51)),H51*VLOOKUP(H$2,'Convert lookup'!$A$1:$E$12,5,FALSE),0)</f>
        <v>0</v>
      </c>
      <c r="W51" s="7">
        <f>IF(ISERROR(SEARCH("&lt;",I51)),I51*VLOOKUP(I$2,'Convert lookup'!$A$1:$E$12,5,FALSE),0)</f>
        <v>0</v>
      </c>
      <c r="X51" s="7">
        <f>IF(ISERROR(SEARCH("&lt;",J51)),J51*VLOOKUP(J$2,'Convert lookup'!$A$1:$E$12,5,FALSE),0)</f>
        <v>0</v>
      </c>
      <c r="Y51" s="26">
        <f>IF(ISERROR(SEARCH("&lt;",N51)),N51*VLOOKUP(N$2,'Convert lookup'!$A$1:$E$12,5,FALSE),0)</f>
        <v>1.2331586660153648</v>
      </c>
      <c r="Z51" s="21">
        <f t="shared" si="9"/>
        <v>1.517788166853099</v>
      </c>
      <c r="AA51" s="7">
        <f t="array" ref="AA51">SUMPRODUCT(P51:X51,TRANSPOSE('Convert lookup'!$F$2:$F$10))</f>
        <v>4.2687826439456682</v>
      </c>
      <c r="AB51" s="23">
        <v>56</v>
      </c>
      <c r="AC51" s="1">
        <f t="shared" si="10"/>
        <v>5.3593762712598805</v>
      </c>
      <c r="AD51" s="1">
        <f t="shared" si="11"/>
        <v>0</v>
      </c>
      <c r="AE51" s="1">
        <f t="shared" si="12"/>
        <v>5.4590571830131553</v>
      </c>
      <c r="AF51" s="1">
        <f t="shared" si="13"/>
        <v>5.8144042680251715</v>
      </c>
      <c r="AG51" s="1">
        <f t="shared" si="14"/>
        <v>0.13151004911633435</v>
      </c>
      <c r="AH51" s="1">
        <f t="shared" si="15"/>
        <v>3.1467473658190039</v>
      </c>
      <c r="AI51" s="1">
        <f t="shared" si="16"/>
        <v>0</v>
      </c>
      <c r="AJ51" s="1">
        <f t="shared" si="17"/>
        <v>0</v>
      </c>
      <c r="AK51" s="1">
        <f t="shared" si="18"/>
        <v>0</v>
      </c>
      <c r="AL51" s="30">
        <f t="shared" si="18"/>
        <v>16.177184705059293</v>
      </c>
      <c r="AM51" s="33">
        <f t="shared" si="20"/>
        <v>19.911095137233541</v>
      </c>
      <c r="AN51" s="35">
        <f t="shared" si="21"/>
        <v>2.6406237287401195</v>
      </c>
      <c r="AO51" s="1">
        <f t="shared" si="22"/>
        <v>2.8184334542730358</v>
      </c>
      <c r="AP51" s="25">
        <f t="shared" si="23"/>
        <v>11.911095137233547</v>
      </c>
      <c r="AQ51" s="1">
        <f t="shared" si="24"/>
        <v>5.3593762712598805</v>
      </c>
      <c r="AR51" s="1">
        <f t="shared" si="25"/>
        <v>5.4590571830131553</v>
      </c>
      <c r="AS51" s="25">
        <f t="shared" si="26"/>
        <v>9.0926616829605109</v>
      </c>
      <c r="AT51" s="33">
        <f t="shared" si="27"/>
        <v>0.6488456512738302</v>
      </c>
      <c r="AU51" s="13">
        <f t="array" ref="AU51:AW51">MMULT(AQ51:AS51,MMULT(TRANSPOSE(A),MINVERSE(MMULT(A,TRANSPOSE(A)))))</f>
        <v>1.0000000000000002</v>
      </c>
      <c r="AV51" s="13">
        <v>0.32031186437006021</v>
      </c>
      <c r="AW51" s="56">
        <v>4.4452431383228186E-2</v>
      </c>
      <c r="AX51" s="1">
        <f t="shared" si="28"/>
        <v>5.3593762712598805</v>
      </c>
      <c r="AY51" s="35">
        <f t="shared" si="29"/>
        <v>5.4590571830131553</v>
      </c>
      <c r="AZ51" s="25">
        <f t="shared" si="30"/>
        <v>9.0926616829605109</v>
      </c>
    </row>
    <row r="52" spans="1:52" x14ac:dyDescent="0.25">
      <c r="A52" s="3" t="s">
        <v>126</v>
      </c>
      <c r="B52" s="5">
        <v>24.6492</v>
      </c>
      <c r="C52" s="5">
        <v>4.7261999999999998E-2</v>
      </c>
      <c r="D52" s="5">
        <v>21.2864</v>
      </c>
      <c r="E52" s="5">
        <v>31.670100000000001</v>
      </c>
      <c r="F52" s="5">
        <v>1.13028</v>
      </c>
      <c r="G52" s="5">
        <v>9.7717899999999993</v>
      </c>
      <c r="H52" s="5">
        <v>3.4603000000000002E-2</v>
      </c>
      <c r="I52" s="5" t="s">
        <v>661</v>
      </c>
      <c r="J52" s="5" t="s">
        <v>651</v>
      </c>
      <c r="K52" s="5" t="s">
        <v>656</v>
      </c>
      <c r="L52" s="5" t="s">
        <v>645</v>
      </c>
      <c r="M52" s="5">
        <v>8.2699999999999996E-3</v>
      </c>
      <c r="N52" s="5">
        <v>11.1022</v>
      </c>
      <c r="O52" s="16">
        <v>99.700104999999994</v>
      </c>
      <c r="P52" s="7">
        <f>IF(ISERROR(SEARCH("&lt;",B52)),B52*VLOOKUP(B$2,'Convert lookup'!$A$1:$E$12,5,FALSE),0)</f>
        <v>0.41024019385934546</v>
      </c>
      <c r="Q52" s="7">
        <f>IF(ISERROR(SEARCH("&lt;",C52)),C52*VLOOKUP(C$2,'Convert lookup'!$A$1:$E$12,5,FALSE),0)</f>
        <v>5.9152327694533585E-4</v>
      </c>
      <c r="R52" s="7">
        <f>IF(ISERROR(SEARCH("&lt;",D52)),D52*VLOOKUP(D$2,'Convert lookup'!$A$1:$E$12,5,FALSE),0)</f>
        <v>0.41753889319553467</v>
      </c>
      <c r="S52" s="7">
        <f>IF(ISERROR(SEARCH("&lt;",E52)),E52*VLOOKUP(E$2,'Convert lookup'!$A$1:$E$12,5,FALSE),0)</f>
        <v>0.44080287947621594</v>
      </c>
      <c r="T52" s="7">
        <f>IF(ISERROR(SEARCH("&lt;",F52)),F52*VLOOKUP(F$2,'Convert lookup'!$A$1:$E$12,5,FALSE),0)</f>
        <v>1.5933485016366544E-2</v>
      </c>
      <c r="U52" s="7">
        <f>IF(ISERROR(SEARCH("&lt;",G52)),G52*VLOOKUP(G$2,'Convert lookup'!$A$1:$E$12,5,FALSE),0)</f>
        <v>0.24244970772421867</v>
      </c>
      <c r="V52" s="7">
        <f>IF(ISERROR(SEARCH("&lt;",H52)),H52*VLOOKUP(H$2,'Convert lookup'!$A$1:$E$12,5,FALSE),0)</f>
        <v>6.1703584560462489E-4</v>
      </c>
      <c r="W52" s="7">
        <f>IF(ISERROR(SEARCH("&lt;",I52)),I52*VLOOKUP(I$2,'Convert lookup'!$A$1:$E$12,5,FALSE),0)</f>
        <v>0</v>
      </c>
      <c r="X52" s="7">
        <f>IF(ISERROR(SEARCH("&lt;",J52)),J52*VLOOKUP(J$2,'Convert lookup'!$A$1:$E$12,5,FALSE),0)</f>
        <v>0</v>
      </c>
      <c r="Y52" s="26">
        <f>IF(ISERROR(SEARCH("&lt;",N52)),N52*VLOOKUP(N$2,'Convert lookup'!$A$1:$E$12,5,FALSE),0)</f>
        <v>1.2325369687819174</v>
      </c>
      <c r="Z52" s="21">
        <f t="shared" si="9"/>
        <v>1.5281737183942312</v>
      </c>
      <c r="AA52" s="7">
        <f t="array" ref="AA52">SUMPRODUCT(P52:X52,TRANSPOSE('Convert lookup'!$F$2:$F$10))</f>
        <v>4.2955497642565792</v>
      </c>
      <c r="AB52" s="23">
        <v>56</v>
      </c>
      <c r="AC52" s="1">
        <f t="shared" si="10"/>
        <v>5.3481980461002312</v>
      </c>
      <c r="AD52" s="1">
        <f t="shared" si="11"/>
        <v>7.711539925477206E-3</v>
      </c>
      <c r="AE52" s="1">
        <f t="shared" si="12"/>
        <v>5.4433493504169981</v>
      </c>
      <c r="AF52" s="1">
        <f t="shared" si="13"/>
        <v>5.7466360781273034</v>
      </c>
      <c r="AG52" s="1">
        <f t="shared" si="14"/>
        <v>0.20772082966915656</v>
      </c>
      <c r="AH52" s="1">
        <f t="shared" si="15"/>
        <v>3.1607557536715016</v>
      </c>
      <c r="AI52" s="1">
        <f t="shared" si="16"/>
        <v>8.0441408551203634E-3</v>
      </c>
      <c r="AJ52" s="1">
        <f t="shared" si="17"/>
        <v>0</v>
      </c>
      <c r="AK52" s="1">
        <f t="shared" si="18"/>
        <v>0</v>
      </c>
      <c r="AL52" s="30">
        <f t="shared" si="18"/>
        <v>16.068273920633498</v>
      </c>
      <c r="AM52" s="33">
        <f t="shared" si="20"/>
        <v>19.922415738765789</v>
      </c>
      <c r="AN52" s="35">
        <f t="shared" si="21"/>
        <v>2.6440904139742916</v>
      </c>
      <c r="AO52" s="1">
        <f t="shared" si="22"/>
        <v>2.7992589364427065</v>
      </c>
      <c r="AP52" s="25">
        <f t="shared" si="23"/>
        <v>11.914371597910668</v>
      </c>
      <c r="AQ52" s="1">
        <f t="shared" si="24"/>
        <v>5.3559095860257084</v>
      </c>
      <c r="AR52" s="1">
        <f t="shared" si="25"/>
        <v>5.4433493504169981</v>
      </c>
      <c r="AS52" s="25">
        <f t="shared" si="26"/>
        <v>9.1151126614679612</v>
      </c>
      <c r="AT52" s="33">
        <f t="shared" si="27"/>
        <v>0.64515361922355197</v>
      </c>
      <c r="AU52" s="13">
        <f t="array" ref="AU52:AW52">MMULT(AQ52:AS52,MMULT(TRANSPOSE(A),MINVERSE(MMULT(A,TRANSPOSE(A)))))</f>
        <v>0.99971270925517419</v>
      </c>
      <c r="AV52" s="13">
        <v>0.32118333475266791</v>
      </c>
      <c r="AW52" s="56">
        <v>3.994129359640719E-2</v>
      </c>
      <c r="AX52" s="1">
        <f t="shared" si="28"/>
        <v>5.3559095860257084</v>
      </c>
      <c r="AY52" s="35">
        <f t="shared" si="29"/>
        <v>5.4433493504169981</v>
      </c>
      <c r="AZ52" s="25">
        <f t="shared" si="30"/>
        <v>9.1151126614679612</v>
      </c>
    </row>
    <row r="53" spans="1:52" x14ac:dyDescent="0.25">
      <c r="A53" s="3" t="s">
        <v>127</v>
      </c>
      <c r="B53" s="5">
        <v>24.565100000000001</v>
      </c>
      <c r="C53" s="5">
        <v>2.9214E-2</v>
      </c>
      <c r="D53" s="5">
        <v>21.546500000000002</v>
      </c>
      <c r="E53" s="5">
        <v>29.865400000000001</v>
      </c>
      <c r="F53" s="5">
        <v>0.67337599999999997</v>
      </c>
      <c r="G53" s="5">
        <v>11.1137</v>
      </c>
      <c r="H53" s="5">
        <v>2.9305999999999999E-2</v>
      </c>
      <c r="I53" s="5" t="s">
        <v>657</v>
      </c>
      <c r="J53" s="5" t="s">
        <v>648</v>
      </c>
      <c r="K53" s="5" t="s">
        <v>646</v>
      </c>
      <c r="L53" s="5" t="s">
        <v>640</v>
      </c>
      <c r="M53" s="5">
        <v>-1.3990000000000001E-2</v>
      </c>
      <c r="N53" s="5">
        <v>11.2163</v>
      </c>
      <c r="O53" s="16">
        <v>99.024906000000001</v>
      </c>
      <c r="P53" s="7">
        <f>IF(ISERROR(SEARCH("&lt;",B53)),B53*VLOOKUP(B$2,'Convert lookup'!$A$1:$E$12,5,FALSE),0)</f>
        <v>0.40884050541900779</v>
      </c>
      <c r="Q53" s="7">
        <f>IF(ISERROR(SEARCH("&lt;",C53)),C53*VLOOKUP(C$2,'Convert lookup'!$A$1:$E$12,5,FALSE),0)</f>
        <v>3.6563753147731884E-4</v>
      </c>
      <c r="R53" s="7">
        <f>IF(ISERROR(SEARCH("&lt;",D53)),D53*VLOOKUP(D$2,'Convert lookup'!$A$1:$E$12,5,FALSE),0)</f>
        <v>0.42264082993073454</v>
      </c>
      <c r="S53" s="7">
        <f>IF(ISERROR(SEARCH("&lt;",E53)),E53*VLOOKUP(E$2,'Convert lookup'!$A$1:$E$12,5,FALSE),0)</f>
        <v>0.41568401478710137</v>
      </c>
      <c r="T53" s="7">
        <f>IF(ISERROR(SEARCH("&lt;",F53)),F53*VLOOKUP(F$2,'Convert lookup'!$A$1:$E$12,5,FALSE),0)</f>
        <v>9.4925384916842177E-3</v>
      </c>
      <c r="U53" s="7">
        <f>IF(ISERROR(SEARCH("&lt;",G53)),G53*VLOOKUP(G$2,'Convert lookup'!$A$1:$E$12,5,FALSE),0)</f>
        <v>0.27574408749416934</v>
      </c>
      <c r="V53" s="7">
        <f>IF(ISERROR(SEARCH("&lt;",H53)),H53*VLOOKUP(H$2,'Convert lookup'!$A$1:$E$12,5,FALSE),0)</f>
        <v>5.2258048409933053E-4</v>
      </c>
      <c r="W53" s="7">
        <f>IF(ISERROR(SEARCH("&lt;",I53)),I53*VLOOKUP(I$2,'Convert lookup'!$A$1:$E$12,5,FALSE),0)</f>
        <v>0</v>
      </c>
      <c r="X53" s="7">
        <f>IF(ISERROR(SEARCH("&lt;",J53)),J53*VLOOKUP(J$2,'Convert lookup'!$A$1:$E$12,5,FALSE),0)</f>
        <v>0</v>
      </c>
      <c r="Y53" s="26">
        <f>IF(ISERROR(SEARCH("&lt;",N53)),N53*VLOOKUP(N$2,'Convert lookup'!$A$1:$E$12,5,FALSE),0)</f>
        <v>1.2452040499134065</v>
      </c>
      <c r="Z53" s="21">
        <f t="shared" si="9"/>
        <v>1.5332901941382742</v>
      </c>
      <c r="AA53" s="7">
        <f t="array" ref="AA53">SUMPRODUCT(P53:X53,TRANSPOSE('Convert lookup'!$F$2:$F$10))</f>
        <v>4.307633504108253</v>
      </c>
      <c r="AB53" s="23">
        <v>56</v>
      </c>
      <c r="AC53" s="1">
        <f t="shared" si="10"/>
        <v>5.314999124607299</v>
      </c>
      <c r="AD53" s="1">
        <f t="shared" si="11"/>
        <v>4.7533527964256656E-3</v>
      </c>
      <c r="AE53" s="1">
        <f t="shared" si="12"/>
        <v>5.4944057923100296</v>
      </c>
      <c r="AF53" s="1">
        <f t="shared" si="13"/>
        <v>5.4039659608638519</v>
      </c>
      <c r="AG53" s="1">
        <f t="shared" si="14"/>
        <v>0.12340468496851892</v>
      </c>
      <c r="AH53" s="1">
        <f t="shared" si="15"/>
        <v>3.5847220718630171</v>
      </c>
      <c r="AI53" s="1">
        <f t="shared" si="16"/>
        <v>6.7936390321164794E-3</v>
      </c>
      <c r="AJ53" s="1">
        <f t="shared" si="17"/>
        <v>0</v>
      </c>
      <c r="AK53" s="1">
        <f t="shared" si="18"/>
        <v>0</v>
      </c>
      <c r="AL53" s="30">
        <f t="shared" si="18"/>
        <v>16.187873626817808</v>
      </c>
      <c r="AM53" s="33">
        <f t="shared" si="20"/>
        <v>19.933044626441262</v>
      </c>
      <c r="AN53" s="35">
        <f t="shared" si="21"/>
        <v>2.6802475225962752</v>
      </c>
      <c r="AO53" s="1">
        <f t="shared" si="22"/>
        <v>2.8141582697137544</v>
      </c>
      <c r="AP53" s="25">
        <f t="shared" si="23"/>
        <v>11.926250987409142</v>
      </c>
      <c r="AQ53" s="1">
        <f t="shared" si="24"/>
        <v>5.3197524774037248</v>
      </c>
      <c r="AR53" s="1">
        <f t="shared" si="25"/>
        <v>5.4944057923100296</v>
      </c>
      <c r="AS53" s="25">
        <f t="shared" si="26"/>
        <v>9.1120927176953881</v>
      </c>
      <c r="AT53" s="33">
        <f t="shared" si="27"/>
        <v>0.60119629707790267</v>
      </c>
      <c r="AU53" s="13">
        <f t="array" ref="AU53:AW53">MMULT(AQ53:AS53,MMULT(TRANSPOSE(A),MINVERSE(MMULT(A,TRANSPOSE(A)))))</f>
        <v>0.99975737003456744</v>
      </c>
      <c r="AV53" s="13">
        <v>0.33939587140183913</v>
      </c>
      <c r="AW53" s="56">
        <v>3.4448206641100709E-2</v>
      </c>
      <c r="AX53" s="1">
        <f t="shared" si="28"/>
        <v>5.3197524774037248</v>
      </c>
      <c r="AY53" s="35">
        <f t="shared" si="29"/>
        <v>5.4944057923100296</v>
      </c>
      <c r="AZ53" s="25">
        <f t="shared" si="30"/>
        <v>9.1120927176953881</v>
      </c>
    </row>
    <row r="54" spans="1:52" x14ac:dyDescent="0.25">
      <c r="A54" s="3" t="s">
        <v>128</v>
      </c>
      <c r="B54" s="5">
        <v>24.341000000000001</v>
      </c>
      <c r="C54" s="5">
        <v>4.3679000000000003E-2</v>
      </c>
      <c r="D54" s="5">
        <v>21.376799999999999</v>
      </c>
      <c r="E54" s="5">
        <v>31.886700000000001</v>
      </c>
      <c r="F54" s="5">
        <v>0.89879299999999995</v>
      </c>
      <c r="G54" s="5">
        <v>9.93628</v>
      </c>
      <c r="H54" s="5">
        <v>2.0634E-2</v>
      </c>
      <c r="I54" s="5" t="s">
        <v>655</v>
      </c>
      <c r="J54" s="5" t="s">
        <v>648</v>
      </c>
      <c r="K54" s="5" t="s">
        <v>656</v>
      </c>
      <c r="L54" s="5" t="s">
        <v>645</v>
      </c>
      <c r="M54" s="5">
        <v>1.9840000000000001E-3</v>
      </c>
      <c r="N54" s="5">
        <v>11.089600000000001</v>
      </c>
      <c r="O54" s="16">
        <v>99.595469999999992</v>
      </c>
      <c r="P54" s="7">
        <f>IF(ISERROR(SEARCH("&lt;",B54)),B54*VLOOKUP(B$2,'Convert lookup'!$A$1:$E$12,5,FALSE),0)</f>
        <v>0.40511077676883339</v>
      </c>
      <c r="Q54" s="7">
        <f>IF(ISERROR(SEARCH("&lt;",C54)),C54*VLOOKUP(C$2,'Convert lookup'!$A$1:$E$12,5,FALSE),0)</f>
        <v>5.4667904899698128E-4</v>
      </c>
      <c r="R54" s="7">
        <f>IF(ISERROR(SEARCH("&lt;",D54)),D54*VLOOKUP(D$2,'Convert lookup'!$A$1:$E$12,5,FALSE),0)</f>
        <v>0.41931211534417773</v>
      </c>
      <c r="S54" s="7">
        <f>IF(ISERROR(SEARCH("&lt;",E54)),E54*VLOOKUP(E$2,'Convert lookup'!$A$1:$E$12,5,FALSE),0)</f>
        <v>0.44381764430785675</v>
      </c>
      <c r="T54" s="7">
        <f>IF(ISERROR(SEARCH("&lt;",F54)),F54*VLOOKUP(F$2,'Convert lookup'!$A$1:$E$12,5,FALSE),0)</f>
        <v>1.2670227552743687E-2</v>
      </c>
      <c r="U54" s="7">
        <f>IF(ISERROR(SEARCH("&lt;",G54)),G54*VLOOKUP(G$2,'Convert lookup'!$A$1:$E$12,5,FALSE),0)</f>
        <v>0.24653089985212531</v>
      </c>
      <c r="V54" s="7">
        <f>IF(ISERROR(SEARCH("&lt;",H54)),H54*VLOOKUP(H$2,'Convert lookup'!$A$1:$E$12,5,FALSE),0)</f>
        <v>3.6794259567684391E-4</v>
      </c>
      <c r="W54" s="7">
        <f>IF(ISERROR(SEARCH("&lt;",I54)),I54*VLOOKUP(I$2,'Convert lookup'!$A$1:$E$12,5,FALSE),0)</f>
        <v>0</v>
      </c>
      <c r="X54" s="7">
        <f>IF(ISERROR(SEARCH("&lt;",J54)),J54*VLOOKUP(J$2,'Convert lookup'!$A$1:$E$12,5,FALSE),0)</f>
        <v>0</v>
      </c>
      <c r="Y54" s="26">
        <f>IF(ISERROR(SEARCH("&lt;",N54)),N54*VLOOKUP(N$2,'Convert lookup'!$A$1:$E$12,5,FALSE),0)</f>
        <v>1.2311381500066612</v>
      </c>
      <c r="Z54" s="21">
        <f t="shared" si="9"/>
        <v>1.5283562854704107</v>
      </c>
      <c r="AA54" s="7">
        <f t="array" ref="AA54">SUMPRODUCT(P54:X54,TRANSPOSE('Convert lookup'!$F$2:$F$10))</f>
        <v>4.2873395979206599</v>
      </c>
      <c r="AB54" s="23">
        <v>56</v>
      </c>
      <c r="AC54" s="1">
        <f t="shared" si="10"/>
        <v>5.2914407596863509</v>
      </c>
      <c r="AD54" s="1">
        <f t="shared" si="11"/>
        <v>7.1405649225171281E-3</v>
      </c>
      <c r="AE54" s="1">
        <f t="shared" si="12"/>
        <v>5.476934570488039</v>
      </c>
      <c r="AF54" s="1">
        <f t="shared" si="13"/>
        <v>5.7970187603739038</v>
      </c>
      <c r="AG54" s="1">
        <f t="shared" si="14"/>
        <v>0.16549487782534572</v>
      </c>
      <c r="AH54" s="1">
        <f t="shared" si="15"/>
        <v>3.2201158962109586</v>
      </c>
      <c r="AI54" s="1">
        <f t="shared" si="16"/>
        <v>4.805960639996068E-3</v>
      </c>
      <c r="AJ54" s="1">
        <f t="shared" si="17"/>
        <v>0</v>
      </c>
      <c r="AK54" s="1">
        <f t="shared" si="18"/>
        <v>0</v>
      </c>
      <c r="AL54" s="30">
        <f t="shared" si="18"/>
        <v>16.080773362065937</v>
      </c>
      <c r="AM54" s="33">
        <f t="shared" si="20"/>
        <v>19.962951390147111</v>
      </c>
      <c r="AN54" s="35">
        <f t="shared" si="21"/>
        <v>2.7014186753911318</v>
      </c>
      <c r="AO54" s="1">
        <f t="shared" si="22"/>
        <v>2.7755158950969072</v>
      </c>
      <c r="AP54" s="25">
        <f t="shared" si="23"/>
        <v>11.958145429507114</v>
      </c>
      <c r="AQ54" s="1">
        <f t="shared" si="24"/>
        <v>5.2985813246088682</v>
      </c>
      <c r="AR54" s="1">
        <f t="shared" si="25"/>
        <v>5.476934570488039</v>
      </c>
      <c r="AS54" s="25">
        <f t="shared" si="26"/>
        <v>9.1826295344102071</v>
      </c>
      <c r="AT54" s="33">
        <f t="shared" si="27"/>
        <v>0.64288923046530833</v>
      </c>
      <c r="AU54" s="13">
        <f t="array" ref="AU54:AW54">MMULT(AQ54:AS54,MMULT(TRANSPOSE(A),MINVERSE(MMULT(A,TRANSPOSE(A)))))</f>
        <v>0.99982835854857144</v>
      </c>
      <c r="AV54" s="13">
        <v>0.35019441334128021</v>
      </c>
      <c r="AW54" s="56">
        <v>1.9210870732157659E-2</v>
      </c>
      <c r="AX54" s="1">
        <f t="shared" si="28"/>
        <v>5.2985813246088682</v>
      </c>
      <c r="AY54" s="35">
        <f t="shared" si="29"/>
        <v>5.476934570488039</v>
      </c>
      <c r="AZ54" s="25">
        <f t="shared" si="30"/>
        <v>9.1826295344102071</v>
      </c>
    </row>
    <row r="55" spans="1:52" x14ac:dyDescent="0.25">
      <c r="A55" s="3" t="s">
        <v>129</v>
      </c>
      <c r="B55" s="5">
        <v>24.861799999999999</v>
      </c>
      <c r="C55" s="5">
        <v>4.6274000000000003E-2</v>
      </c>
      <c r="D55" s="5">
        <v>21.065100000000001</v>
      </c>
      <c r="E55" s="5">
        <v>31.233899999999998</v>
      </c>
      <c r="F55" s="5">
        <v>0.77468700000000001</v>
      </c>
      <c r="G55" s="5">
        <v>10.525499999999999</v>
      </c>
      <c r="H55" s="5">
        <v>1.6368000000000001E-2</v>
      </c>
      <c r="I55" s="5" t="s">
        <v>663</v>
      </c>
      <c r="J55" s="5" t="s">
        <v>648</v>
      </c>
      <c r="K55" s="5" t="s">
        <v>639</v>
      </c>
      <c r="L55" s="5" t="s">
        <v>645</v>
      </c>
      <c r="M55" s="5">
        <v>-2.4499999999999999E-3</v>
      </c>
      <c r="N55" s="5">
        <v>11.142300000000001</v>
      </c>
      <c r="O55" s="16">
        <v>99.663479000000009</v>
      </c>
      <c r="P55" s="7">
        <f>IF(ISERROR(SEARCH("&lt;",B55)),B55*VLOOKUP(B$2,'Convert lookup'!$A$1:$E$12,5,FALSE),0)</f>
        <v>0.41377852634942613</v>
      </c>
      <c r="Q55" s="7">
        <f>IF(ISERROR(SEARCH("&lt;",C55)),C55*VLOOKUP(C$2,'Convert lookup'!$A$1:$E$12,5,FALSE),0)</f>
        <v>5.791576344075256E-4</v>
      </c>
      <c r="R55" s="7">
        <f>IF(ISERROR(SEARCH("&lt;",D55)),D55*VLOOKUP(D$2,'Convert lookup'!$A$1:$E$12,5,FALSE),0)</f>
        <v>0.41319802968342495</v>
      </c>
      <c r="S55" s="7">
        <f>IF(ISERROR(SEARCH("&lt;",E55)),E55*VLOOKUP(E$2,'Convert lookup'!$A$1:$E$12,5,FALSE),0)</f>
        <v>0.43473159406734363</v>
      </c>
      <c r="T55" s="7">
        <f>IF(ISERROR(SEARCH("&lt;",F55)),F55*VLOOKUP(F$2,'Convert lookup'!$A$1:$E$12,5,FALSE),0)</f>
        <v>1.0920713192194809E-2</v>
      </c>
      <c r="U55" s="7">
        <f>IF(ISERROR(SEARCH("&lt;",G55)),G55*VLOOKUP(G$2,'Convert lookup'!$A$1:$E$12,5,FALSE),0)</f>
        <v>0.26115014737844999</v>
      </c>
      <c r="V55" s="7">
        <f>IF(ISERROR(SEARCH("&lt;",H55)),H55*VLOOKUP(H$2,'Convert lookup'!$A$1:$E$12,5,FALSE),0)</f>
        <v>2.918718816535127E-4</v>
      </c>
      <c r="W55" s="7">
        <f>IF(ISERROR(SEARCH("&lt;",I55)),I55*VLOOKUP(I$2,'Convert lookup'!$A$1:$E$12,5,FALSE),0)</f>
        <v>0</v>
      </c>
      <c r="X55" s="7">
        <f>IF(ISERROR(SEARCH("&lt;",J55)),J55*VLOOKUP(J$2,'Convert lookup'!$A$1:$E$12,5,FALSE),0)</f>
        <v>0</v>
      </c>
      <c r="Y55" s="26">
        <f>IF(ISERROR(SEARCH("&lt;",N55)),N55*VLOOKUP(N$2,'Convert lookup'!$A$1:$E$12,5,FALSE),0)</f>
        <v>1.2369887650428528</v>
      </c>
      <c r="Z55" s="21">
        <f t="shared" si="9"/>
        <v>1.5346500401869008</v>
      </c>
      <c r="AA55" s="7">
        <f t="array" ref="AA55">SUMPRODUCT(P55:X55,TRANSPOSE('Convert lookup'!$F$2:$F$10))</f>
        <v>4.311213478024893</v>
      </c>
      <c r="AB55" s="23">
        <v>56</v>
      </c>
      <c r="AC55" s="1">
        <f t="shared" si="10"/>
        <v>5.3747274621584102</v>
      </c>
      <c r="AD55" s="1">
        <f t="shared" si="11"/>
        <v>7.5228999195094282E-3</v>
      </c>
      <c r="AE55" s="1">
        <f t="shared" si="12"/>
        <v>5.3671871690456321</v>
      </c>
      <c r="AF55" s="1">
        <f t="shared" si="13"/>
        <v>5.64689486889535</v>
      </c>
      <c r="AG55" s="1">
        <f t="shared" si="14"/>
        <v>0.14185331853320443</v>
      </c>
      <c r="AH55" s="1">
        <f t="shared" si="15"/>
        <v>3.3921790993966541</v>
      </c>
      <c r="AI55" s="1">
        <f t="shared" si="16"/>
        <v>3.7912354505081959E-3</v>
      </c>
      <c r="AJ55" s="1">
        <f t="shared" si="17"/>
        <v>0</v>
      </c>
      <c r="AK55" s="1">
        <f t="shared" si="18"/>
        <v>0</v>
      </c>
      <c r="AL55" s="30">
        <f t="shared" si="18"/>
        <v>16.067719957615097</v>
      </c>
      <c r="AM55" s="33">
        <f t="shared" si="20"/>
        <v>19.934156053399263</v>
      </c>
      <c r="AN55" s="35">
        <f t="shared" si="21"/>
        <v>2.6177496379220804</v>
      </c>
      <c r="AO55" s="1">
        <f t="shared" si="22"/>
        <v>2.7494375311235517</v>
      </c>
      <c r="AP55" s="25">
        <f t="shared" si="23"/>
        <v>11.93036481794876</v>
      </c>
      <c r="AQ55" s="1">
        <f t="shared" si="24"/>
        <v>5.3822503620779196</v>
      </c>
      <c r="AR55" s="1">
        <f t="shared" si="25"/>
        <v>5.3671871690456321</v>
      </c>
      <c r="AS55" s="25">
        <f t="shared" si="26"/>
        <v>9.1809272868252094</v>
      </c>
      <c r="AT55" s="33">
        <f t="shared" si="27"/>
        <v>0.62472050662534506</v>
      </c>
      <c r="AU55" s="13">
        <f t="array" ref="AU55:AW55">MMULT(AQ55:AS55,MMULT(TRANSPOSE(A),MINVERSE(MMULT(A,TRANSPOSE(A)))))</f>
        <v>0.99986459873391076</v>
      </c>
      <c r="AV55" s="13">
        <v>0.30846861516277191</v>
      </c>
      <c r="AW55" s="56">
        <v>3.3463578364725244E-2</v>
      </c>
      <c r="AX55" s="1">
        <f t="shared" si="28"/>
        <v>5.3822503620779196</v>
      </c>
      <c r="AY55" s="35">
        <f t="shared" si="29"/>
        <v>5.3671871690456321</v>
      </c>
      <c r="AZ55" s="25">
        <f t="shared" si="30"/>
        <v>9.1809272868252094</v>
      </c>
    </row>
    <row r="56" spans="1:52" x14ac:dyDescent="0.25">
      <c r="A56" s="3" t="s">
        <v>130</v>
      </c>
      <c r="B56" s="5">
        <v>25.029900000000001</v>
      </c>
      <c r="C56" s="5">
        <v>3.1095000000000001E-2</v>
      </c>
      <c r="D56" s="5">
        <v>21.136199999999999</v>
      </c>
      <c r="E56" s="5">
        <v>29.940799999999999</v>
      </c>
      <c r="F56" s="5">
        <v>0.84474400000000005</v>
      </c>
      <c r="G56" s="5">
        <v>11.1716</v>
      </c>
      <c r="H56" s="5">
        <v>9.273E-3</v>
      </c>
      <c r="I56" s="5" t="s">
        <v>654</v>
      </c>
      <c r="J56" s="5" t="s">
        <v>648</v>
      </c>
      <c r="K56" s="5">
        <v>2.4556000000000001E-2</v>
      </c>
      <c r="L56" s="5" t="s">
        <v>637</v>
      </c>
      <c r="M56" s="5">
        <v>-8.0599999999999995E-3</v>
      </c>
      <c r="N56" s="5">
        <v>11.208399999999999</v>
      </c>
      <c r="O56" s="16">
        <v>99.388508000000002</v>
      </c>
      <c r="P56" s="7">
        <f>IF(ISERROR(SEARCH("&lt;",B56)),B56*VLOOKUP(B$2,'Convert lookup'!$A$1:$E$12,5,FALSE),0)</f>
        <v>0.41657623891566586</v>
      </c>
      <c r="Q56" s="7">
        <f>IF(ISERROR(SEARCH("&lt;",C56)),C56*VLOOKUP(C$2,'Convert lookup'!$A$1:$E$12,5,FALSE),0)</f>
        <v>3.8917981246276544E-4</v>
      </c>
      <c r="R56" s="7">
        <f>IF(ISERROR(SEARCH("&lt;",D56)),D56*VLOOKUP(D$2,'Convert lookup'!$A$1:$E$12,5,FALSE),0)</f>
        <v>0.41459267674944839</v>
      </c>
      <c r="S56" s="7">
        <f>IF(ISERROR(SEARCH("&lt;",E56)),E56*VLOOKUP(E$2,'Convert lookup'!$A$1:$E$12,5,FALSE),0)</f>
        <v>0.41673347585961157</v>
      </c>
      <c r="T56" s="7">
        <f>IF(ISERROR(SEARCH("&lt;",F56)),F56*VLOOKUP(F$2,'Convert lookup'!$A$1:$E$12,5,FALSE),0)</f>
        <v>1.1908302249589076E-2</v>
      </c>
      <c r="U56" s="7">
        <f>IF(ISERROR(SEARCH("&lt;",G56)),G56*VLOOKUP(G$2,'Convert lookup'!$A$1:$E$12,5,FALSE),0)</f>
        <v>0.27718065521382279</v>
      </c>
      <c r="V56" s="7">
        <f>IF(ISERROR(SEARCH("&lt;",H56)),H56*VLOOKUP(H$2,'Convert lookup'!$A$1:$E$12,5,FALSE),0)</f>
        <v>1.6535483617870377E-4</v>
      </c>
      <c r="W56" s="7">
        <f>IF(ISERROR(SEARCH("&lt;",I56)),I56*VLOOKUP(I$2,'Convert lookup'!$A$1:$E$12,5,FALSE),0)</f>
        <v>0</v>
      </c>
      <c r="X56" s="7">
        <f>IF(ISERROR(SEARCH("&lt;",J56)),J56*VLOOKUP(J$2,'Convert lookup'!$A$1:$E$12,5,FALSE),0)</f>
        <v>0</v>
      </c>
      <c r="Y56" s="26">
        <f>IF(ISERROR(SEARCH("&lt;",N56)),N56*VLOOKUP(N$2,'Convert lookup'!$A$1:$E$12,5,FALSE),0)</f>
        <v>1.2443270127447932</v>
      </c>
      <c r="Z56" s="21">
        <f t="shared" si="9"/>
        <v>1.537545883636779</v>
      </c>
      <c r="AA56" s="7">
        <f t="array" ref="AA56">SUMPRODUCT(P56:X56,TRANSPOSE('Convert lookup'!$F$2:$F$10))</f>
        <v>4.3236152814792641</v>
      </c>
      <c r="AB56" s="23">
        <v>56</v>
      </c>
      <c r="AC56" s="1">
        <f t="shared" si="10"/>
        <v>5.3955469810662358</v>
      </c>
      <c r="AD56" s="1">
        <f t="shared" si="11"/>
        <v>5.0407050764374045E-3</v>
      </c>
      <c r="AE56" s="1">
        <f t="shared" si="12"/>
        <v>5.3698556385029876</v>
      </c>
      <c r="AF56" s="1">
        <f t="shared" si="13"/>
        <v>5.3975835334159976</v>
      </c>
      <c r="AG56" s="1">
        <f t="shared" si="14"/>
        <v>0.15423780391229205</v>
      </c>
      <c r="AH56" s="1">
        <f t="shared" si="15"/>
        <v>3.5900781363376537</v>
      </c>
      <c r="AI56" s="1">
        <f t="shared" si="16"/>
        <v>2.1416962942270102E-3</v>
      </c>
      <c r="AJ56" s="1">
        <f t="shared" si="17"/>
        <v>0</v>
      </c>
      <c r="AK56" s="1">
        <f t="shared" si="18"/>
        <v>0</v>
      </c>
      <c r="AL56" s="30">
        <f t="shared" si="18"/>
        <v>16.11667740471756</v>
      </c>
      <c r="AM56" s="33">
        <f t="shared" si="20"/>
        <v>19.91448449460583</v>
      </c>
      <c r="AN56" s="35">
        <f t="shared" si="21"/>
        <v>2.5994123138573269</v>
      </c>
      <c r="AO56" s="1">
        <f t="shared" si="22"/>
        <v>2.7704433246456608</v>
      </c>
      <c r="AP56" s="25">
        <f t="shared" si="23"/>
        <v>11.912342798311606</v>
      </c>
      <c r="AQ56" s="1">
        <f t="shared" si="24"/>
        <v>5.4005876861426731</v>
      </c>
      <c r="AR56" s="1">
        <f t="shared" si="25"/>
        <v>5.3698556385029876</v>
      </c>
      <c r="AS56" s="25">
        <f t="shared" si="26"/>
        <v>9.1418994736659442</v>
      </c>
      <c r="AT56" s="33">
        <f t="shared" si="27"/>
        <v>0.60055481967913726</v>
      </c>
      <c r="AU56" s="13">
        <f t="array" ref="AU56:AW56">MMULT(AQ56:AS56,MMULT(TRANSPOSE(A),MINVERSE(MMULT(A,TRANSPOSE(A)))))</f>
        <v>0.99992351084663489</v>
      </c>
      <c r="AV56" s="13">
        <v>0.29947668946856743</v>
      </c>
      <c r="AW56" s="56">
        <v>4.3063709310544374E-2</v>
      </c>
      <c r="AX56" s="1">
        <f t="shared" si="28"/>
        <v>5.4005876861426731</v>
      </c>
      <c r="AY56" s="35">
        <f t="shared" si="29"/>
        <v>5.3698556385029876</v>
      </c>
      <c r="AZ56" s="25">
        <f t="shared" si="30"/>
        <v>9.1418994736659442</v>
      </c>
    </row>
    <row r="57" spans="1:52" x14ac:dyDescent="0.25">
      <c r="A57" s="3" t="s">
        <v>131</v>
      </c>
      <c r="B57" s="5">
        <v>24.744800000000001</v>
      </c>
      <c r="C57" s="5">
        <v>3.0712E-2</v>
      </c>
      <c r="D57" s="5">
        <v>21.650200000000002</v>
      </c>
      <c r="E57" s="5">
        <v>30.1815</v>
      </c>
      <c r="F57" s="5">
        <v>0.691778</v>
      </c>
      <c r="G57" s="5">
        <v>11.055899999999999</v>
      </c>
      <c r="H57" s="5">
        <v>2.7807999999999999E-2</v>
      </c>
      <c r="I57" s="5" t="s">
        <v>638</v>
      </c>
      <c r="J57" s="5">
        <v>1.9102999999999998E-2</v>
      </c>
      <c r="K57" s="5" t="s">
        <v>639</v>
      </c>
      <c r="L57" s="5" t="s">
        <v>640</v>
      </c>
      <c r="M57" s="5">
        <v>-1.8149999999999999E-2</v>
      </c>
      <c r="N57" s="5">
        <v>11.1965</v>
      </c>
      <c r="O57" s="16">
        <v>99.580150999999987</v>
      </c>
      <c r="P57" s="7">
        <f>IF(ISERROR(SEARCH("&lt;",B57)),B57*VLOOKUP(B$2,'Convert lookup'!$A$1:$E$12,5,FALSE),0)</f>
        <v>0.41183127845977685</v>
      </c>
      <c r="Q57" s="7">
        <f>IF(ISERROR(SEARCH("&lt;",C57)),C57*VLOOKUP(C$2,'Convert lookup'!$A$1:$E$12,5,FALSE),0)</f>
        <v>3.8438624860448467E-4</v>
      </c>
      <c r="R57" s="7">
        <f>IF(ISERROR(SEARCH("&lt;",D57)),D57*VLOOKUP(D$2,'Convert lookup'!$A$1:$E$12,5,FALSE),0)</f>
        <v>0.42467493542646784</v>
      </c>
      <c r="S57" s="7">
        <f>IF(ISERROR(SEARCH("&lt;",E57)),E57*VLOOKUP(E$2,'Convert lookup'!$A$1:$E$12,5,FALSE),0)</f>
        <v>0.42008367851416351</v>
      </c>
      <c r="T57" s="7">
        <f>IF(ISERROR(SEARCH("&lt;",F57)),F57*VLOOKUP(F$2,'Convert lookup'!$A$1:$E$12,5,FALSE),0)</f>
        <v>9.7519503111193825E-3</v>
      </c>
      <c r="U57" s="7">
        <f>IF(ISERROR(SEARCH("&lt;",G57)),G57*VLOOKUP(G$2,'Convert lookup'!$A$1:$E$12,5,FALSE),0)</f>
        <v>0.27431000089320273</v>
      </c>
      <c r="V57" s="7">
        <f>IF(ISERROR(SEARCH("&lt;",H57)),H57*VLOOKUP(H$2,'Convert lookup'!$A$1:$E$12,5,FALSE),0)</f>
        <v>4.9586835807801082E-4</v>
      </c>
      <c r="W57" s="7">
        <f>IF(ISERROR(SEARCH("&lt;",I57)),I57*VLOOKUP(I$2,'Convert lookup'!$A$1:$E$12,5,FALSE),0)</f>
        <v>0</v>
      </c>
      <c r="X57" s="7">
        <f>IF(ISERROR(SEARCH("&lt;",J57)),J57*VLOOKUP(J$2,'Convert lookup'!$A$1:$E$12,5,FALSE),0)</f>
        <v>4.056036706675697E-4</v>
      </c>
      <c r="Y57" s="26">
        <f>IF(ISERROR(SEARCH("&lt;",N57)),N57*VLOOKUP(N$2,'Convert lookup'!$A$1:$E$12,5,FALSE),0)</f>
        <v>1.2430059061237178</v>
      </c>
      <c r="Z57" s="21">
        <f t="shared" si="9"/>
        <v>1.5419377018820806</v>
      </c>
      <c r="AA57" s="7">
        <f t="array" ref="AA57">SUMPRODUCT(P57:X57,TRANSPOSE('Convert lookup'!$F$2:$F$10))</f>
        <v>4.332576064936724</v>
      </c>
      <c r="AB57" s="23">
        <v>56</v>
      </c>
      <c r="AC57" s="1">
        <f t="shared" si="10"/>
        <v>5.3230575177643935</v>
      </c>
      <c r="AD57" s="1">
        <f t="shared" si="11"/>
        <v>4.9683212941272429E-3</v>
      </c>
      <c r="AE57" s="1">
        <f t="shared" si="12"/>
        <v>5.4890660954222685</v>
      </c>
      <c r="AF57" s="1">
        <f t="shared" si="13"/>
        <v>5.4297225586359623</v>
      </c>
      <c r="AG57" s="1">
        <f t="shared" si="14"/>
        <v>0.12604723130940834</v>
      </c>
      <c r="AH57" s="1">
        <f t="shared" si="15"/>
        <v>3.5455488420244738</v>
      </c>
      <c r="AI57" s="1">
        <f t="shared" si="16"/>
        <v>6.4092649814272004E-3</v>
      </c>
      <c r="AJ57" s="1">
        <f t="shared" si="17"/>
        <v>0</v>
      </c>
      <c r="AK57" s="1">
        <f t="shared" si="18"/>
        <v>5.2425635965644909E-3</v>
      </c>
      <c r="AL57" s="30">
        <f t="shared" si="18"/>
        <v>16.066268589318998</v>
      </c>
      <c r="AM57" s="33">
        <f t="shared" si="20"/>
        <v>19.930062395028624</v>
      </c>
      <c r="AN57" s="35">
        <f t="shared" si="21"/>
        <v>2.6719741609414793</v>
      </c>
      <c r="AO57" s="1">
        <f t="shared" si="22"/>
        <v>2.8170919344807892</v>
      </c>
      <c r="AP57" s="25">
        <f t="shared" si="23"/>
        <v>11.918410566450634</v>
      </c>
      <c r="AQ57" s="1">
        <f t="shared" si="24"/>
        <v>5.3280258390585207</v>
      </c>
      <c r="AR57" s="1">
        <f t="shared" si="25"/>
        <v>5.4890660954222685</v>
      </c>
      <c r="AS57" s="25">
        <f t="shared" si="26"/>
        <v>9.1013186319698445</v>
      </c>
      <c r="AT57" s="33">
        <f t="shared" si="27"/>
        <v>0.60496472098174348</v>
      </c>
      <c r="AU57" s="13">
        <f t="array" ref="AU57:AW57">MMULT(AQ57:AS57,MMULT(TRANSPOSE(A),MINVERSE(MMULT(A,TRANSPOSE(A)))))</f>
        <v>0.99967748047215332</v>
      </c>
      <c r="AV57" s="13">
        <v>0.33501952188719897</v>
      </c>
      <c r="AW57" s="56">
        <v>3.7569521496214398E-2</v>
      </c>
      <c r="AX57" s="1">
        <f t="shared" si="28"/>
        <v>5.3280258390585207</v>
      </c>
      <c r="AY57" s="35">
        <f t="shared" si="29"/>
        <v>5.4890660954222685</v>
      </c>
      <c r="AZ57" s="25">
        <f t="shared" si="30"/>
        <v>9.1013186319698445</v>
      </c>
    </row>
    <row r="58" spans="1:52" x14ac:dyDescent="0.25">
      <c r="A58" s="3" t="s">
        <v>132</v>
      </c>
      <c r="B58" s="5">
        <v>24.264600000000002</v>
      </c>
      <c r="C58" s="5">
        <v>4.0476999999999999E-2</v>
      </c>
      <c r="D58" s="5">
        <v>21.459299999999999</v>
      </c>
      <c r="E58" s="5">
        <v>31.979099999999999</v>
      </c>
      <c r="F58" s="5">
        <v>0.77015100000000003</v>
      </c>
      <c r="G58" s="5">
        <v>9.6463199999999993</v>
      </c>
      <c r="H58" s="5">
        <v>3.5790000000000002E-2</v>
      </c>
      <c r="I58" s="5" t="s">
        <v>638</v>
      </c>
      <c r="J58" s="5" t="s">
        <v>644</v>
      </c>
      <c r="K58" s="5" t="s">
        <v>639</v>
      </c>
      <c r="L58" s="5" t="s">
        <v>645</v>
      </c>
      <c r="M58" s="5">
        <v>2.0639999999999999E-3</v>
      </c>
      <c r="N58" s="5">
        <v>11.093500000000001</v>
      </c>
      <c r="O58" s="16">
        <v>99.291302000000016</v>
      </c>
      <c r="P58" s="7">
        <f>IF(ISERROR(SEARCH("&lt;",B58)),B58*VLOOKUP(B$2,'Convert lookup'!$A$1:$E$12,5,FALSE),0)</f>
        <v>0.40383924054003678</v>
      </c>
      <c r="Q58" s="7">
        <f>IF(ISERROR(SEARCH("&lt;",C58)),C58*VLOOKUP(C$2,'Convert lookup'!$A$1:$E$12,5,FALSE),0)</f>
        <v>5.0660335324185092E-4</v>
      </c>
      <c r="R58" s="7">
        <f>IF(ISERROR(SEARCH("&lt;",D58)),D58*VLOOKUP(D$2,'Convert lookup'!$A$1:$E$12,5,FALSE),0)</f>
        <v>0.42093037670770705</v>
      </c>
      <c r="S58" s="7">
        <f>IF(ISERROR(SEARCH("&lt;",E58)),E58*VLOOKUP(E$2,'Convert lookup'!$A$1:$E$12,5,FALSE),0)</f>
        <v>0.445103721272047</v>
      </c>
      <c r="T58" s="7">
        <f>IF(ISERROR(SEARCH("&lt;",F58)),F58*VLOOKUP(F$2,'Convert lookup'!$A$1:$E$12,5,FALSE),0)</f>
        <v>1.0856769489719106E-2</v>
      </c>
      <c r="U58" s="7">
        <f>IF(ISERROR(SEARCH("&lt;",G58)),G58*VLOOKUP(G$2,'Convert lookup'!$A$1:$E$12,5,FALSE),0)</f>
        <v>0.23933664810789887</v>
      </c>
      <c r="V58" s="7">
        <f>IF(ISERROR(SEARCH("&lt;",H58)),H58*VLOOKUP(H$2,'Convert lookup'!$A$1:$E$12,5,FALSE),0)</f>
        <v>6.3820226321964935E-4</v>
      </c>
      <c r="W58" s="7">
        <f>IF(ISERROR(SEARCH("&lt;",I58)),I58*VLOOKUP(I$2,'Convert lookup'!$A$1:$E$12,5,FALSE),0)</f>
        <v>0</v>
      </c>
      <c r="X58" s="7">
        <f>IF(ISERROR(SEARCH("&lt;",J58)),J58*VLOOKUP(J$2,'Convert lookup'!$A$1:$E$12,5,FALSE),0)</f>
        <v>0</v>
      </c>
      <c r="Y58" s="26">
        <f>IF(ISERROR(SEARCH("&lt;",N58)),N58*VLOOKUP(N$2,'Convert lookup'!$A$1:$E$12,5,FALSE),0)</f>
        <v>1.2315711177228119</v>
      </c>
      <c r="Z58" s="21">
        <f t="shared" si="9"/>
        <v>1.5212115617338702</v>
      </c>
      <c r="AA58" s="7">
        <f t="array" ref="AA58">SUMPRODUCT(P58:X58,TRANSPOSE('Convert lookup'!$F$2:$F$10))</f>
        <v>4.2720451879620054</v>
      </c>
      <c r="AB58" s="23">
        <v>56</v>
      </c>
      <c r="AC58" s="1">
        <f t="shared" si="10"/>
        <v>5.293716820685276</v>
      </c>
      <c r="AD58" s="1">
        <f t="shared" si="11"/>
        <v>6.640797681982751E-3</v>
      </c>
      <c r="AE58" s="1">
        <f t="shared" si="12"/>
        <v>5.5177555616813949</v>
      </c>
      <c r="AF58" s="1">
        <f t="shared" si="13"/>
        <v>5.8346312584595061</v>
      </c>
      <c r="AG58" s="1">
        <f t="shared" si="14"/>
        <v>0.1423156976750774</v>
      </c>
      <c r="AH58" s="1">
        <f t="shared" si="15"/>
        <v>3.1373386058297328</v>
      </c>
      <c r="AI58" s="1">
        <f t="shared" si="16"/>
        <v>8.3658587790710944E-3</v>
      </c>
      <c r="AJ58" s="1">
        <f t="shared" si="17"/>
        <v>0</v>
      </c>
      <c r="AK58" s="1">
        <f t="shared" si="18"/>
        <v>0</v>
      </c>
      <c r="AL58" s="30">
        <f t="shared" si="18"/>
        <v>16.144019915055932</v>
      </c>
      <c r="AM58" s="33">
        <f t="shared" si="20"/>
        <v>19.94076460079204</v>
      </c>
      <c r="AN58" s="35">
        <f t="shared" si="21"/>
        <v>2.6996423816327413</v>
      </c>
      <c r="AO58" s="1">
        <f t="shared" si="22"/>
        <v>2.8181131800486536</v>
      </c>
      <c r="AP58" s="25">
        <f t="shared" si="23"/>
        <v>11.932398742012969</v>
      </c>
      <c r="AQ58" s="1">
        <f t="shared" si="24"/>
        <v>5.3003576183672587</v>
      </c>
      <c r="AR58" s="1">
        <f t="shared" si="25"/>
        <v>5.5177555616813949</v>
      </c>
      <c r="AS58" s="25">
        <f t="shared" si="26"/>
        <v>9.1142855619643157</v>
      </c>
      <c r="AT58" s="33">
        <f t="shared" si="27"/>
        <v>0.65031775036191863</v>
      </c>
      <c r="AU58" s="13">
        <f t="array" ref="AU58:AW58">MMULT(AQ58:AS58,MMULT(TRANSPOSE(A),MINVERSE(MMULT(A,TRANSPOSE(A)))))</f>
        <v>0.99970121932931888</v>
      </c>
      <c r="AV58" s="13">
        <v>0.34892484880432684</v>
      </c>
      <c r="AW58" s="56">
        <v>3.081282228670279E-2</v>
      </c>
      <c r="AX58" s="1">
        <f t="shared" si="28"/>
        <v>5.3003576183672587</v>
      </c>
      <c r="AY58" s="35">
        <f t="shared" si="29"/>
        <v>5.5177555616813949</v>
      </c>
      <c r="AZ58" s="25">
        <f t="shared" si="30"/>
        <v>9.1142855619643157</v>
      </c>
    </row>
    <row r="59" spans="1:52" x14ac:dyDescent="0.25">
      <c r="A59" s="3" t="s">
        <v>133</v>
      </c>
      <c r="B59" s="5">
        <v>23.7987</v>
      </c>
      <c r="C59" s="5">
        <v>3.4582000000000002E-2</v>
      </c>
      <c r="D59" s="5">
        <v>20.4787</v>
      </c>
      <c r="E59" s="5">
        <v>34.792499999999997</v>
      </c>
      <c r="F59" s="5">
        <v>0.77071800000000001</v>
      </c>
      <c r="G59" s="5">
        <v>7.9032799999999996</v>
      </c>
      <c r="H59" s="5">
        <v>1.1493E-2</v>
      </c>
      <c r="I59" s="5" t="s">
        <v>657</v>
      </c>
      <c r="J59" s="5" t="s">
        <v>651</v>
      </c>
      <c r="K59" s="5" t="s">
        <v>662</v>
      </c>
      <c r="L59" s="5" t="s">
        <v>637</v>
      </c>
      <c r="M59" s="5">
        <v>1.0399E-2</v>
      </c>
      <c r="N59" s="5">
        <v>10.9251</v>
      </c>
      <c r="O59" s="16">
        <v>98.725471999999996</v>
      </c>
      <c r="P59" s="7">
        <f>IF(ISERROR(SEARCH("&lt;",B59)),B59*VLOOKUP(B$2,'Convert lookup'!$A$1:$E$12,5,FALSE),0)</f>
        <v>0.3960851995845871</v>
      </c>
      <c r="Q59" s="7">
        <f>IF(ISERROR(SEARCH("&lt;",C59)),C59*VLOOKUP(C$2,'Convert lookup'!$A$1:$E$12,5,FALSE),0)</f>
        <v>4.3282252048841791E-4</v>
      </c>
      <c r="R59" s="7">
        <f>IF(ISERROR(SEARCH("&lt;",D59)),D59*VLOOKUP(D$2,'Convert lookup'!$A$1:$E$12,5,FALSE),0)</f>
        <v>0.40169562406435072</v>
      </c>
      <c r="S59" s="7">
        <f>IF(ISERROR(SEARCH("&lt;",E59)),E59*VLOOKUP(E$2,'Convert lookup'!$A$1:$E$12,5,FALSE),0)</f>
        <v>0.48426225948690532</v>
      </c>
      <c r="T59" s="7">
        <f>IF(ISERROR(SEARCH("&lt;",F59)),F59*VLOOKUP(F$2,'Convert lookup'!$A$1:$E$12,5,FALSE),0)</f>
        <v>1.0864762452528568E-2</v>
      </c>
      <c r="U59" s="7">
        <f>IF(ISERROR(SEARCH("&lt;",G59)),G59*VLOOKUP(G$2,'Convert lookup'!$A$1:$E$12,5,FALSE),0)</f>
        <v>0.19608975694961342</v>
      </c>
      <c r="V59" s="7">
        <f>IF(ISERROR(SEARCH("&lt;",H59)),H59*VLOOKUP(H$2,'Convert lookup'!$A$1:$E$12,5,FALSE),0)</f>
        <v>2.0494156499534588E-4</v>
      </c>
      <c r="W59" s="7">
        <f>IF(ISERROR(SEARCH("&lt;",I59)),I59*VLOOKUP(I$2,'Convert lookup'!$A$1:$E$12,5,FALSE),0)</f>
        <v>0</v>
      </c>
      <c r="X59" s="7">
        <f>IF(ISERROR(SEARCH("&lt;",J59)),J59*VLOOKUP(J$2,'Convert lookup'!$A$1:$E$12,5,FALSE),0)</f>
        <v>0</v>
      </c>
      <c r="Y59" s="26">
        <f>IF(ISERROR(SEARCH("&lt;",N59)),N59*VLOOKUP(N$2,'Convert lookup'!$A$1:$E$12,5,FALSE),0)</f>
        <v>1.2128757937741463</v>
      </c>
      <c r="Z59" s="21">
        <f t="shared" si="9"/>
        <v>1.489635366623469</v>
      </c>
      <c r="AA59" s="7">
        <f t="array" ref="AA59">SUMPRODUCT(P59:X59,TRANSPOSE('Convert lookup'!$F$2:$F$10))</f>
        <v>4.1740024015214399</v>
      </c>
      <c r="AB59" s="23">
        <v>56</v>
      </c>
      <c r="AC59" s="1">
        <f t="shared" si="10"/>
        <v>5.3140293279783215</v>
      </c>
      <c r="AD59" s="1">
        <f t="shared" si="11"/>
        <v>5.8069111648130674E-3</v>
      </c>
      <c r="AE59" s="1">
        <f t="shared" si="12"/>
        <v>5.3893009116152264</v>
      </c>
      <c r="AF59" s="1">
        <f t="shared" si="13"/>
        <v>6.4970462214832052</v>
      </c>
      <c r="AG59" s="1">
        <f t="shared" si="14"/>
        <v>0.14576577558264603</v>
      </c>
      <c r="AH59" s="1">
        <f t="shared" si="15"/>
        <v>2.6308145834261443</v>
      </c>
      <c r="AI59" s="1">
        <f t="shared" si="16"/>
        <v>2.7495737988928945E-3</v>
      </c>
      <c r="AJ59" s="1">
        <f t="shared" si="17"/>
        <v>0</v>
      </c>
      <c r="AK59" s="1">
        <f t="shared" si="18"/>
        <v>0</v>
      </c>
      <c r="AL59" s="30">
        <f t="shared" si="18"/>
        <v>16.272401862201786</v>
      </c>
      <c r="AM59" s="33">
        <f t="shared" si="20"/>
        <v>19.985513305049249</v>
      </c>
      <c r="AN59" s="35">
        <f t="shared" si="21"/>
        <v>2.6801637608568658</v>
      </c>
      <c r="AO59" s="1">
        <f t="shared" si="22"/>
        <v>2.7091371507583606</v>
      </c>
      <c r="AP59" s="25">
        <f t="shared" si="23"/>
        <v>11.982763731250357</v>
      </c>
      <c r="AQ59" s="1">
        <f t="shared" si="24"/>
        <v>5.3198362391431342</v>
      </c>
      <c r="AR59" s="1">
        <f t="shared" si="25"/>
        <v>5.3893009116152264</v>
      </c>
      <c r="AS59" s="25">
        <f t="shared" si="26"/>
        <v>9.273626580491996</v>
      </c>
      <c r="AT59" s="33">
        <f t="shared" si="27"/>
        <v>0.71178191258008872</v>
      </c>
      <c r="AU59" s="13">
        <f t="array" ref="AU59:AW59">MMULT(AQ59:AS59,MMULT(TRANSPOSE(A),MINVERSE(MMULT(A,TRANSPOSE(A)))))</f>
        <v>0.99990180093575376</v>
      </c>
      <c r="AV59" s="13">
        <v>0.33978728323569396</v>
      </c>
      <c r="AW59" s="56">
        <v>7.6361437323586578E-3</v>
      </c>
      <c r="AX59" s="1">
        <f t="shared" si="28"/>
        <v>5.3198362391431342</v>
      </c>
      <c r="AY59" s="35">
        <f t="shared" si="29"/>
        <v>5.3893009116152264</v>
      </c>
      <c r="AZ59" s="25">
        <f t="shared" si="30"/>
        <v>9.273626580491996</v>
      </c>
    </row>
    <row r="60" spans="1:52" x14ac:dyDescent="0.25">
      <c r="A60" s="3" t="s">
        <v>134</v>
      </c>
      <c r="B60" s="5">
        <v>25.046199999999999</v>
      </c>
      <c r="C60" s="5">
        <v>3.0832999999999999E-2</v>
      </c>
      <c r="D60" s="5">
        <v>20.884899999999998</v>
      </c>
      <c r="E60" s="5">
        <v>30.253699999999998</v>
      </c>
      <c r="F60" s="5">
        <v>0.95557300000000001</v>
      </c>
      <c r="G60" s="5">
        <v>10.5306</v>
      </c>
      <c r="H60" s="5">
        <v>5.5083E-2</v>
      </c>
      <c r="I60" s="5" t="s">
        <v>638</v>
      </c>
      <c r="J60" s="5">
        <v>4.9764999999999997E-2</v>
      </c>
      <c r="K60" s="5">
        <v>2.2644000000000001E-2</v>
      </c>
      <c r="L60" s="5" t="s">
        <v>645</v>
      </c>
      <c r="M60" s="5">
        <v>-1.8870000000000001E-2</v>
      </c>
      <c r="N60" s="5">
        <v>11.1792</v>
      </c>
      <c r="O60" s="16">
        <v>98.989627999999982</v>
      </c>
      <c r="P60" s="7">
        <f>IF(ISERROR(SEARCH("&lt;",B60)),B60*VLOOKUP(B$2,'Convert lookup'!$A$1:$E$12,5,FALSE),0)</f>
        <v>0.41684752216866827</v>
      </c>
      <c r="Q60" s="7">
        <f>IF(ISERROR(SEARCH("&lt;",C60)),C60*VLOOKUP(C$2,'Convert lookup'!$A$1:$E$12,5,FALSE),0)</f>
        <v>3.8590066434039059E-4</v>
      </c>
      <c r="R60" s="7">
        <f>IF(ISERROR(SEARCH("&lt;",D60)),D60*VLOOKUP(D$2,'Convert lookup'!$A$1:$E$12,5,FALSE),0)</f>
        <v>0.40966335455969166</v>
      </c>
      <c r="S60" s="7">
        <f>IF(ISERROR(SEARCH("&lt;",E60)),E60*VLOOKUP(E$2,'Convert lookup'!$A$1:$E$12,5,FALSE),0)</f>
        <v>0.42108860012471044</v>
      </c>
      <c r="T60" s="7">
        <f>IF(ISERROR(SEARCH("&lt;",F60)),F60*VLOOKUP(F$2,'Convert lookup'!$A$1:$E$12,5,FALSE),0)</f>
        <v>1.3470651588583739E-2</v>
      </c>
      <c r="U60" s="7">
        <f>IF(ISERROR(SEARCH("&lt;",G60)),G60*VLOOKUP(G$2,'Convert lookup'!$A$1:$E$12,5,FALSE),0)</f>
        <v>0.26127668443147645</v>
      </c>
      <c r="V60" s="7">
        <f>IF(ISERROR(SEARCH("&lt;",H60)),H60*VLOOKUP(H$2,'Convert lookup'!$A$1:$E$12,5,FALSE),0)</f>
        <v>9.8223233486806208E-4</v>
      </c>
      <c r="W60" s="7">
        <f>IF(ISERROR(SEARCH("&lt;",I60)),I60*VLOOKUP(I$2,'Convert lookup'!$A$1:$E$12,5,FALSE),0)</f>
        <v>0</v>
      </c>
      <c r="X60" s="7">
        <f>IF(ISERROR(SEARCH("&lt;",J60)),J60*VLOOKUP(J$2,'Convert lookup'!$A$1:$E$12,5,FALSE),0)</f>
        <v>1.0566333387829977E-3</v>
      </c>
      <c r="Y60" s="26">
        <f>IF(ISERROR(SEARCH("&lt;",N60)),N60*VLOOKUP(N$2,'Convert lookup'!$A$1:$E$12,5,FALSE),0)</f>
        <v>1.2410853057418181</v>
      </c>
      <c r="Z60" s="21">
        <f t="shared" si="9"/>
        <v>1.5247715792111221</v>
      </c>
      <c r="AA60" s="7">
        <f t="array" ref="AA60">SUMPRODUCT(P60:X60,TRANSPOSE('Convert lookup'!$F$2:$F$10))</f>
        <v>4.2926167253091707</v>
      </c>
      <c r="AB60" s="23">
        <v>56</v>
      </c>
      <c r="AC60" s="1">
        <f t="shared" si="10"/>
        <v>5.4380492681335628</v>
      </c>
      <c r="AD60" s="1">
        <f t="shared" si="11"/>
        <v>5.034327214830811E-3</v>
      </c>
      <c r="AE60" s="1">
        <f t="shared" si="12"/>
        <v>5.3443270907654643</v>
      </c>
      <c r="AF60" s="1">
        <f t="shared" si="13"/>
        <v>5.4933769110927075</v>
      </c>
      <c r="AG60" s="1">
        <f t="shared" si="14"/>
        <v>0.17573348314864001</v>
      </c>
      <c r="AH60" s="1">
        <f t="shared" si="15"/>
        <v>3.408525676633491</v>
      </c>
      <c r="AI60" s="1">
        <f t="shared" si="16"/>
        <v>1.281386489231689E-2</v>
      </c>
      <c r="AJ60" s="1">
        <f t="shared" si="17"/>
        <v>0</v>
      </c>
      <c r="AK60" s="1">
        <f t="shared" si="18"/>
        <v>1.3784474775717629E-2</v>
      </c>
      <c r="AL60" s="30">
        <f t="shared" si="18"/>
        <v>16.190771636276494</v>
      </c>
      <c r="AM60" s="33">
        <f t="shared" si="20"/>
        <v>19.891645096656731</v>
      </c>
      <c r="AN60" s="35">
        <f t="shared" si="21"/>
        <v>2.5569164046516066</v>
      </c>
      <c r="AO60" s="1">
        <f t="shared" si="22"/>
        <v>2.7874106861138577</v>
      </c>
      <c r="AP60" s="25">
        <f t="shared" si="23"/>
        <v>11.865046756988697</v>
      </c>
      <c r="AQ60" s="1">
        <f t="shared" si="24"/>
        <v>5.4430835953483934</v>
      </c>
      <c r="AR60" s="1">
        <f t="shared" si="25"/>
        <v>5.3443270907654643</v>
      </c>
      <c r="AS60" s="25">
        <f t="shared" si="26"/>
        <v>9.0776360708748385</v>
      </c>
      <c r="AT60" s="33">
        <f t="shared" si="27"/>
        <v>0.61710144061415462</v>
      </c>
      <c r="AU60" s="13">
        <f t="array" ref="AU60:AW60">MMULT(AQ60:AS60,MMULT(TRANSPOSE(A),MINVERSE(MMULT(A,TRANSPOSE(A)))))</f>
        <v>0.9992962106328509</v>
      </c>
      <c r="AV60" s="13">
        <v>0.27634683422435558</v>
      </c>
      <c r="AW60" s="56">
        <v>6.04387278341596E-2</v>
      </c>
      <c r="AX60" s="1">
        <f t="shared" si="28"/>
        <v>5.4430835953483934</v>
      </c>
      <c r="AY60" s="35">
        <f t="shared" si="29"/>
        <v>5.3443270907654643</v>
      </c>
      <c r="AZ60" s="25">
        <f t="shared" si="30"/>
        <v>9.0776360708748385</v>
      </c>
    </row>
    <row r="61" spans="1:52" x14ac:dyDescent="0.25">
      <c r="A61" s="3" t="s">
        <v>135</v>
      </c>
      <c r="B61" s="5">
        <v>24.680800000000001</v>
      </c>
      <c r="C61" s="5">
        <v>4.5054999999999998E-2</v>
      </c>
      <c r="D61" s="5">
        <v>21.355499999999999</v>
      </c>
      <c r="E61" s="5">
        <v>30.8019</v>
      </c>
      <c r="F61" s="5">
        <v>1.10484</v>
      </c>
      <c r="G61" s="5">
        <v>10.2369</v>
      </c>
      <c r="H61" s="5">
        <v>1.4867999999999999E-2</v>
      </c>
      <c r="I61" s="5" t="s">
        <v>661</v>
      </c>
      <c r="J61" s="5">
        <v>1.8485000000000001E-2</v>
      </c>
      <c r="K61" s="5">
        <v>4.0767999999999999E-2</v>
      </c>
      <c r="L61" s="5" t="s">
        <v>645</v>
      </c>
      <c r="M61" s="5">
        <v>-1.7180000000000001E-2</v>
      </c>
      <c r="N61" s="5">
        <v>11.1402</v>
      </c>
      <c r="O61" s="16">
        <v>99.422136000000023</v>
      </c>
      <c r="P61" s="7">
        <f>IF(ISERROR(SEARCH("&lt;",B61)),B61*VLOOKUP(B$2,'Convert lookup'!$A$1:$E$12,5,FALSE),0)</f>
        <v>0.41076611722099432</v>
      </c>
      <c r="Q61" s="7">
        <f>IF(ISERROR(SEARCH("&lt;",C61)),C61*VLOOKUP(C$2,'Convert lookup'!$A$1:$E$12,5,FALSE),0)</f>
        <v>5.6390083455571294E-4</v>
      </c>
      <c r="R61" s="7">
        <f>IF(ISERROR(SEARCH("&lt;",D61)),D61*VLOOKUP(D$2,'Convert lookup'!$A$1:$E$12,5,FALSE),0)</f>
        <v>0.4188943096830483</v>
      </c>
      <c r="S61" s="7">
        <f>IF(ISERROR(SEARCH("&lt;",E61)),E61*VLOOKUP(E$2,'Convert lookup'!$A$1:$E$12,5,FALSE),0)</f>
        <v>0.42871876670229819</v>
      </c>
      <c r="T61" s="7">
        <f>IF(ISERROR(SEARCH("&lt;",F61)),F61*VLOOKUP(F$2,'Convert lookup'!$A$1:$E$12,5,FALSE),0)</f>
        <v>1.5574858960153603E-2</v>
      </c>
      <c r="U61" s="7">
        <f>IF(ISERROR(SEARCH("&lt;",G61)),G61*VLOOKUP(G$2,'Convert lookup'!$A$1:$E$12,5,FALSE),0)</f>
        <v>0.25398963884836395</v>
      </c>
      <c r="V61" s="7">
        <f>IF(ISERROR(SEARCH("&lt;",H61)),H61*VLOOKUP(H$2,'Convert lookup'!$A$1:$E$12,5,FALSE),0)</f>
        <v>2.6512409191253828E-4</v>
      </c>
      <c r="W61" s="7">
        <f>IF(ISERROR(SEARCH("&lt;",I61)),I61*VLOOKUP(I$2,'Convert lookup'!$A$1:$E$12,5,FALSE),0)</f>
        <v>0</v>
      </c>
      <c r="X61" s="7">
        <f>IF(ISERROR(SEARCH("&lt;",J61)),J61*VLOOKUP(J$2,'Convert lookup'!$A$1:$E$12,5,FALSE),0)</f>
        <v>3.9248201079882883E-4</v>
      </c>
      <c r="Y61" s="26">
        <f>IF(ISERROR(SEARCH("&lt;",N61)),N61*VLOOKUP(N$2,'Convert lookup'!$A$1:$E$12,5,FALSE),0)</f>
        <v>1.2367556285803101</v>
      </c>
      <c r="Z61" s="21">
        <f t="shared" si="9"/>
        <v>1.5291651983521255</v>
      </c>
      <c r="AA61" s="7">
        <f t="array" ref="AA61">SUMPRODUCT(P61:X61,TRANSPOSE('Convert lookup'!$F$2:$F$10))</f>
        <v>4.2994922604876002</v>
      </c>
      <c r="AB61" s="23">
        <v>56</v>
      </c>
      <c r="AC61" s="1">
        <f t="shared" si="10"/>
        <v>5.3501439636890868</v>
      </c>
      <c r="AD61" s="1">
        <f t="shared" si="11"/>
        <v>7.3446920756960856E-3</v>
      </c>
      <c r="AE61" s="1">
        <f t="shared" si="12"/>
        <v>5.4560119942140215</v>
      </c>
      <c r="AF61" s="1">
        <f t="shared" si="13"/>
        <v>5.5839735207724166</v>
      </c>
      <c r="AG61" s="1">
        <f t="shared" si="14"/>
        <v>0.20285932592182118</v>
      </c>
      <c r="AH61" s="1">
        <f t="shared" si="15"/>
        <v>3.3081626652109195</v>
      </c>
      <c r="AI61" s="1">
        <f t="shared" si="16"/>
        <v>3.4531866200913615E-3</v>
      </c>
      <c r="AJ61" s="1">
        <f t="shared" si="17"/>
        <v>0</v>
      </c>
      <c r="AK61" s="1">
        <f t="shared" si="18"/>
        <v>5.1119972483080599E-3</v>
      </c>
      <c r="AL61" s="30">
        <f t="shared" si="18"/>
        <v>16.108487003682352</v>
      </c>
      <c r="AM61" s="33">
        <f t="shared" si="20"/>
        <v>19.917061345752359</v>
      </c>
      <c r="AN61" s="35">
        <f t="shared" si="21"/>
        <v>2.6425113442352171</v>
      </c>
      <c r="AO61" s="1">
        <f t="shared" si="22"/>
        <v>2.8135006499788044</v>
      </c>
      <c r="AP61" s="25">
        <f t="shared" si="23"/>
        <v>11.908496161883962</v>
      </c>
      <c r="AQ61" s="1">
        <f t="shared" si="24"/>
        <v>5.3574886557647829</v>
      </c>
      <c r="AR61" s="1">
        <f t="shared" si="25"/>
        <v>5.4560119942140215</v>
      </c>
      <c r="AS61" s="25">
        <f t="shared" si="26"/>
        <v>9.0949955119051573</v>
      </c>
      <c r="AT61" s="33">
        <f t="shared" si="27"/>
        <v>0.62796761137941493</v>
      </c>
      <c r="AU61" s="13">
        <f t="array" ref="AU61:AW61">MMULT(AQ61:AS61,MMULT(TRANSPOSE(A),MINVERSE(MMULT(A,TRANSPOSE(A)))))</f>
        <v>0.999785386241277</v>
      </c>
      <c r="AV61" s="13">
        <v>0.32061183084143918</v>
      </c>
      <c r="AW61" s="56">
        <v>4.360578147078864E-2</v>
      </c>
      <c r="AX61" s="1">
        <f t="shared" si="28"/>
        <v>5.3574886557647829</v>
      </c>
      <c r="AY61" s="35">
        <f t="shared" si="29"/>
        <v>5.4560119942140215</v>
      </c>
      <c r="AZ61" s="25">
        <f t="shared" si="30"/>
        <v>9.0949955119051573</v>
      </c>
    </row>
    <row r="62" spans="1:52" x14ac:dyDescent="0.25">
      <c r="A62" s="3" t="s">
        <v>136</v>
      </c>
      <c r="B62" s="5">
        <v>24.4758</v>
      </c>
      <c r="C62" s="5">
        <v>2.7220000000000001E-2</v>
      </c>
      <c r="D62" s="5">
        <v>21.4496</v>
      </c>
      <c r="E62" s="5">
        <v>31.539400000000001</v>
      </c>
      <c r="F62" s="5">
        <v>0.76772399999999996</v>
      </c>
      <c r="G62" s="5">
        <v>9.7686700000000002</v>
      </c>
      <c r="H62" s="5">
        <v>5.4469999999999996E-3</v>
      </c>
      <c r="I62" s="5" t="s">
        <v>655</v>
      </c>
      <c r="J62" s="5" t="s">
        <v>648</v>
      </c>
      <c r="K62" s="5" t="s">
        <v>649</v>
      </c>
      <c r="L62" s="5" t="s">
        <v>640</v>
      </c>
      <c r="M62" s="5">
        <v>-1.038E-2</v>
      </c>
      <c r="N62" s="5">
        <v>11.120699999999999</v>
      </c>
      <c r="O62" s="16">
        <v>99.144181000000003</v>
      </c>
      <c r="P62" s="7">
        <f>IF(ISERROR(SEARCH("&lt;",B62)),B62*VLOOKUP(B$2,'Convert lookup'!$A$1:$E$12,5,FALSE),0)</f>
        <v>0.40735427262801904</v>
      </c>
      <c r="Q62" s="7">
        <f>IF(ISERROR(SEARCH("&lt;",C62)),C62*VLOOKUP(C$2,'Convert lookup'!$A$1:$E$12,5,FALSE),0)</f>
        <v>3.406809614161915E-4</v>
      </c>
      <c r="R62" s="7">
        <f>IF(ISERROR(SEARCH("&lt;",D62)),D62*VLOOKUP(D$2,'Convert lookup'!$A$1:$E$12,5,FALSE),0)</f>
        <v>0.42074010840193454</v>
      </c>
      <c r="S62" s="7">
        <f>IF(ISERROR(SEARCH("&lt;",E62)),E62*VLOOKUP(E$2,'Convert lookup'!$A$1:$E$12,5,FALSE),0)</f>
        <v>0.43898372082665238</v>
      </c>
      <c r="T62" s="7">
        <f>IF(ISERROR(SEARCH("&lt;",F62)),F62*VLOOKUP(F$2,'Convert lookup'!$A$1:$E$12,5,FALSE),0)</f>
        <v>1.0822556225629922E-2</v>
      </c>
      <c r="U62" s="7">
        <f>IF(ISERROR(SEARCH("&lt;",G62)),G62*VLOOKUP(G$2,'Convert lookup'!$A$1:$E$12,5,FALSE),0)</f>
        <v>0.24237229682119074</v>
      </c>
      <c r="V62" s="7">
        <f>IF(ISERROR(SEARCH("&lt;",H62)),H62*VLOOKUP(H$2,'Convert lookup'!$A$1:$E$12,5,FALSE),0)</f>
        <v>9.713014047939171E-5</v>
      </c>
      <c r="W62" s="7">
        <f>IF(ISERROR(SEARCH("&lt;",I62)),I62*VLOOKUP(I$2,'Convert lookup'!$A$1:$E$12,5,FALSE),0)</f>
        <v>0</v>
      </c>
      <c r="X62" s="7">
        <f>IF(ISERROR(SEARCH("&lt;",J62)),J62*VLOOKUP(J$2,'Convert lookup'!$A$1:$E$12,5,FALSE),0)</f>
        <v>0</v>
      </c>
      <c r="Y62" s="26">
        <f>IF(ISERROR(SEARCH("&lt;",N62)),N62*VLOOKUP(N$2,'Convert lookup'!$A$1:$E$12,5,FALSE),0)</f>
        <v>1.2345907899995558</v>
      </c>
      <c r="Z62" s="21">
        <f t="shared" si="9"/>
        <v>1.5207107660053221</v>
      </c>
      <c r="AA62" s="7">
        <f t="array" ref="AA62">SUMPRODUCT(P62:X62,TRANSPOSE('Convert lookup'!$F$2:$F$10))</f>
        <v>4.2775515475914494</v>
      </c>
      <c r="AB62" s="23">
        <v>56</v>
      </c>
      <c r="AC62" s="1">
        <f t="shared" si="10"/>
        <v>5.3329197821154661</v>
      </c>
      <c r="AD62" s="1">
        <f t="shared" si="11"/>
        <v>4.4600593650470453E-3</v>
      </c>
      <c r="AE62" s="1">
        <f t="shared" si="12"/>
        <v>5.5081618090084783</v>
      </c>
      <c r="AF62" s="1">
        <f t="shared" si="13"/>
        <v>5.746999911698194</v>
      </c>
      <c r="AG62" s="1">
        <f t="shared" si="14"/>
        <v>0.14168459266762787</v>
      </c>
      <c r="AH62" s="1">
        <f t="shared" si="15"/>
        <v>3.1730415100734701</v>
      </c>
      <c r="AI62" s="1">
        <f t="shared" si="16"/>
        <v>1.2715890869646263E-3</v>
      </c>
      <c r="AJ62" s="1">
        <f t="shared" si="17"/>
        <v>0</v>
      </c>
      <c r="AK62" s="1">
        <f t="shared" si="18"/>
        <v>0</v>
      </c>
      <c r="AL62" s="30">
        <f t="shared" si="18"/>
        <v>16.162770564133581</v>
      </c>
      <c r="AM62" s="33">
        <f t="shared" si="20"/>
        <v>19.908539254015249</v>
      </c>
      <c r="AN62" s="35">
        <f t="shared" si="21"/>
        <v>2.6626201585194869</v>
      </c>
      <c r="AO62" s="1">
        <f t="shared" si="22"/>
        <v>2.8455416504889914</v>
      </c>
      <c r="AP62" s="25">
        <f t="shared" si="23"/>
        <v>11.907267664928282</v>
      </c>
      <c r="AQ62" s="1">
        <f t="shared" si="24"/>
        <v>5.3373798414805131</v>
      </c>
      <c r="AR62" s="1">
        <f t="shared" si="25"/>
        <v>5.5081618090084783</v>
      </c>
      <c r="AS62" s="25">
        <f t="shared" si="26"/>
        <v>9.0617260144392908</v>
      </c>
      <c r="AT62" s="33">
        <f t="shared" si="27"/>
        <v>0.64427950947303414</v>
      </c>
      <c r="AU62" s="13">
        <f t="array" ref="AU62:AW62">MMULT(AQ62:AS62,MMULT(TRANSPOSE(A),MINVERSE(MMULT(A,TRANSPOSE(A)))))</f>
        <v>0.99995458610403698</v>
      </c>
      <c r="AV62" s="13">
        <v>0.33117383757185404</v>
      </c>
      <c r="AW62" s="56">
        <v>4.5912028576228003E-2</v>
      </c>
      <c r="AX62" s="1">
        <f t="shared" si="28"/>
        <v>5.3373798414805131</v>
      </c>
      <c r="AY62" s="35">
        <f t="shared" si="29"/>
        <v>5.5081618090084783</v>
      </c>
      <c r="AZ62" s="25">
        <f t="shared" si="30"/>
        <v>9.0617260144392908</v>
      </c>
    </row>
    <row r="63" spans="1:52" x14ac:dyDescent="0.25">
      <c r="A63" s="3" t="s">
        <v>137</v>
      </c>
      <c r="B63" s="5">
        <v>24.691800000000001</v>
      </c>
      <c r="C63" s="5">
        <v>3.3791000000000002E-2</v>
      </c>
      <c r="D63" s="5">
        <v>21.542200000000001</v>
      </c>
      <c r="E63" s="5">
        <v>30.336400000000001</v>
      </c>
      <c r="F63" s="5">
        <v>0.72792999999999997</v>
      </c>
      <c r="G63" s="5">
        <v>10.6812</v>
      </c>
      <c r="H63" s="5">
        <v>1.1743E-2</v>
      </c>
      <c r="I63" s="5" t="s">
        <v>654</v>
      </c>
      <c r="J63" s="5" t="s">
        <v>651</v>
      </c>
      <c r="K63" s="5" t="s">
        <v>649</v>
      </c>
      <c r="L63" s="5" t="s">
        <v>637</v>
      </c>
      <c r="M63" s="5">
        <v>1.3873999999999999E-2</v>
      </c>
      <c r="N63" s="5">
        <v>11.2027</v>
      </c>
      <c r="O63" s="16">
        <v>99.241637999999995</v>
      </c>
      <c r="P63" s="7">
        <f>IF(ISERROR(SEARCH("&lt;",B63)),B63*VLOOKUP(B$2,'Convert lookup'!$A$1:$E$12,5,FALSE),0)</f>
        <v>0.4109491918089101</v>
      </c>
      <c r="Q63" s="7">
        <f>IF(ISERROR(SEARCH("&lt;",C63)),C63*VLOOKUP(C$2,'Convert lookup'!$A$1:$E$12,5,FALSE),0)</f>
        <v>4.2292249695865272E-4</v>
      </c>
      <c r="R63" s="7">
        <f>IF(ISERROR(SEARCH("&lt;",D63)),D63*VLOOKUP(D$2,'Convert lookup'!$A$1:$E$12,5,FALSE),0)</f>
        <v>0.42255648418693847</v>
      </c>
      <c r="S63" s="7">
        <f>IF(ISERROR(SEARCH("&lt;",E63)),E63*VLOOKUP(E$2,'Convert lookup'!$A$1:$E$12,5,FALSE),0)</f>
        <v>0.4222396668448245</v>
      </c>
      <c r="T63" s="7">
        <f>IF(ISERROR(SEARCH("&lt;",F63)),F63*VLOOKUP(F$2,'Convert lookup'!$A$1:$E$12,5,FALSE),0)</f>
        <v>1.0261582747605635E-2</v>
      </c>
      <c r="U63" s="7">
        <f>IF(ISERROR(SEARCH("&lt;",G63)),G63*VLOOKUP(G$2,'Convert lookup'!$A$1:$E$12,5,FALSE),0)</f>
        <v>0.26501324917378749</v>
      </c>
      <c r="V63" s="7">
        <f>IF(ISERROR(SEARCH("&lt;",H63)),H63*VLOOKUP(H$2,'Convert lookup'!$A$1:$E$12,5,FALSE),0)</f>
        <v>2.0939952995217495E-4</v>
      </c>
      <c r="W63" s="7">
        <f>IF(ISERROR(SEARCH("&lt;",I63)),I63*VLOOKUP(I$2,'Convert lookup'!$A$1:$E$12,5,FALSE),0)</f>
        <v>0</v>
      </c>
      <c r="X63" s="7">
        <f>IF(ISERROR(SEARCH("&lt;",J63)),J63*VLOOKUP(J$2,'Convert lookup'!$A$1:$E$12,5,FALSE),0)</f>
        <v>0</v>
      </c>
      <c r="Y63" s="26">
        <f>IF(ISERROR(SEARCH("&lt;",N63)),N63*VLOOKUP(N$2,'Convert lookup'!$A$1:$E$12,5,FALSE),0)</f>
        <v>1.2436942137750344</v>
      </c>
      <c r="Z63" s="21">
        <f t="shared" si="9"/>
        <v>1.5316524967889769</v>
      </c>
      <c r="AA63" s="7">
        <f t="array" ref="AA63">SUMPRODUCT(P63:X63,TRANSPOSE('Convert lookup'!$F$2:$F$10))</f>
        <v>4.3086057063766301</v>
      </c>
      <c r="AB63" s="23">
        <v>56</v>
      </c>
      <c r="AC63" s="1">
        <f t="shared" si="10"/>
        <v>5.3412069494407586</v>
      </c>
      <c r="AD63" s="1">
        <f t="shared" si="11"/>
        <v>5.496826918887779E-3</v>
      </c>
      <c r="AE63" s="1">
        <f t="shared" si="12"/>
        <v>5.4920697615582821</v>
      </c>
      <c r="AF63" s="1">
        <f t="shared" si="13"/>
        <v>5.4879520092348049</v>
      </c>
      <c r="AG63" s="1">
        <f t="shared" si="14"/>
        <v>0.13337229559331684</v>
      </c>
      <c r="AH63" s="1">
        <f t="shared" si="15"/>
        <v>3.4444418833146342</v>
      </c>
      <c r="AI63" s="1">
        <f t="shared" si="16"/>
        <v>2.7216168005271529E-3</v>
      </c>
      <c r="AJ63" s="1">
        <f t="shared" si="17"/>
        <v>0</v>
      </c>
      <c r="AK63" s="1">
        <f t="shared" si="18"/>
        <v>0</v>
      </c>
      <c r="AL63" s="30">
        <f t="shared" si="18"/>
        <v>16.164597254356849</v>
      </c>
      <c r="AM63" s="33">
        <f t="shared" si="20"/>
        <v>19.907261342861215</v>
      </c>
      <c r="AN63" s="35">
        <f t="shared" si="21"/>
        <v>2.6532962236403534</v>
      </c>
      <c r="AO63" s="1">
        <f t="shared" si="22"/>
        <v>2.8387735379179286</v>
      </c>
      <c r="AP63" s="25">
        <f t="shared" si="23"/>
        <v>11.904539726060685</v>
      </c>
      <c r="AQ63" s="1">
        <f t="shared" si="24"/>
        <v>5.3467037763596466</v>
      </c>
      <c r="AR63" s="1">
        <f t="shared" si="25"/>
        <v>5.4920697615582821</v>
      </c>
      <c r="AS63" s="25">
        <f t="shared" si="26"/>
        <v>9.0657661881427565</v>
      </c>
      <c r="AT63" s="33">
        <f t="shared" si="27"/>
        <v>0.61438759589546732</v>
      </c>
      <c r="AU63" s="13">
        <f t="array" ref="AU63:AW63">MMULT(AQ63:AS63,MMULT(TRANSPOSE(A),MINVERSE(MMULT(A,TRANSPOSE(A)))))</f>
        <v>0.99990279939998128</v>
      </c>
      <c r="AV63" s="13">
        <v>0.32635651002012001</v>
      </c>
      <c r="AW63" s="56">
        <v>4.6758130969469125E-2</v>
      </c>
      <c r="AX63" s="1">
        <f t="shared" si="28"/>
        <v>5.3467037763596466</v>
      </c>
      <c r="AY63" s="35">
        <f t="shared" si="29"/>
        <v>5.4920697615582821</v>
      </c>
      <c r="AZ63" s="25">
        <f t="shared" si="30"/>
        <v>9.0657661881427565</v>
      </c>
    </row>
    <row r="64" spans="1:52" x14ac:dyDescent="0.25">
      <c r="A64" s="3" t="s">
        <v>138</v>
      </c>
      <c r="B64" s="5">
        <v>24.717400000000001</v>
      </c>
      <c r="C64" s="5">
        <v>2.8094000000000001E-2</v>
      </c>
      <c r="D64" s="5">
        <v>21.177700000000002</v>
      </c>
      <c r="E64" s="5">
        <v>30.902200000000001</v>
      </c>
      <c r="F64" s="5">
        <v>1.0363</v>
      </c>
      <c r="G64" s="5">
        <v>10.076000000000001</v>
      </c>
      <c r="H64" s="5">
        <v>3.9474000000000002E-2</v>
      </c>
      <c r="I64" s="5" t="s">
        <v>652</v>
      </c>
      <c r="J64" s="5">
        <v>1.8544000000000001E-2</v>
      </c>
      <c r="K64" s="5" t="s">
        <v>656</v>
      </c>
      <c r="L64" s="5" t="s">
        <v>645</v>
      </c>
      <c r="M64" s="5">
        <v>-1.005E-2</v>
      </c>
      <c r="N64" s="5">
        <v>11.143700000000001</v>
      </c>
      <c r="O64" s="16">
        <v>99.129361999999986</v>
      </c>
      <c r="P64" s="7">
        <f>IF(ISERROR(SEARCH("&lt;",B64)),B64*VLOOKUP(B$2,'Convert lookup'!$A$1:$E$12,5,FALSE),0)</f>
        <v>0.41137525630442306</v>
      </c>
      <c r="Q64" s="7">
        <f>IF(ISERROR(SEARCH("&lt;",C64)),C64*VLOOKUP(C$2,'Convert lookup'!$A$1:$E$12,5,FALSE),0)</f>
        <v>3.5161979904579297E-4</v>
      </c>
      <c r="R64" s="7">
        <f>IF(ISERROR(SEARCH("&lt;",D64)),D64*VLOOKUP(D$2,'Convert lookup'!$A$1:$E$12,5,FALSE),0)</f>
        <v>0.41540671125352685</v>
      </c>
      <c r="S64" s="7">
        <f>IF(ISERROR(SEARCH("&lt;",E64)),E64*VLOOKUP(E$2,'Convert lookup'!$A$1:$E$12,5,FALSE),0)</f>
        <v>0.43011480046321038</v>
      </c>
      <c r="T64" s="7">
        <f>IF(ISERROR(SEARCH("&lt;",F64)),F64*VLOOKUP(F$2,'Convert lookup'!$A$1:$E$12,5,FALSE),0)</f>
        <v>1.4608654954932096E-2</v>
      </c>
      <c r="U64" s="7">
        <f>IF(ISERROR(SEARCH("&lt;",G64)),G64*VLOOKUP(G$2,'Convert lookup'!$A$1:$E$12,5,FALSE),0)</f>
        <v>0.24999751888131322</v>
      </c>
      <c r="V64" s="7">
        <f>IF(ISERROR(SEARCH("&lt;",H64)),H64*VLOOKUP(H$2,'Convert lookup'!$A$1:$E$12,5,FALSE),0)</f>
        <v>7.0389483482348242E-4</v>
      </c>
      <c r="W64" s="7">
        <f>IF(ISERROR(SEARCH("&lt;",I64)),I64*VLOOKUP(I$2,'Convert lookup'!$A$1:$E$12,5,FALSE),0)</f>
        <v>0</v>
      </c>
      <c r="X64" s="7">
        <f>IF(ISERROR(SEARCH("&lt;",J64)),J64*VLOOKUP(J$2,'Convert lookup'!$A$1:$E$12,5,FALSE),0)</f>
        <v>3.9373472589956623E-4</v>
      </c>
      <c r="Y64" s="26">
        <f>IF(ISERROR(SEARCH("&lt;",N64)),N64*VLOOKUP(N$2,'Convert lookup'!$A$1:$E$12,5,FALSE),0)</f>
        <v>1.2371441893512147</v>
      </c>
      <c r="Z64" s="21">
        <f t="shared" si="9"/>
        <v>1.5229521912171744</v>
      </c>
      <c r="AA64" s="7">
        <f t="array" ref="AA64">SUMPRODUCT(P64:X64,TRANSPOSE('Convert lookup'!$F$2:$F$10))</f>
        <v>4.2843711111689142</v>
      </c>
      <c r="AB64" s="23">
        <v>56</v>
      </c>
      <c r="AC64" s="1">
        <f t="shared" si="10"/>
        <v>5.3769885370089829</v>
      </c>
      <c r="AD64" s="1">
        <f t="shared" si="11"/>
        <v>4.5959391088304085E-3</v>
      </c>
      <c r="AE64" s="1">
        <f t="shared" si="12"/>
        <v>5.4296827297602315</v>
      </c>
      <c r="AF64" s="1">
        <f t="shared" si="13"/>
        <v>5.6219286800690398</v>
      </c>
      <c r="AG64" s="1">
        <f t="shared" si="14"/>
        <v>0.19094626871690337</v>
      </c>
      <c r="AH64" s="1">
        <f t="shared" si="15"/>
        <v>3.2676583550050893</v>
      </c>
      <c r="AI64" s="1">
        <f t="shared" si="16"/>
        <v>9.2004426617843787E-3</v>
      </c>
      <c r="AJ64" s="1">
        <f t="shared" si="17"/>
        <v>0</v>
      </c>
      <c r="AK64" s="1">
        <f t="shared" si="18"/>
        <v>5.1464133424146798E-3</v>
      </c>
      <c r="AL64" s="30">
        <f t="shared" si="18"/>
        <v>16.170418669629719</v>
      </c>
      <c r="AM64" s="33">
        <f t="shared" si="20"/>
        <v>19.906147365673277</v>
      </c>
      <c r="AN64" s="35">
        <f t="shared" si="21"/>
        <v>2.6184155238821862</v>
      </c>
      <c r="AO64" s="1">
        <f t="shared" si="22"/>
        <v>2.8112672058780452</v>
      </c>
      <c r="AP64" s="25">
        <f t="shared" si="23"/>
        <v>11.891800509669078</v>
      </c>
      <c r="AQ64" s="1">
        <f t="shared" si="24"/>
        <v>5.3815844761178138</v>
      </c>
      <c r="AR64" s="1">
        <f t="shared" si="25"/>
        <v>5.4296827297602315</v>
      </c>
      <c r="AS64" s="25">
        <f t="shared" si="26"/>
        <v>9.0805333037910323</v>
      </c>
      <c r="AT64" s="33">
        <f t="shared" si="27"/>
        <v>0.63241730553821607</v>
      </c>
      <c r="AU64" s="13">
        <f t="array" ref="AU64:AW64">MMULT(AQ64:AS64,MMULT(TRANSPOSE(A),MINVERSE(MMULT(A,TRANSPOSE(A)))))</f>
        <v>0.99957951252382182</v>
      </c>
      <c r="AV64" s="13">
        <v>0.30794629951255803</v>
      </c>
      <c r="AW64" s="56">
        <v>4.9894870403677904E-2</v>
      </c>
      <c r="AX64" s="1">
        <f t="shared" si="28"/>
        <v>5.3815844761178138</v>
      </c>
      <c r="AY64" s="35">
        <f t="shared" si="29"/>
        <v>5.4296827297602315</v>
      </c>
      <c r="AZ64" s="25">
        <f t="shared" si="30"/>
        <v>9.0805333037910323</v>
      </c>
    </row>
    <row r="65" spans="1:52" x14ac:dyDescent="0.25">
      <c r="A65" s="3" t="s">
        <v>139</v>
      </c>
      <c r="B65" s="5">
        <v>24.292999999999999</v>
      </c>
      <c r="C65" s="5">
        <v>3.3008999999999997E-2</v>
      </c>
      <c r="D65" s="5">
        <v>21.3764</v>
      </c>
      <c r="E65" s="5">
        <v>31.500399999999999</v>
      </c>
      <c r="F65" s="5">
        <v>0.79514399999999996</v>
      </c>
      <c r="G65" s="5">
        <v>9.8675099999999993</v>
      </c>
      <c r="H65" s="5">
        <v>5.1149999999999998E-3</v>
      </c>
      <c r="I65" s="5" t="s">
        <v>647</v>
      </c>
      <c r="J65" s="5" t="s">
        <v>648</v>
      </c>
      <c r="K65" s="5" t="s">
        <v>639</v>
      </c>
      <c r="L65" s="5" t="s">
        <v>637</v>
      </c>
      <c r="M65" s="5">
        <v>2.2231999999999998E-2</v>
      </c>
      <c r="N65" s="5">
        <v>11.130599999999999</v>
      </c>
      <c r="O65" s="16">
        <v>99.023409999999998</v>
      </c>
      <c r="P65" s="7">
        <f>IF(ISERROR(SEARCH("&lt;",B65)),B65*VLOOKUP(B$2,'Convert lookup'!$A$1:$E$12,5,FALSE),0)</f>
        <v>0.40431190583974647</v>
      </c>
      <c r="Q65" s="7">
        <f>IF(ISERROR(SEARCH("&lt;",C65)),C65*VLOOKUP(C$2,'Convert lookup'!$A$1:$E$12,5,FALSE),0)</f>
        <v>4.1313511592164085E-4</v>
      </c>
      <c r="R65" s="7">
        <f>IF(ISERROR(SEARCH("&lt;",D65)),D65*VLOOKUP(D$2,'Convert lookup'!$A$1:$E$12,5,FALSE),0)</f>
        <v>0.41930426922847575</v>
      </c>
      <c r="S65" s="7">
        <f>IF(ISERROR(SEARCH("&lt;",E65)),E65*VLOOKUP(E$2,'Convert lookup'!$A$1:$E$12,5,FALSE),0)</f>
        <v>0.43844089613397469</v>
      </c>
      <c r="T65" s="7">
        <f>IF(ISERROR(SEARCH("&lt;",F65)),F65*VLOOKUP(F$2,'Convert lookup'!$A$1:$E$12,5,FALSE),0)</f>
        <v>1.1209094215463213E-2</v>
      </c>
      <c r="U65" s="7">
        <f>IF(ISERROR(SEARCH("&lt;",G65)),G65*VLOOKUP(G$2,'Convert lookup'!$A$1:$E$12,5,FALSE),0)</f>
        <v>0.24482463453121742</v>
      </c>
      <c r="V65" s="7">
        <f>IF(ISERROR(SEARCH("&lt;",H65)),H65*VLOOKUP(H$2,'Convert lookup'!$A$1:$E$12,5,FALSE),0)</f>
        <v>9.1209963016722709E-5</v>
      </c>
      <c r="W65" s="7">
        <f>IF(ISERROR(SEARCH("&lt;",I65)),I65*VLOOKUP(I$2,'Convert lookup'!$A$1:$E$12,5,FALSE),0)</f>
        <v>0</v>
      </c>
      <c r="X65" s="7">
        <f>IF(ISERROR(SEARCH("&lt;",J65)),J65*VLOOKUP(J$2,'Convert lookup'!$A$1:$E$12,5,FALSE),0)</f>
        <v>0</v>
      </c>
      <c r="Y65" s="26">
        <f>IF(ISERROR(SEARCH("&lt;",N65)),N65*VLOOKUP(N$2,'Convert lookup'!$A$1:$E$12,5,FALSE),0)</f>
        <v>1.2356898618944003</v>
      </c>
      <c r="Z65" s="21">
        <f t="shared" si="9"/>
        <v>1.5185951450278161</v>
      </c>
      <c r="AA65" s="7">
        <f t="array" ref="AA65">SUMPRODUCT(P65:X65,TRANSPOSE('Convert lookup'!$F$2:$F$10))</f>
        <v>4.2659446411954436</v>
      </c>
      <c r="AB65" s="23">
        <v>56</v>
      </c>
      <c r="AC65" s="1">
        <f t="shared" si="10"/>
        <v>5.3074919229802742</v>
      </c>
      <c r="AD65" s="1">
        <f t="shared" si="11"/>
        <v>5.4233161556284564E-3</v>
      </c>
      <c r="AE65" s="1">
        <f t="shared" si="12"/>
        <v>5.5042999972485722</v>
      </c>
      <c r="AF65" s="1">
        <f t="shared" si="13"/>
        <v>5.7555107364502032</v>
      </c>
      <c r="AG65" s="1">
        <f t="shared" si="14"/>
        <v>0.14714426202446859</v>
      </c>
      <c r="AH65" s="1">
        <f t="shared" si="15"/>
        <v>3.2138671939976646</v>
      </c>
      <c r="AI65" s="1">
        <f t="shared" si="16"/>
        <v>1.1973333830007525E-3</v>
      </c>
      <c r="AJ65" s="1">
        <f t="shared" si="17"/>
        <v>0</v>
      </c>
      <c r="AK65" s="1">
        <f t="shared" si="18"/>
        <v>0</v>
      </c>
      <c r="AL65" s="30">
        <f t="shared" si="18"/>
        <v>16.221174461067296</v>
      </c>
      <c r="AM65" s="33">
        <f t="shared" si="20"/>
        <v>19.934934762239809</v>
      </c>
      <c r="AN65" s="35">
        <f t="shared" si="21"/>
        <v>2.6870847608640975</v>
      </c>
      <c r="AO65" s="1">
        <f t="shared" si="22"/>
        <v>2.8172152363844747</v>
      </c>
      <c r="AP65" s="25">
        <f t="shared" si="23"/>
        <v>11.933737428856812</v>
      </c>
      <c r="AQ65" s="1">
        <f t="shared" si="24"/>
        <v>5.3129152391359025</v>
      </c>
      <c r="AR65" s="1">
        <f t="shared" si="25"/>
        <v>5.5042999972485722</v>
      </c>
      <c r="AS65" s="25">
        <f t="shared" si="26"/>
        <v>9.1165221924723365</v>
      </c>
      <c r="AT65" s="33">
        <f t="shared" si="27"/>
        <v>0.64168449373866587</v>
      </c>
      <c r="AU65" s="13">
        <f t="array" ref="AU65:AW65">MMULT(AQ65:AS65,MMULT(TRANSPOSE(A),MINVERSE(MMULT(A,TRANSPOSE(A)))))</f>
        <v>0.99995723809346437</v>
      </c>
      <c r="AV65" s="13">
        <v>0.34341409471244155</v>
      </c>
      <c r="AW65" s="56">
        <v>3.2703666506237017E-2</v>
      </c>
      <c r="AX65" s="1">
        <f t="shared" si="28"/>
        <v>5.3129152391359025</v>
      </c>
      <c r="AY65" s="35">
        <f t="shared" si="29"/>
        <v>5.5042999972485722</v>
      </c>
      <c r="AZ65" s="25">
        <f t="shared" si="30"/>
        <v>9.1165221924723365</v>
      </c>
    </row>
    <row r="66" spans="1:52" x14ac:dyDescent="0.25">
      <c r="A66" s="3" t="s">
        <v>140</v>
      </c>
      <c r="B66" s="5">
        <v>24.657499999999999</v>
      </c>
      <c r="C66" s="5" t="s">
        <v>639</v>
      </c>
      <c r="D66" s="5">
        <v>21.217500000000001</v>
      </c>
      <c r="E66" s="5">
        <v>31.415199999999999</v>
      </c>
      <c r="F66" s="5">
        <v>0.839951</v>
      </c>
      <c r="G66" s="5">
        <v>9.9907000000000004</v>
      </c>
      <c r="H66" s="5">
        <v>3.1842000000000002E-2</v>
      </c>
      <c r="I66" s="5" t="s">
        <v>664</v>
      </c>
      <c r="J66" s="5" t="s">
        <v>648</v>
      </c>
      <c r="K66" s="5" t="s">
        <v>656</v>
      </c>
      <c r="L66" s="5" t="s">
        <v>645</v>
      </c>
      <c r="M66" s="5">
        <v>7.8510000000000003E-3</v>
      </c>
      <c r="N66" s="5">
        <v>11.132199999999999</v>
      </c>
      <c r="O66" s="16">
        <v>99.292743999999999</v>
      </c>
      <c r="P66" s="7">
        <f>IF(ISERROR(SEARCH("&lt;",B66)),B66*VLOOKUP(B$2,'Convert lookup'!$A$1:$E$12,5,FALSE),0)</f>
        <v>0.41037833195750001</v>
      </c>
      <c r="Q66" s="7">
        <f>IF(ISERROR(SEARCH("&lt;",C66)),C66*VLOOKUP(C$2,'Convert lookup'!$A$1:$E$12,5,FALSE),0)</f>
        <v>0</v>
      </c>
      <c r="R66" s="7">
        <f>IF(ISERROR(SEARCH("&lt;",D66)),D66*VLOOKUP(D$2,'Convert lookup'!$A$1:$E$12,5,FALSE),0)</f>
        <v>0.41618739976587193</v>
      </c>
      <c r="S66" s="7">
        <f>IF(ISERROR(SEARCH("&lt;",E66)),E66*VLOOKUP(E$2,'Convert lookup'!$A$1:$E$12,5,FALSE),0)</f>
        <v>0.43725503295920182</v>
      </c>
      <c r="T66" s="7">
        <f>IF(ISERROR(SEARCH("&lt;",F66)),F66*VLOOKUP(F$2,'Convert lookup'!$A$1:$E$12,5,FALSE),0)</f>
        <v>1.1840735634517196E-2</v>
      </c>
      <c r="U66" s="7">
        <f>IF(ISERROR(SEARCH("&lt;",G66)),G66*VLOOKUP(G$2,'Convert lookup'!$A$1:$E$12,5,FALSE),0)</f>
        <v>0.24788112464147835</v>
      </c>
      <c r="V66" s="7">
        <f>IF(ISERROR(SEARCH("&lt;",H66)),H66*VLOOKUP(H$2,'Convert lookup'!$A$1:$E$12,5,FALSE),0)</f>
        <v>5.6780208062140469E-4</v>
      </c>
      <c r="W66" s="7">
        <f>IF(ISERROR(SEARCH("&lt;",I66)),I66*VLOOKUP(I$2,'Convert lookup'!$A$1:$E$12,5,FALSE),0)</f>
        <v>0</v>
      </c>
      <c r="X66" s="7">
        <f>IF(ISERROR(SEARCH("&lt;",J66)),J66*VLOOKUP(J$2,'Convert lookup'!$A$1:$E$12,5,FALSE),0)</f>
        <v>0</v>
      </c>
      <c r="Y66" s="26">
        <f>IF(ISERROR(SEARCH("&lt;",N66)),N66*VLOOKUP(N$2,'Convert lookup'!$A$1:$E$12,5,FALSE),0)</f>
        <v>1.2358674896753852</v>
      </c>
      <c r="Z66" s="21">
        <f t="shared" si="9"/>
        <v>1.5241104270391905</v>
      </c>
      <c r="AA66" s="7">
        <f t="array" ref="AA66">SUMPRODUCT(P66:X66,TRANSPOSE('Convert lookup'!$F$2:$F$10))</f>
        <v>4.2851649177592526</v>
      </c>
      <c r="AB66" s="23">
        <v>56</v>
      </c>
      <c r="AC66" s="1">
        <f t="shared" si="10"/>
        <v>5.3629643270852343</v>
      </c>
      <c r="AD66" s="1">
        <f t="shared" si="11"/>
        <v>0</v>
      </c>
      <c r="AE66" s="1">
        <f t="shared" si="12"/>
        <v>5.4388792109956841</v>
      </c>
      <c r="AF66" s="1">
        <f t="shared" si="13"/>
        <v>5.7141982433944163</v>
      </c>
      <c r="AG66" s="1">
        <f t="shared" si="14"/>
        <v>0.15473878094747717</v>
      </c>
      <c r="AH66" s="1">
        <f t="shared" si="15"/>
        <v>3.2393952733052465</v>
      </c>
      <c r="AI66" s="1">
        <f t="shared" si="16"/>
        <v>7.4202316888717385E-3</v>
      </c>
      <c r="AJ66" s="1">
        <f t="shared" si="17"/>
        <v>0</v>
      </c>
      <c r="AK66" s="1">
        <f t="shared" si="18"/>
        <v>0</v>
      </c>
      <c r="AL66" s="30">
        <f t="shared" si="18"/>
        <v>16.150738828042886</v>
      </c>
      <c r="AM66" s="33">
        <f t="shared" si="20"/>
        <v>19.917596067416927</v>
      </c>
      <c r="AN66" s="35">
        <f t="shared" si="21"/>
        <v>2.6370356729147657</v>
      </c>
      <c r="AO66" s="1">
        <f t="shared" si="22"/>
        <v>2.8018435380809183</v>
      </c>
      <c r="AP66" s="25">
        <f t="shared" si="23"/>
        <v>11.910175835728058</v>
      </c>
      <c r="AQ66" s="1">
        <f t="shared" si="24"/>
        <v>5.3629643270852343</v>
      </c>
      <c r="AR66" s="1">
        <f t="shared" si="25"/>
        <v>5.4388792109956841</v>
      </c>
      <c r="AS66" s="25">
        <f t="shared" si="26"/>
        <v>9.1083322976471397</v>
      </c>
      <c r="AT66" s="33">
        <f t="shared" si="27"/>
        <v>0.63820165978460652</v>
      </c>
      <c r="AU66" s="13">
        <f t="array" ref="AU66:AW66">MMULT(AQ66:AS66,MMULT(TRANSPOSE(A),MINVERSE(MMULT(A,TRANSPOSE(A)))))</f>
        <v>0.9997349917253977</v>
      </c>
      <c r="AV66" s="13">
        <v>0.31772281163357563</v>
      </c>
      <c r="AW66" s="56">
        <v>4.2261999389947347E-2</v>
      </c>
      <c r="AX66" s="1">
        <f t="shared" si="28"/>
        <v>5.3629643270852343</v>
      </c>
      <c r="AY66" s="35">
        <f t="shared" si="29"/>
        <v>5.4388792109956841</v>
      </c>
      <c r="AZ66" s="25">
        <f t="shared" si="30"/>
        <v>9.1083322976471397</v>
      </c>
    </row>
    <row r="67" spans="1:52" x14ac:dyDescent="0.25">
      <c r="A67" s="3" t="s">
        <v>141</v>
      </c>
      <c r="B67" s="5">
        <v>24.645</v>
      </c>
      <c r="C67" s="5">
        <v>4.8320000000000002E-2</v>
      </c>
      <c r="D67" s="5">
        <v>21.603400000000001</v>
      </c>
      <c r="E67" s="5">
        <v>29.680299999999999</v>
      </c>
      <c r="F67" s="5">
        <v>0.664385</v>
      </c>
      <c r="G67" s="5">
        <v>11.245900000000001</v>
      </c>
      <c r="H67" s="5">
        <v>7.9777000000000001E-2</v>
      </c>
      <c r="I67" s="5" t="s">
        <v>653</v>
      </c>
      <c r="J67" s="5" t="s">
        <v>648</v>
      </c>
      <c r="K67" s="5">
        <v>2.2131999999999999E-2</v>
      </c>
      <c r="L67" s="5" t="s">
        <v>645</v>
      </c>
      <c r="M67" s="5">
        <v>-6.6100000000000004E-3</v>
      </c>
      <c r="N67" s="5">
        <v>11.227600000000001</v>
      </c>
      <c r="O67" s="16">
        <v>99.210204000000004</v>
      </c>
      <c r="P67" s="7">
        <f>IF(ISERROR(SEARCH("&lt;",B67)),B67*VLOOKUP(B$2,'Convert lookup'!$A$1:$E$12,5,FALSE),0)</f>
        <v>0.41017029265305033</v>
      </c>
      <c r="Q67" s="7">
        <f>IF(ISERROR(SEARCH("&lt;",C67)),C67*VLOOKUP(C$2,'Convert lookup'!$A$1:$E$12,5,FALSE),0)</f>
        <v>6.0476502776011663E-4</v>
      </c>
      <c r="R67" s="7">
        <f>IF(ISERROR(SEARCH("&lt;",D67)),D67*VLOOKUP(D$2,'Convert lookup'!$A$1:$E$12,5,FALSE),0)</f>
        <v>0.42375693988933838</v>
      </c>
      <c r="S67" s="7">
        <f>IF(ISERROR(SEARCH("&lt;",E67)),E67*VLOOKUP(E$2,'Convert lookup'!$A$1:$E$12,5,FALSE),0)</f>
        <v>0.41310768528416175</v>
      </c>
      <c r="T67" s="7">
        <f>IF(ISERROR(SEARCH("&lt;",F67)),F67*VLOOKUP(F$2,'Convert lookup'!$A$1:$E$12,5,FALSE),0)</f>
        <v>9.365792938562734E-3</v>
      </c>
      <c r="U67" s="7">
        <f>IF(ISERROR(SEARCH("&lt;",G67)),G67*VLOOKUP(G$2,'Convert lookup'!$A$1:$E$12,5,FALSE),0)</f>
        <v>0.27902412639811042</v>
      </c>
      <c r="V67" s="7">
        <f>IF(ISERROR(SEARCH("&lt;",H67)),H67*VLOOKUP(H$2,'Convert lookup'!$A$1:$E$12,5,FALSE),0)</f>
        <v>1.4225722814438101E-3</v>
      </c>
      <c r="W67" s="7">
        <f>IF(ISERROR(SEARCH("&lt;",I67)),I67*VLOOKUP(I$2,'Convert lookup'!$A$1:$E$12,5,FALSE),0)</f>
        <v>0</v>
      </c>
      <c r="X67" s="7">
        <f>IF(ISERROR(SEARCH("&lt;",J67)),J67*VLOOKUP(J$2,'Convert lookup'!$A$1:$E$12,5,FALSE),0)</f>
        <v>0</v>
      </c>
      <c r="Y67" s="26">
        <f>IF(ISERROR(SEARCH("&lt;",N67)),N67*VLOOKUP(N$2,'Convert lookup'!$A$1:$E$12,5,FALSE),0)</f>
        <v>1.2464585461166127</v>
      </c>
      <c r="Z67" s="21">
        <f t="shared" si="9"/>
        <v>1.5374521744724274</v>
      </c>
      <c r="AA67" s="7">
        <f t="array" ref="AA67">SUMPRODUCT(P67:X67,TRANSPOSE('Convert lookup'!$F$2:$F$10))</f>
        <v>4.3202114041958142</v>
      </c>
      <c r="AB67" s="23">
        <v>56</v>
      </c>
      <c r="AC67" s="1">
        <f t="shared" si="10"/>
        <v>5.3167621302658183</v>
      </c>
      <c r="AD67" s="1">
        <f t="shared" si="11"/>
        <v>7.839163037640904E-3</v>
      </c>
      <c r="AE67" s="1">
        <f t="shared" si="12"/>
        <v>5.4928767168097048</v>
      </c>
      <c r="AF67" s="1">
        <f t="shared" si="13"/>
        <v>5.3548375788844851</v>
      </c>
      <c r="AG67" s="1">
        <f t="shared" si="14"/>
        <v>0.12140248601032134</v>
      </c>
      <c r="AH67" s="1">
        <f t="shared" si="15"/>
        <v>3.6168024238625804</v>
      </c>
      <c r="AI67" s="1">
        <f t="shared" si="16"/>
        <v>1.8439849421137862E-2</v>
      </c>
      <c r="AJ67" s="1">
        <f t="shared" si="17"/>
        <v>0</v>
      </c>
      <c r="AK67" s="1">
        <f t="shared" si="18"/>
        <v>0</v>
      </c>
      <c r="AL67" s="30">
        <f t="shared" si="18"/>
        <v>16.157005306439061</v>
      </c>
      <c r="AM67" s="33">
        <f t="shared" si="20"/>
        <v>19.928960348291689</v>
      </c>
      <c r="AN67" s="35">
        <f t="shared" si="21"/>
        <v>2.6753987066965408</v>
      </c>
      <c r="AO67" s="1">
        <f t="shared" si="22"/>
        <v>2.817478010113164</v>
      </c>
      <c r="AP67" s="25">
        <f t="shared" si="23"/>
        <v>11.91052049887055</v>
      </c>
      <c r="AQ67" s="1">
        <f t="shared" si="24"/>
        <v>5.3246012933034592</v>
      </c>
      <c r="AR67" s="1">
        <f t="shared" si="25"/>
        <v>5.4928767168097048</v>
      </c>
      <c r="AS67" s="25">
        <f t="shared" si="26"/>
        <v>9.0930424887573871</v>
      </c>
      <c r="AT67" s="33">
        <f t="shared" ref="AT67:AT130" si="34">AF67/SUM(AF67,AH67)</f>
        <v>0.59686273381955401</v>
      </c>
      <c r="AU67" s="13">
        <f t="array" ref="AU67:AW67">MMULT(AQ67:AS67,MMULT(TRANSPOSE(A),MINVERSE(MMULT(A,TRANSPOSE(A)))))</f>
        <v>0.99934143394924524</v>
      </c>
      <c r="AV67" s="13">
        <v>0.33572365519600544</v>
      </c>
      <c r="AW67" s="56">
        <v>3.8154090057175072E-2</v>
      </c>
      <c r="AX67" s="1">
        <f t="shared" ref="AX67:AX130" si="35">AQ67</f>
        <v>5.3246012933034592</v>
      </c>
      <c r="AY67" s="35">
        <f t="shared" ref="AY67:AY130" si="36">AR67</f>
        <v>5.4928767168097048</v>
      </c>
      <c r="AZ67" s="25">
        <f t="shared" ref="AZ67:AZ130" si="37">AS67</f>
        <v>9.0930424887573871</v>
      </c>
    </row>
    <row r="68" spans="1:52" x14ac:dyDescent="0.25">
      <c r="A68" s="3" t="s">
        <v>142</v>
      </c>
      <c r="B68" s="5">
        <v>24.4297</v>
      </c>
      <c r="C68" s="5">
        <v>2.6206E-2</v>
      </c>
      <c r="D68" s="5">
        <v>21.4297</v>
      </c>
      <c r="E68" s="5">
        <v>31.3079</v>
      </c>
      <c r="F68" s="5">
        <v>0.81101299999999998</v>
      </c>
      <c r="G68" s="5">
        <v>9.8709100000000003</v>
      </c>
      <c r="H68" s="5" t="s">
        <v>660</v>
      </c>
      <c r="I68" s="5" t="s">
        <v>664</v>
      </c>
      <c r="J68" s="5" t="s">
        <v>644</v>
      </c>
      <c r="K68" s="5" t="s">
        <v>662</v>
      </c>
      <c r="L68" s="5" t="s">
        <v>645</v>
      </c>
      <c r="M68" s="5">
        <v>1.1670000000000001E-3</v>
      </c>
      <c r="N68" s="5">
        <v>11.1371</v>
      </c>
      <c r="O68" s="16">
        <v>99.013695999999996</v>
      </c>
      <c r="P68" s="7">
        <f>IF(ISERROR(SEARCH("&lt;",B68)),B68*VLOOKUP(B$2,'Convert lookup'!$A$1:$E$12,5,FALSE),0)</f>
        <v>0.40658702367320854</v>
      </c>
      <c r="Q68" s="7">
        <f>IF(ISERROR(SEARCH("&lt;",C68)),C68*VLOOKUP(C$2,'Convert lookup'!$A$1:$E$12,5,FALSE),0)</f>
        <v>3.279899072326493E-4</v>
      </c>
      <c r="R68" s="7">
        <f>IF(ISERROR(SEARCH("&lt;",D68)),D68*VLOOKUP(D$2,'Convert lookup'!$A$1:$E$12,5,FALSE),0)</f>
        <v>0.42034976414576203</v>
      </c>
      <c r="S68" s="7">
        <f>IF(ISERROR(SEARCH("&lt;",E68)),E68*VLOOKUP(E$2,'Convert lookup'!$A$1:$E$12,5,FALSE),0)</f>
        <v>0.43576156912524494</v>
      </c>
      <c r="T68" s="7">
        <f>IF(ISERROR(SEARCH("&lt;",F68)),F68*VLOOKUP(F$2,'Convert lookup'!$A$1:$E$12,5,FALSE),0)</f>
        <v>1.1432798495574973E-2</v>
      </c>
      <c r="U68" s="7">
        <f>IF(ISERROR(SEARCH("&lt;",G68)),G68*VLOOKUP(G$2,'Convert lookup'!$A$1:$E$12,5,FALSE),0)</f>
        <v>0.24490899256656842</v>
      </c>
      <c r="V68" s="7">
        <f>IF(ISERROR(SEARCH("&lt;",H68)),H68*VLOOKUP(H$2,'Convert lookup'!$A$1:$E$12,5,FALSE),0)</f>
        <v>0</v>
      </c>
      <c r="W68" s="7">
        <f>IF(ISERROR(SEARCH("&lt;",I68)),I68*VLOOKUP(I$2,'Convert lookup'!$A$1:$E$12,5,FALSE),0)</f>
        <v>0</v>
      </c>
      <c r="X68" s="7">
        <f>IF(ISERROR(SEARCH("&lt;",J68)),J68*VLOOKUP(J$2,'Convert lookup'!$A$1:$E$12,5,FALSE),0)</f>
        <v>0</v>
      </c>
      <c r="Y68" s="26">
        <f>IF(ISERROR(SEARCH("&lt;",N68)),N68*VLOOKUP(N$2,'Convert lookup'!$A$1:$E$12,5,FALSE),0)</f>
        <v>1.2364114747546517</v>
      </c>
      <c r="Z68" s="21">
        <f t="shared" ref="Z68:Z131" si="38">SUM(P68:X68)</f>
        <v>1.5193681379135915</v>
      </c>
      <c r="AA68" s="7">
        <f t="array" ref="AA68">SUMPRODUCT(P68:X68,TRANSPOSE('Convert lookup'!$F$2:$F$10))</f>
        <v>4.2729160671338278</v>
      </c>
      <c r="AB68" s="23">
        <v>56</v>
      </c>
      <c r="AC68" s="1">
        <f t="shared" ref="AC68:AC131" si="39">P68*$AB68/$AA68</f>
        <v>5.3286497951204801</v>
      </c>
      <c r="AD68" s="1">
        <f t="shared" ref="AD68:AD131" si="40">Q68*$AB68/$AA68</f>
        <v>4.2985714009937965E-3</v>
      </c>
      <c r="AE68" s="1">
        <f t="shared" ref="AE68:AE131" si="41">R68*$AB68/$AA68</f>
        <v>5.5090215726967173</v>
      </c>
      <c r="AF68" s="1">
        <f t="shared" ref="AF68:AF131" si="42">S68*$AB68/$AA68</f>
        <v>5.7110056662972184</v>
      </c>
      <c r="AG68" s="1">
        <f t="shared" ref="AG68:AG131" si="43">T68*$AB68/$AA68</f>
        <v>0.14983601495866833</v>
      </c>
      <c r="AH68" s="1">
        <f t="shared" ref="AH68:AH131" si="44">U68*$AB68/$AA68</f>
        <v>3.2097292266560875</v>
      </c>
      <c r="AI68" s="1">
        <f t="shared" ref="AI68:AI131" si="45">V68*$AB68/$AA68</f>
        <v>0</v>
      </c>
      <c r="AJ68" s="1">
        <f t="shared" ref="AJ68:AJ131" si="46">W68*$AB68/$AA68</f>
        <v>0</v>
      </c>
      <c r="AK68" s="1">
        <f t="shared" ref="AK68:AL131" si="47">X68*$AB68/$AA68</f>
        <v>0</v>
      </c>
      <c r="AL68" s="30">
        <f t="shared" si="47"/>
        <v>16.204166311346345</v>
      </c>
      <c r="AM68" s="33">
        <f t="shared" ref="AM68:AM131" si="48">SUM(AC68:AK68)</f>
        <v>19.912540847130167</v>
      </c>
      <c r="AN68" s="35">
        <f t="shared" ref="AN68:AN131" si="49">8-SUM(AC68:AD68)</f>
        <v>2.6670516334785264</v>
      </c>
      <c r="AO68" s="1">
        <f t="shared" ref="AO68:AO131" si="50">AE68-AN68</f>
        <v>2.841969939218191</v>
      </c>
      <c r="AP68" s="25">
        <f t="shared" ref="AP68:AP131" si="51">AO68+SUM(AF68:AH68)</f>
        <v>11.912540847130167</v>
      </c>
      <c r="AQ68" s="1">
        <f t="shared" ref="AQ68:AQ131" si="52">AC68+AD68</f>
        <v>5.3329483665214736</v>
      </c>
      <c r="AR68" s="1">
        <f t="shared" ref="AR68:AR131" si="53">AE68</f>
        <v>5.5090215726967173</v>
      </c>
      <c r="AS68" s="25">
        <f t="shared" ref="AS68:AS131" si="54">SUM(AF68:AH68)</f>
        <v>9.070570907911975</v>
      </c>
      <c r="AT68" s="33">
        <f t="shared" si="34"/>
        <v>0.64019452823426837</v>
      </c>
      <c r="AU68" s="13">
        <f t="array" ref="AU68:AW68">MMULT(AQ68:AS68,MMULT(TRANSPOSE(A),MINVERSE(MMULT(A,TRANSPOSE(A)))))</f>
        <v>1</v>
      </c>
      <c r="AV68" s="13">
        <v>0.33352581673926274</v>
      </c>
      <c r="AW68" s="56">
        <v>4.3729576434916373E-2</v>
      </c>
      <c r="AX68" s="1">
        <f t="shared" si="35"/>
        <v>5.3329483665214736</v>
      </c>
      <c r="AY68" s="35">
        <f t="shared" si="36"/>
        <v>5.5090215726967173</v>
      </c>
      <c r="AZ68" s="25">
        <f t="shared" si="37"/>
        <v>9.070570907911975</v>
      </c>
    </row>
    <row r="69" spans="1:52" x14ac:dyDescent="0.25">
      <c r="A69" s="3" t="s">
        <v>143</v>
      </c>
      <c r="B69" s="5">
        <v>24.800699999999999</v>
      </c>
      <c r="C69" s="5">
        <v>4.6042E-2</v>
      </c>
      <c r="D69" s="5">
        <v>21.113</v>
      </c>
      <c r="E69" s="5">
        <v>31.319400000000002</v>
      </c>
      <c r="F69" s="5">
        <v>0.87465000000000004</v>
      </c>
      <c r="G69" s="5">
        <v>10.5602</v>
      </c>
      <c r="H69" s="5">
        <v>2.6424E-2</v>
      </c>
      <c r="I69" s="5" t="s">
        <v>650</v>
      </c>
      <c r="J69" s="5" t="s">
        <v>648</v>
      </c>
      <c r="K69" s="5">
        <v>2.3723999999999999E-2</v>
      </c>
      <c r="L69" s="5" t="s">
        <v>645</v>
      </c>
      <c r="M69" s="5">
        <v>-1.553E-2</v>
      </c>
      <c r="N69" s="5">
        <v>11.120900000000001</v>
      </c>
      <c r="O69" s="16">
        <v>99.86951000000002</v>
      </c>
      <c r="P69" s="7">
        <f>IF(ISERROR(SEARCH("&lt;",B69)),B69*VLOOKUP(B$2,'Convert lookup'!$A$1:$E$12,5,FALSE),0)</f>
        <v>0.41276163022927592</v>
      </c>
      <c r="Q69" s="7">
        <f>IF(ISERROR(SEARCH("&lt;",C69)),C69*VLOOKUP(C$2,'Convert lookup'!$A$1:$E$12,5,FALSE),0)</f>
        <v>5.7625396126099516E-4</v>
      </c>
      <c r="R69" s="7">
        <f>IF(ISERROR(SEARCH("&lt;",D69)),D69*VLOOKUP(D$2,'Convert lookup'!$A$1:$E$12,5,FALSE),0)</f>
        <v>0.41413760203873473</v>
      </c>
      <c r="S69" s="7">
        <f>IF(ISERROR(SEARCH("&lt;",E69)),E69*VLOOKUP(E$2,'Convert lookup'!$A$1:$E$12,5,FALSE),0)</f>
        <v>0.43592163281667556</v>
      </c>
      <c r="T69" s="7">
        <f>IF(ISERROR(SEARCH("&lt;",F69)),F69*VLOOKUP(F$2,'Convert lookup'!$A$1:$E$12,5,FALSE),0)</f>
        <v>1.232988522274569E-2</v>
      </c>
      <c r="U69" s="7">
        <f>IF(ISERROR(SEARCH("&lt;",G69)),G69*VLOOKUP(G$2,'Convert lookup'!$A$1:$E$12,5,FALSE),0)</f>
        <v>0.26201109556276736</v>
      </c>
      <c r="V69" s="7">
        <f>IF(ISERROR(SEARCH("&lt;",H69)),H69*VLOOKUP(H$2,'Convert lookup'!$A$1:$E$12,5,FALSE),0)</f>
        <v>4.711890640770051E-4</v>
      </c>
      <c r="W69" s="7">
        <f>IF(ISERROR(SEARCH("&lt;",I69)),I69*VLOOKUP(I$2,'Convert lookup'!$A$1:$E$12,5,FALSE),0)</f>
        <v>0</v>
      </c>
      <c r="X69" s="7">
        <f>IF(ISERROR(SEARCH("&lt;",J69)),J69*VLOOKUP(J$2,'Convert lookup'!$A$1:$E$12,5,FALSE),0)</f>
        <v>0</v>
      </c>
      <c r="Y69" s="26">
        <f>IF(ISERROR(SEARCH("&lt;",N69)),N69*VLOOKUP(N$2,'Convert lookup'!$A$1:$E$12,5,FALSE),0)</f>
        <v>1.2346129934721792</v>
      </c>
      <c r="Z69" s="21">
        <f t="shared" si="38"/>
        <v>1.538209288895537</v>
      </c>
      <c r="AA69" s="7">
        <f t="array" ref="AA69">SUMPRODUCT(P69:X69,TRANSPOSE('Convert lookup'!$F$2:$F$10))</f>
        <v>4.3172319482108827</v>
      </c>
      <c r="AB69" s="23">
        <v>56</v>
      </c>
      <c r="AC69" s="1">
        <f t="shared" si="39"/>
        <v>5.3540443437185399</v>
      </c>
      <c r="AD69" s="1">
        <f t="shared" si="40"/>
        <v>7.4747482224087891E-3</v>
      </c>
      <c r="AE69" s="1">
        <f t="shared" si="41"/>
        <v>5.3718924515464339</v>
      </c>
      <c r="AF69" s="1">
        <f t="shared" si="42"/>
        <v>5.6544590910503016</v>
      </c>
      <c r="AG69" s="1">
        <f t="shared" si="43"/>
        <v>0.15993432383448841</v>
      </c>
      <c r="AH69" s="1">
        <f t="shared" si="44"/>
        <v>3.3986178012963837</v>
      </c>
      <c r="AI69" s="1">
        <f t="shared" si="45"/>
        <v>6.1119226172796273E-3</v>
      </c>
      <c r="AJ69" s="1">
        <f t="shared" si="46"/>
        <v>0</v>
      </c>
      <c r="AK69" s="1">
        <f t="shared" si="47"/>
        <v>0</v>
      </c>
      <c r="AL69" s="30">
        <f t="shared" si="47"/>
        <v>16.014503845014364</v>
      </c>
      <c r="AM69" s="33">
        <f t="shared" si="48"/>
        <v>19.952534682285837</v>
      </c>
      <c r="AN69" s="35">
        <f t="shared" si="49"/>
        <v>2.6384809080590514</v>
      </c>
      <c r="AO69" s="1">
        <f t="shared" si="50"/>
        <v>2.7334115434873825</v>
      </c>
      <c r="AP69" s="25">
        <f t="shared" si="51"/>
        <v>11.946422759668557</v>
      </c>
      <c r="AQ69" s="1">
        <f t="shared" si="52"/>
        <v>5.3615190919409486</v>
      </c>
      <c r="AR69" s="1">
        <f t="shared" si="53"/>
        <v>5.3718924515464339</v>
      </c>
      <c r="AS69" s="25">
        <f t="shared" si="54"/>
        <v>9.2130112161811741</v>
      </c>
      <c r="AT69" s="33">
        <f t="shared" si="34"/>
        <v>0.62458975642087877</v>
      </c>
      <c r="AU69" s="13">
        <f t="array" ref="AU69:AW69">MMULT(AQ69:AS69,MMULT(TRANSPOSE(A),MINVERSE(MMULT(A,TRANSPOSE(A)))))</f>
        <v>0.99978171704938301</v>
      </c>
      <c r="AV69" s="13">
        <v>0.31858560517767442</v>
      </c>
      <c r="AW69" s="56">
        <v>2.4605790659550708E-2</v>
      </c>
      <c r="AX69" s="1">
        <f t="shared" si="35"/>
        <v>5.3615190919409486</v>
      </c>
      <c r="AY69" s="35">
        <f t="shared" si="36"/>
        <v>5.3718924515464339</v>
      </c>
      <c r="AZ69" s="25">
        <f t="shared" si="37"/>
        <v>9.2130112161811741</v>
      </c>
    </row>
    <row r="70" spans="1:52" x14ac:dyDescent="0.25">
      <c r="A70" s="3" t="s">
        <v>144</v>
      </c>
      <c r="B70" s="5">
        <v>24.4937</v>
      </c>
      <c r="C70" s="5" t="s">
        <v>639</v>
      </c>
      <c r="D70" s="5">
        <v>21.465199999999999</v>
      </c>
      <c r="E70" s="5">
        <v>30.8354</v>
      </c>
      <c r="F70" s="5">
        <v>0.75242900000000001</v>
      </c>
      <c r="G70" s="5">
        <v>10.2316</v>
      </c>
      <c r="H70" s="5">
        <v>8.0960000000000008E-3</v>
      </c>
      <c r="I70" s="5" t="s">
        <v>664</v>
      </c>
      <c r="J70" s="5" t="s">
        <v>648</v>
      </c>
      <c r="K70" s="5" t="s">
        <v>644</v>
      </c>
      <c r="L70" s="5" t="s">
        <v>640</v>
      </c>
      <c r="M70" s="5">
        <v>-7.5100000000000002E-3</v>
      </c>
      <c r="N70" s="5">
        <v>11.1625</v>
      </c>
      <c r="O70" s="16">
        <v>98.941414999999992</v>
      </c>
      <c r="P70" s="7">
        <f>IF(ISERROR(SEARCH("&lt;",B70)),B70*VLOOKUP(B$2,'Convert lookup'!$A$1:$E$12,5,FALSE),0)</f>
        <v>0.40765218491199107</v>
      </c>
      <c r="Q70" s="7">
        <f>IF(ISERROR(SEARCH("&lt;",C70)),C70*VLOOKUP(C$2,'Convert lookup'!$A$1:$E$12,5,FALSE),0)</f>
        <v>0</v>
      </c>
      <c r="R70" s="7">
        <f>IF(ISERROR(SEARCH("&lt;",D70)),D70*VLOOKUP(D$2,'Convert lookup'!$A$1:$E$12,5,FALSE),0)</f>
        <v>0.42104610691431099</v>
      </c>
      <c r="S70" s="7">
        <f>IF(ISERROR(SEARCH("&lt;",E70)),E70*VLOOKUP(E$2,'Convert lookup'!$A$1:$E$12,5,FALSE),0)</f>
        <v>0.4291850391947265</v>
      </c>
      <c r="T70" s="7">
        <f>IF(ISERROR(SEARCH("&lt;",F70)),F70*VLOOKUP(F$2,'Convert lookup'!$A$1:$E$12,5,FALSE),0)</f>
        <v>1.0606943586880829E-2</v>
      </c>
      <c r="U70" s="7">
        <f>IF(ISERROR(SEARCH("&lt;",G70)),G70*VLOOKUP(G$2,'Convert lookup'!$A$1:$E$12,5,FALSE),0)</f>
        <v>0.25385813955796388</v>
      </c>
      <c r="V70" s="7">
        <f>IF(ISERROR(SEARCH("&lt;",H70)),H70*VLOOKUP(H$2,'Convert lookup'!$A$1:$E$12,5,FALSE),0)</f>
        <v>1.4436673716195254E-4</v>
      </c>
      <c r="W70" s="7">
        <f>IF(ISERROR(SEARCH("&lt;",I70)),I70*VLOOKUP(I$2,'Convert lookup'!$A$1:$E$12,5,FALSE),0)</f>
        <v>0</v>
      </c>
      <c r="X70" s="7">
        <f>IF(ISERROR(SEARCH("&lt;",J70)),J70*VLOOKUP(J$2,'Convert lookup'!$A$1:$E$12,5,FALSE),0)</f>
        <v>0</v>
      </c>
      <c r="Y70" s="26">
        <f>IF(ISERROR(SEARCH("&lt;",N70)),N70*VLOOKUP(N$2,'Convert lookup'!$A$1:$E$12,5,FALSE),0)</f>
        <v>1.2392313157777877</v>
      </c>
      <c r="Z70" s="21">
        <f t="shared" si="38"/>
        <v>1.5224927809030351</v>
      </c>
      <c r="AA70" s="7">
        <f t="array" ref="AA70">SUMPRODUCT(P70:X70,TRANSPOSE('Convert lookup'!$F$2:$F$10))</f>
        <v>4.2813360385443637</v>
      </c>
      <c r="AB70" s="23">
        <v>56</v>
      </c>
      <c r="AC70" s="1">
        <f t="shared" si="39"/>
        <v>5.3321024440849776</v>
      </c>
      <c r="AD70" s="1">
        <f t="shared" si="40"/>
        <v>0</v>
      </c>
      <c r="AE70" s="1">
        <f t="shared" si="41"/>
        <v>5.507295333729056</v>
      </c>
      <c r="AF70" s="1">
        <f t="shared" si="42"/>
        <v>5.6137528048548759</v>
      </c>
      <c r="AG70" s="1">
        <f t="shared" si="43"/>
        <v>0.13873913085021006</v>
      </c>
      <c r="AH70" s="1">
        <f t="shared" si="44"/>
        <v>3.3204718544072462</v>
      </c>
      <c r="AI70" s="1">
        <f t="shared" si="45"/>
        <v>1.8883211241269562E-3</v>
      </c>
      <c r="AJ70" s="1">
        <f t="shared" si="46"/>
        <v>0</v>
      </c>
      <c r="AK70" s="1">
        <f t="shared" si="47"/>
        <v>0</v>
      </c>
      <c r="AL70" s="30">
        <f t="shared" si="47"/>
        <v>16.209181680387502</v>
      </c>
      <c r="AM70" s="33">
        <f t="shared" si="48"/>
        <v>19.914249889050495</v>
      </c>
      <c r="AN70" s="35">
        <f t="shared" si="49"/>
        <v>2.6678975559150224</v>
      </c>
      <c r="AO70" s="1">
        <f t="shared" si="50"/>
        <v>2.8393977778140336</v>
      </c>
      <c r="AP70" s="25">
        <f t="shared" si="51"/>
        <v>11.912361567926366</v>
      </c>
      <c r="AQ70" s="1">
        <f t="shared" si="52"/>
        <v>5.3321024440849776</v>
      </c>
      <c r="AR70" s="1">
        <f t="shared" si="53"/>
        <v>5.507295333729056</v>
      </c>
      <c r="AS70" s="25">
        <f t="shared" si="54"/>
        <v>9.0729637901123326</v>
      </c>
      <c r="AT70" s="33">
        <f t="shared" si="34"/>
        <v>0.62834247166989365</v>
      </c>
      <c r="AU70" s="13">
        <f t="array" ref="AU70:AW70">MMULT(AQ70:AS70,MMULT(TRANSPOSE(A),MINVERSE(MMULT(A,TRANSPOSE(A)))))</f>
        <v>0.99993255995985264</v>
      </c>
      <c r="AV70" s="13">
        <v>0.33374645783706869</v>
      </c>
      <c r="AW70" s="56">
        <v>4.3144815635342226E-2</v>
      </c>
      <c r="AX70" s="1">
        <f t="shared" si="35"/>
        <v>5.3321024440849776</v>
      </c>
      <c r="AY70" s="35">
        <f t="shared" si="36"/>
        <v>5.507295333729056</v>
      </c>
      <c r="AZ70" s="25">
        <f t="shared" si="37"/>
        <v>9.0729637901123326</v>
      </c>
    </row>
    <row r="71" spans="1:52" x14ac:dyDescent="0.25">
      <c r="A71" s="3" t="s">
        <v>145</v>
      </c>
      <c r="B71" s="5">
        <v>24.602399999999999</v>
      </c>
      <c r="C71" s="5">
        <v>2.8583999999999998E-2</v>
      </c>
      <c r="D71" s="5">
        <v>20.7681</v>
      </c>
      <c r="E71" s="5">
        <v>31.695699999999999</v>
      </c>
      <c r="F71" s="5">
        <v>0.96826400000000001</v>
      </c>
      <c r="G71" s="5">
        <v>9.5634700000000006</v>
      </c>
      <c r="H71" s="5">
        <v>3.7289000000000003E-2</v>
      </c>
      <c r="I71" s="5" t="s">
        <v>664</v>
      </c>
      <c r="J71" s="5">
        <v>4.4717E-2</v>
      </c>
      <c r="K71" s="5" t="s">
        <v>639</v>
      </c>
      <c r="L71" s="5" t="s">
        <v>640</v>
      </c>
      <c r="M71" s="5">
        <v>-1.694E-2</v>
      </c>
      <c r="N71" s="5">
        <v>11.0922</v>
      </c>
      <c r="O71" s="16">
        <v>98.783784000000011</v>
      </c>
      <c r="P71" s="7">
        <f>IF(ISERROR(SEARCH("&lt;",B71)),B71*VLOOKUP(B$2,'Convert lookup'!$A$1:$E$12,5,FALSE),0)</f>
        <v>0.40946129470348569</v>
      </c>
      <c r="Q71" s="7">
        <f>IF(ISERROR(SEARCH("&lt;",C71)),C71*VLOOKUP(C$2,'Convert lookup'!$A$1:$E$12,5,FALSE),0)</f>
        <v>3.5775255698458549E-4</v>
      </c>
      <c r="R71" s="7">
        <f>IF(ISERROR(SEARCH("&lt;",D71)),D71*VLOOKUP(D$2,'Convert lookup'!$A$1:$E$12,5,FALSE),0)</f>
        <v>0.4073722887747192</v>
      </c>
      <c r="S71" s="7">
        <f>IF(ISERROR(SEARCH("&lt;",E71)),E71*VLOOKUP(E$2,'Convert lookup'!$A$1:$E$12,5,FALSE),0)</f>
        <v>0.44115919517192231</v>
      </c>
      <c r="T71" s="7">
        <f>IF(ISERROR(SEARCH("&lt;",F71)),F71*VLOOKUP(F$2,'Convert lookup'!$A$1:$E$12,5,FALSE),0)</f>
        <v>1.3649555805541225E-2</v>
      </c>
      <c r="U71" s="7">
        <f>IF(ISERROR(SEARCH("&lt;",G71)),G71*VLOOKUP(G$2,'Convert lookup'!$A$1:$E$12,5,FALSE),0)</f>
        <v>0.23728104127589048</v>
      </c>
      <c r="V71" s="7">
        <f>IF(ISERROR(SEARCH("&lt;",H71)),H71*VLOOKUP(H$2,'Convert lookup'!$A$1:$E$12,5,FALSE),0)</f>
        <v>6.6493222110079644E-4</v>
      </c>
      <c r="W71" s="7">
        <f>IF(ISERROR(SEARCH("&lt;",I71)),I71*VLOOKUP(I$2,'Convert lookup'!$A$1:$E$12,5,FALSE),0)</f>
        <v>0</v>
      </c>
      <c r="X71" s="7">
        <f>IF(ISERROR(SEARCH("&lt;",J71)),J71*VLOOKUP(J$2,'Convert lookup'!$A$1:$E$12,5,FALSE),0)</f>
        <v>9.4945188406227903E-4</v>
      </c>
      <c r="Y71" s="26">
        <f>IF(ISERROR(SEARCH("&lt;",N71)),N71*VLOOKUP(N$2,'Convert lookup'!$A$1:$E$12,5,FALSE),0)</f>
        <v>1.2314267951507616</v>
      </c>
      <c r="Z71" s="21">
        <f t="shared" si="38"/>
        <v>1.5108955123937065</v>
      </c>
      <c r="AA71" s="7">
        <f t="array" ref="AA71">SUMPRODUCT(P71:X71,TRANSPOSE('Convert lookup'!$F$2:$F$10))</f>
        <v>4.2478519561990096</v>
      </c>
      <c r="AB71" s="23">
        <v>56</v>
      </c>
      <c r="AC71" s="1">
        <f t="shared" si="39"/>
        <v>5.397982966410364</v>
      </c>
      <c r="AD71" s="1">
        <f t="shared" si="40"/>
        <v>4.7162997669681966E-3</v>
      </c>
      <c r="AE71" s="1">
        <f t="shared" si="41"/>
        <v>5.3704433220872598</v>
      </c>
      <c r="AF71" s="1">
        <f t="shared" si="42"/>
        <v>5.8158606242326956</v>
      </c>
      <c r="AG71" s="1">
        <f t="shared" si="43"/>
        <v>0.17994391824197981</v>
      </c>
      <c r="AH71" s="1">
        <f t="shared" si="44"/>
        <v>3.128107676177061</v>
      </c>
      <c r="AI71" s="1">
        <f t="shared" si="45"/>
        <v>8.7658903289472602E-3</v>
      </c>
      <c r="AJ71" s="1">
        <f t="shared" si="46"/>
        <v>0</v>
      </c>
      <c r="AK71" s="1">
        <f t="shared" si="47"/>
        <v>1.2516751067535714E-2</v>
      </c>
      <c r="AL71" s="30">
        <f t="shared" si="47"/>
        <v>16.234064002114653</v>
      </c>
      <c r="AM71" s="33">
        <f t="shared" si="48"/>
        <v>19.918337448312808</v>
      </c>
      <c r="AN71" s="35">
        <f t="shared" si="49"/>
        <v>2.5973007338226681</v>
      </c>
      <c r="AO71" s="1">
        <f t="shared" si="50"/>
        <v>2.7731425882645917</v>
      </c>
      <c r="AP71" s="25">
        <f t="shared" si="51"/>
        <v>11.897054806916326</v>
      </c>
      <c r="AQ71" s="1">
        <f t="shared" si="52"/>
        <v>5.4026992661773319</v>
      </c>
      <c r="AR71" s="1">
        <f t="shared" si="53"/>
        <v>5.3704433220872598</v>
      </c>
      <c r="AS71" s="25">
        <f t="shared" si="54"/>
        <v>9.1239122186517356</v>
      </c>
      <c r="AT71" s="33">
        <f t="shared" si="34"/>
        <v>0.65025505780988158</v>
      </c>
      <c r="AU71" s="13">
        <f t="array" ref="AU71:AW71">MMULT(AQ71:AS71,MMULT(TRANSPOSE(A),MINVERSE(MMULT(A,TRANSPOSE(A)))))</f>
        <v>0.99946341907633185</v>
      </c>
      <c r="AV71" s="13">
        <v>0.29704062414032917</v>
      </c>
      <c r="AW71" s="56">
        <v>4.6106787305153496E-2</v>
      </c>
      <c r="AX71" s="1">
        <f t="shared" si="35"/>
        <v>5.4026992661773319</v>
      </c>
      <c r="AY71" s="35">
        <f t="shared" si="36"/>
        <v>5.3704433220872598</v>
      </c>
      <c r="AZ71" s="25">
        <f t="shared" si="37"/>
        <v>9.1239122186517356</v>
      </c>
    </row>
    <row r="72" spans="1:52" x14ac:dyDescent="0.25">
      <c r="A72" s="3" t="s">
        <v>146</v>
      </c>
      <c r="B72" s="5">
        <v>24.465399999999999</v>
      </c>
      <c r="C72" s="5" t="s">
        <v>639</v>
      </c>
      <c r="D72" s="5">
        <v>21.962</v>
      </c>
      <c r="E72" s="5">
        <v>30.1294</v>
      </c>
      <c r="F72" s="5">
        <v>0.76354100000000003</v>
      </c>
      <c r="G72" s="5">
        <v>10.6571</v>
      </c>
      <c r="H72" s="5" t="s">
        <v>660</v>
      </c>
      <c r="I72" s="5" t="s">
        <v>654</v>
      </c>
      <c r="J72" s="5">
        <v>1.8100999999999999E-2</v>
      </c>
      <c r="K72" s="5" t="s">
        <v>656</v>
      </c>
      <c r="L72" s="5" t="s">
        <v>645</v>
      </c>
      <c r="M72" s="5">
        <v>8.1709999999999994E-3</v>
      </c>
      <c r="N72" s="5">
        <v>11.209300000000001</v>
      </c>
      <c r="O72" s="16">
        <v>99.213013000000004</v>
      </c>
      <c r="P72" s="7">
        <f>IF(ISERROR(SEARCH("&lt;",B72)),B72*VLOOKUP(B$2,'Convert lookup'!$A$1:$E$12,5,FALSE),0)</f>
        <v>0.40718118392671687</v>
      </c>
      <c r="Q72" s="7">
        <f>IF(ISERROR(SEARCH("&lt;",C72)),C72*VLOOKUP(C$2,'Convert lookup'!$A$1:$E$12,5,FALSE),0)</f>
        <v>0</v>
      </c>
      <c r="R72" s="7">
        <f>IF(ISERROR(SEARCH("&lt;",D72)),D72*VLOOKUP(D$2,'Convert lookup'!$A$1:$E$12,5,FALSE),0)</f>
        <v>0.43079098261614607</v>
      </c>
      <c r="S72" s="7">
        <f>IF(ISERROR(SEARCH("&lt;",E72)),E72*VLOOKUP(E$2,'Convert lookup'!$A$1:$E$12,5,FALSE),0)</f>
        <v>0.41935852039907356</v>
      </c>
      <c r="T72" s="7">
        <f>IF(ISERROR(SEARCH("&lt;",F72)),F72*VLOOKUP(F$2,'Convert lookup'!$A$1:$E$12,5,FALSE),0)</f>
        <v>1.0763588741622898E-2</v>
      </c>
      <c r="U72" s="7">
        <f>IF(ISERROR(SEARCH("&lt;",G72)),G72*VLOOKUP(G$2,'Convert lookup'!$A$1:$E$12,5,FALSE),0)</f>
        <v>0.26441529957027021</v>
      </c>
      <c r="V72" s="7">
        <f>IF(ISERROR(SEARCH("&lt;",H72)),H72*VLOOKUP(H$2,'Convert lookup'!$A$1:$E$12,5,FALSE),0)</f>
        <v>0</v>
      </c>
      <c r="W72" s="7">
        <f>IF(ISERROR(SEARCH("&lt;",I72)),I72*VLOOKUP(I$2,'Convert lookup'!$A$1:$E$12,5,FALSE),0)</f>
        <v>0</v>
      </c>
      <c r="X72" s="7">
        <f>IF(ISERROR(SEARCH("&lt;",J72)),J72*VLOOKUP(J$2,'Convert lookup'!$A$1:$E$12,5,FALSE),0)</f>
        <v>3.8432874641436838E-4</v>
      </c>
      <c r="Y72" s="26">
        <f>IF(ISERROR(SEARCH("&lt;",N72)),N72*VLOOKUP(N$2,'Convert lookup'!$A$1:$E$12,5,FALSE),0)</f>
        <v>1.2444269283715974</v>
      </c>
      <c r="Z72" s="21">
        <f t="shared" si="38"/>
        <v>1.5328939040002441</v>
      </c>
      <c r="AA72" s="7">
        <f t="array" ref="AA72">SUMPRODUCT(P72:X72,TRANSPOSE('Convert lookup'!$F$2:$F$10))</f>
        <v>4.3105568297236534</v>
      </c>
      <c r="AB72" s="23">
        <v>56</v>
      </c>
      <c r="AC72" s="1">
        <f t="shared" si="39"/>
        <v>5.2898377635721774</v>
      </c>
      <c r="AD72" s="1">
        <f t="shared" si="40"/>
        <v>0</v>
      </c>
      <c r="AE72" s="1">
        <f t="shared" si="41"/>
        <v>5.5965611821085233</v>
      </c>
      <c r="AF72" s="1">
        <f t="shared" si="42"/>
        <v>5.4480379380252053</v>
      </c>
      <c r="AG72" s="1">
        <f t="shared" si="43"/>
        <v>0.13983366728273128</v>
      </c>
      <c r="AH72" s="1">
        <f t="shared" si="44"/>
        <v>3.4351146176361662</v>
      </c>
      <c r="AI72" s="1">
        <f t="shared" si="45"/>
        <v>0</v>
      </c>
      <c r="AJ72" s="1">
        <f t="shared" si="46"/>
        <v>0</v>
      </c>
      <c r="AK72" s="1">
        <f t="shared" si="47"/>
        <v>4.9929534975147087E-3</v>
      </c>
      <c r="AL72" s="30">
        <f t="shared" si="47"/>
        <v>16.166799497520394</v>
      </c>
      <c r="AM72" s="33">
        <f t="shared" si="48"/>
        <v>19.914378122122315</v>
      </c>
      <c r="AN72" s="35">
        <f t="shared" si="49"/>
        <v>2.7101622364278226</v>
      </c>
      <c r="AO72" s="1">
        <f t="shared" si="50"/>
        <v>2.8863989456807007</v>
      </c>
      <c r="AP72" s="25">
        <f t="shared" si="51"/>
        <v>11.909385168624805</v>
      </c>
      <c r="AQ72" s="1">
        <f t="shared" si="52"/>
        <v>5.2898377635721774</v>
      </c>
      <c r="AR72" s="1">
        <f t="shared" si="53"/>
        <v>5.5965611821085233</v>
      </c>
      <c r="AS72" s="25">
        <f t="shared" si="54"/>
        <v>9.0229862229441036</v>
      </c>
      <c r="AT72" s="33">
        <f t="shared" si="34"/>
        <v>0.61330005354383854</v>
      </c>
      <c r="AU72" s="13">
        <f t="array" ref="AU72:AW72">MMULT(AQ72:AS72,MMULT(TRANSPOSE(A),MINVERSE(MMULT(A,TRANSPOSE(A)))))</f>
        <v>0.99991084011611586</v>
      </c>
      <c r="AV72" s="13">
        <v>0.35481363856225867</v>
      </c>
      <c r="AW72" s="56">
        <v>4.4415816848756062E-2</v>
      </c>
      <c r="AX72" s="1">
        <f t="shared" si="35"/>
        <v>5.2898377635721774</v>
      </c>
      <c r="AY72" s="35">
        <f t="shared" si="36"/>
        <v>5.5965611821085233</v>
      </c>
      <c r="AZ72" s="25">
        <f t="shared" si="37"/>
        <v>9.0229862229441036</v>
      </c>
    </row>
    <row r="73" spans="1:52" x14ac:dyDescent="0.25">
      <c r="A73" s="3" t="s">
        <v>147</v>
      </c>
      <c r="B73" s="5">
        <v>24.4909</v>
      </c>
      <c r="C73" s="5">
        <v>2.9041999999999998E-2</v>
      </c>
      <c r="D73" s="5">
        <v>21.0791</v>
      </c>
      <c r="E73" s="5">
        <v>32.244799999999998</v>
      </c>
      <c r="F73" s="5">
        <v>0.70919200000000004</v>
      </c>
      <c r="G73" s="5">
        <v>9.6246200000000002</v>
      </c>
      <c r="H73" s="5" t="s">
        <v>660</v>
      </c>
      <c r="I73" s="5" t="s">
        <v>638</v>
      </c>
      <c r="J73" s="5">
        <v>1.8119E-2</v>
      </c>
      <c r="K73" s="5" t="s">
        <v>639</v>
      </c>
      <c r="L73" s="5" t="s">
        <v>640</v>
      </c>
      <c r="M73" s="5">
        <v>-1.0880000000000001E-2</v>
      </c>
      <c r="N73" s="5">
        <v>11.078799999999999</v>
      </c>
      <c r="O73" s="16">
        <v>99.263692999999989</v>
      </c>
      <c r="P73" s="7">
        <f>IF(ISERROR(SEARCH("&lt;",B73)),B73*VLOOKUP(B$2,'Convert lookup'!$A$1:$E$12,5,FALSE),0)</f>
        <v>0.40760558410779429</v>
      </c>
      <c r="Q73" s="7">
        <f>IF(ISERROR(SEARCH("&lt;",C73)),C73*VLOOKUP(C$2,'Convert lookup'!$A$1:$E$12,5,FALSE),0)</f>
        <v>3.6348480828247732E-4</v>
      </c>
      <c r="R73" s="7">
        <f>IF(ISERROR(SEARCH("&lt;",D73)),D73*VLOOKUP(D$2,'Convert lookup'!$A$1:$E$12,5,FALSE),0)</f>
        <v>0.41347264373299358</v>
      </c>
      <c r="S73" s="7">
        <f>IF(ISERROR(SEARCH("&lt;",E73)),E73*VLOOKUP(E$2,'Convert lookup'!$A$1:$E$12,5,FALSE),0)</f>
        <v>0.44880188847318719</v>
      </c>
      <c r="T73" s="7">
        <f>IF(ISERROR(SEARCH("&lt;",F73)),F73*VLOOKUP(F$2,'Convert lookup'!$A$1:$E$12,5,FALSE),0)</f>
        <v>9.997434357616717E-3</v>
      </c>
      <c r="U73" s="7">
        <f>IF(ISERROR(SEARCH("&lt;",G73)),G73*VLOOKUP(G$2,'Convert lookup'!$A$1:$E$12,5,FALSE),0)</f>
        <v>0.2387982453528647</v>
      </c>
      <c r="V73" s="7">
        <f>IF(ISERROR(SEARCH("&lt;",H73)),H73*VLOOKUP(H$2,'Convert lookup'!$A$1:$E$12,5,FALSE),0)</f>
        <v>0</v>
      </c>
      <c r="W73" s="7">
        <f>IF(ISERROR(SEARCH("&lt;",I73)),I73*VLOOKUP(I$2,'Convert lookup'!$A$1:$E$12,5,FALSE),0)</f>
        <v>0</v>
      </c>
      <c r="X73" s="7">
        <f>IF(ISERROR(SEARCH("&lt;",J73)),J73*VLOOKUP(J$2,'Convert lookup'!$A$1:$E$12,5,FALSE),0)</f>
        <v>3.8471093068238995E-4</v>
      </c>
      <c r="Y73" s="26">
        <f>IF(ISERROR(SEARCH("&lt;",N73)),N73*VLOOKUP(N$2,'Convert lookup'!$A$1:$E$12,5,FALSE),0)</f>
        <v>1.2299391624850127</v>
      </c>
      <c r="Z73" s="21">
        <f t="shared" si="38"/>
        <v>1.5194239917634216</v>
      </c>
      <c r="AA73" s="7">
        <f t="array" ref="AA73">SUMPRODUCT(P73:X73,TRANSPOSE('Convert lookup'!$F$2:$F$10))</f>
        <v>4.2678740541613074</v>
      </c>
      <c r="AB73" s="23">
        <v>56</v>
      </c>
      <c r="AC73" s="1">
        <f t="shared" si="39"/>
        <v>5.3483098189789642</v>
      </c>
      <c r="AD73" s="1">
        <f t="shared" si="40"/>
        <v>4.7693884602737604E-3</v>
      </c>
      <c r="AE73" s="1">
        <f t="shared" si="41"/>
        <v>5.4252931916937257</v>
      </c>
      <c r="AF73" s="1">
        <f t="shared" si="42"/>
        <v>5.8888583485712598</v>
      </c>
      <c r="AG73" s="1">
        <f t="shared" si="43"/>
        <v>0.13117920466295371</v>
      </c>
      <c r="AH73" s="1">
        <f t="shared" si="44"/>
        <v>3.1333402930954888</v>
      </c>
      <c r="AI73" s="1">
        <f t="shared" si="45"/>
        <v>0</v>
      </c>
      <c r="AJ73" s="1">
        <f t="shared" si="46"/>
        <v>0</v>
      </c>
      <c r="AK73" s="1">
        <f t="shared" si="47"/>
        <v>5.0479025024667643E-3</v>
      </c>
      <c r="AL73" s="30">
        <f t="shared" si="47"/>
        <v>16.138384644224431</v>
      </c>
      <c r="AM73" s="33">
        <f t="shared" si="48"/>
        <v>19.936798147965131</v>
      </c>
      <c r="AN73" s="35">
        <f t="shared" si="49"/>
        <v>2.6469207925607616</v>
      </c>
      <c r="AO73" s="1">
        <f t="shared" si="50"/>
        <v>2.7783723991329641</v>
      </c>
      <c r="AP73" s="25">
        <f t="shared" si="51"/>
        <v>11.931750245462666</v>
      </c>
      <c r="AQ73" s="1">
        <f t="shared" si="52"/>
        <v>5.3530792074392384</v>
      </c>
      <c r="AR73" s="1">
        <f t="shared" si="53"/>
        <v>5.4252931916937257</v>
      </c>
      <c r="AS73" s="25">
        <f t="shared" si="54"/>
        <v>9.1533778463297022</v>
      </c>
      <c r="AT73" s="33">
        <f t="shared" si="34"/>
        <v>0.65270768051759065</v>
      </c>
      <c r="AU73" s="13">
        <f t="array" ref="AU73:AW73">MMULT(AQ73:AS73,MMULT(TRANSPOSE(A),MINVERSE(MMULT(A,TRANSPOSE(A)))))</f>
        <v>0.99990985888388462</v>
      </c>
      <c r="AV73" s="13">
        <v>0.32318997293203433</v>
      </c>
      <c r="AW73" s="56">
        <v>3.3223466107512145E-2</v>
      </c>
      <c r="AX73" s="1">
        <f t="shared" si="35"/>
        <v>5.3530792074392384</v>
      </c>
      <c r="AY73" s="35">
        <f t="shared" si="36"/>
        <v>5.4252931916937257</v>
      </c>
      <c r="AZ73" s="25">
        <f t="shared" si="37"/>
        <v>9.1533778463297022</v>
      </c>
    </row>
    <row r="74" spans="1:52" x14ac:dyDescent="0.25">
      <c r="A74" s="3" t="s">
        <v>148</v>
      </c>
      <c r="B74" s="5">
        <v>24.573899999999998</v>
      </c>
      <c r="C74" s="5">
        <v>2.4948999999999999E-2</v>
      </c>
      <c r="D74" s="5">
        <v>21.296600000000002</v>
      </c>
      <c r="E74" s="5">
        <v>30.931999999999999</v>
      </c>
      <c r="F74" s="5">
        <v>0.79794299999999996</v>
      </c>
      <c r="G74" s="5">
        <v>10.303599999999999</v>
      </c>
      <c r="H74" s="5">
        <v>2.2304000000000001E-2</v>
      </c>
      <c r="I74" s="5" t="s">
        <v>661</v>
      </c>
      <c r="J74" s="5" t="s">
        <v>648</v>
      </c>
      <c r="K74" s="5">
        <v>2.4865000000000002E-2</v>
      </c>
      <c r="L74" s="5" t="s">
        <v>637</v>
      </c>
      <c r="M74" s="5">
        <v>-4.8199999999999996E-3</v>
      </c>
      <c r="N74" s="5">
        <v>11.1549</v>
      </c>
      <c r="O74" s="16">
        <v>99.126241000000022</v>
      </c>
      <c r="P74" s="7">
        <f>IF(ISERROR(SEARCH("&lt;",B74)),B74*VLOOKUP(B$2,'Convert lookup'!$A$1:$E$12,5,FALSE),0)</f>
        <v>0.40898696508934035</v>
      </c>
      <c r="Q74" s="7">
        <f>IF(ISERROR(SEARCH("&lt;",C74)),C74*VLOOKUP(C$2,'Convert lookup'!$A$1:$E$12,5,FALSE),0)</f>
        <v>3.1225750574476711E-4</v>
      </c>
      <c r="R74" s="7">
        <f>IF(ISERROR(SEARCH("&lt;",D74)),D74*VLOOKUP(D$2,'Convert lookup'!$A$1:$E$12,5,FALSE),0)</f>
        <v>0.41773896914593467</v>
      </c>
      <c r="S74" s="7">
        <f>IF(ISERROR(SEARCH("&lt;",E74)),E74*VLOOKUP(E$2,'Convert lookup'!$A$1:$E$12,5,FALSE),0)</f>
        <v>0.43052957420274357</v>
      </c>
      <c r="T74" s="7">
        <f>IF(ISERROR(SEARCH("&lt;",F74)),F74*VLOOKUP(F$2,'Convert lookup'!$A$1:$E$12,5,FALSE),0)</f>
        <v>1.1248551539808339E-2</v>
      </c>
      <c r="U74" s="7">
        <f>IF(ISERROR(SEARCH("&lt;",G74)),G74*VLOOKUP(G$2,'Convert lookup'!$A$1:$E$12,5,FALSE),0)</f>
        <v>0.2556445450124552</v>
      </c>
      <c r="V74" s="7">
        <f>IF(ISERROR(SEARCH("&lt;",H74)),H74*VLOOKUP(H$2,'Convert lookup'!$A$1:$E$12,5,FALSE),0)</f>
        <v>3.9772180158846208E-4</v>
      </c>
      <c r="W74" s="7">
        <f>IF(ISERROR(SEARCH("&lt;",I74)),I74*VLOOKUP(I$2,'Convert lookup'!$A$1:$E$12,5,FALSE),0)</f>
        <v>0</v>
      </c>
      <c r="X74" s="7">
        <f>IF(ISERROR(SEARCH("&lt;",J74)),J74*VLOOKUP(J$2,'Convert lookup'!$A$1:$E$12,5,FALSE),0)</f>
        <v>0</v>
      </c>
      <c r="Y74" s="26">
        <f>IF(ISERROR(SEARCH("&lt;",N74)),N74*VLOOKUP(N$2,'Convert lookup'!$A$1:$E$12,5,FALSE),0)</f>
        <v>1.2383875838181091</v>
      </c>
      <c r="Z74" s="21">
        <f t="shared" si="38"/>
        <v>1.5248585842976154</v>
      </c>
      <c r="AA74" s="7">
        <f t="array" ref="AA74">SUMPRODUCT(P74:X74,TRANSPOSE('Convert lookup'!$F$2:$F$10))</f>
        <v>4.2860545829313352</v>
      </c>
      <c r="AB74" s="23">
        <v>56</v>
      </c>
      <c r="AC74" s="1">
        <f t="shared" si="39"/>
        <v>5.3436720419316179</v>
      </c>
      <c r="AD74" s="1">
        <f t="shared" si="40"/>
        <v>4.0798407914225806E-3</v>
      </c>
      <c r="AE74" s="1">
        <f t="shared" si="41"/>
        <v>5.4580224818726055</v>
      </c>
      <c r="AF74" s="1">
        <f t="shared" si="42"/>
        <v>5.6251397850524967</v>
      </c>
      <c r="AG74" s="1">
        <f t="shared" si="43"/>
        <v>0.1469694036883801</v>
      </c>
      <c r="AH74" s="1">
        <f t="shared" si="44"/>
        <v>3.340156837411616</v>
      </c>
      <c r="AI74" s="1">
        <f t="shared" si="45"/>
        <v>5.1964855925192713E-3</v>
      </c>
      <c r="AJ74" s="1">
        <f t="shared" si="46"/>
        <v>0</v>
      </c>
      <c r="AK74" s="1">
        <f t="shared" si="47"/>
        <v>0</v>
      </c>
      <c r="AL74" s="30">
        <f t="shared" si="47"/>
        <v>16.180313001610021</v>
      </c>
      <c r="AM74" s="33">
        <f t="shared" si="48"/>
        <v>19.92323687634066</v>
      </c>
      <c r="AN74" s="35">
        <f t="shared" si="49"/>
        <v>2.6522481172769599</v>
      </c>
      <c r="AO74" s="1">
        <f t="shared" si="50"/>
        <v>2.8057743645956457</v>
      </c>
      <c r="AP74" s="25">
        <f t="shared" si="51"/>
        <v>11.918040390748139</v>
      </c>
      <c r="AQ74" s="1">
        <f t="shared" si="52"/>
        <v>5.3477518827230401</v>
      </c>
      <c r="AR74" s="1">
        <f t="shared" si="53"/>
        <v>5.4580224818726055</v>
      </c>
      <c r="AS74" s="25">
        <f t="shared" si="54"/>
        <v>9.1122660261524935</v>
      </c>
      <c r="AT74" s="33">
        <f t="shared" si="34"/>
        <v>0.627434877163766</v>
      </c>
      <c r="AU74" s="13">
        <f t="array" ref="AU74:AW74">MMULT(AQ74:AS74,MMULT(TRANSPOSE(A),MINVERSE(MMULT(A,TRANSPOSE(A)))))</f>
        <v>0.99981441122883874</v>
      </c>
      <c r="AV74" s="13">
        <v>0.32556729232499571</v>
      </c>
      <c r="AW74" s="56">
        <v>3.9123916914316492E-2</v>
      </c>
      <c r="AX74" s="1">
        <f t="shared" si="35"/>
        <v>5.3477518827230401</v>
      </c>
      <c r="AY74" s="35">
        <f t="shared" si="36"/>
        <v>5.4580224818726055</v>
      </c>
      <c r="AZ74" s="25">
        <f t="shared" si="37"/>
        <v>9.1122660261524935</v>
      </c>
    </row>
    <row r="75" spans="1:52" x14ac:dyDescent="0.25">
      <c r="A75" s="3" t="s">
        <v>149</v>
      </c>
      <c r="B75" s="5">
        <v>24.2926</v>
      </c>
      <c r="C75" s="5">
        <v>2.8504999999999999E-2</v>
      </c>
      <c r="D75" s="5">
        <v>21.5274</v>
      </c>
      <c r="E75" s="5">
        <v>31.409400000000002</v>
      </c>
      <c r="F75" s="5">
        <v>0.79066700000000001</v>
      </c>
      <c r="G75" s="5">
        <v>9.9529099999999993</v>
      </c>
      <c r="H75" s="5">
        <v>6.9290000000000003E-3</v>
      </c>
      <c r="I75" s="5" t="s">
        <v>657</v>
      </c>
      <c r="J75" s="5" t="s">
        <v>648</v>
      </c>
      <c r="K75" s="5">
        <v>2.4509E-2</v>
      </c>
      <c r="L75" s="5" t="s">
        <v>645</v>
      </c>
      <c r="M75" s="5">
        <v>-6.7000000000000002E-3</v>
      </c>
      <c r="N75" s="5">
        <v>11.1221</v>
      </c>
      <c r="O75" s="16">
        <v>99.148320000000012</v>
      </c>
      <c r="P75" s="7">
        <f>IF(ISERROR(SEARCH("&lt;",B75)),B75*VLOOKUP(B$2,'Convert lookup'!$A$1:$E$12,5,FALSE),0)</f>
        <v>0.40430524858200412</v>
      </c>
      <c r="Q75" s="7">
        <f>IF(ISERROR(SEARCH("&lt;",C75)),C75*VLOOKUP(C$2,'Convert lookup'!$A$1:$E$12,5,FALSE),0)</f>
        <v>3.5676380621486181E-4</v>
      </c>
      <c r="R75" s="7">
        <f>IF(ISERROR(SEARCH("&lt;",D75)),D75*VLOOKUP(D$2,'Convert lookup'!$A$1:$E$12,5,FALSE),0)</f>
        <v>0.42226617790596588</v>
      </c>
      <c r="S75" s="7">
        <f>IF(ISERROR(SEARCH("&lt;",E75)),E75*VLOOKUP(E$2,'Convert lookup'!$A$1:$E$12,5,FALSE),0)</f>
        <v>0.43717430518439337</v>
      </c>
      <c r="T75" s="7">
        <f>IF(ISERROR(SEARCH("&lt;",F75)),F75*VLOOKUP(F$2,'Convert lookup'!$A$1:$E$12,5,FALSE),0)</f>
        <v>1.114598223222165E-2</v>
      </c>
      <c r="U75" s="7">
        <f>IF(ISERROR(SEARCH("&lt;",G75)),G75*VLOOKUP(G$2,'Convert lookup'!$A$1:$E$12,5,FALSE),0)</f>
        <v>0.24694350988973907</v>
      </c>
      <c r="V75" s="7">
        <f>IF(ISERROR(SEARCH("&lt;",H75)),H75*VLOOKUP(H$2,'Convert lookup'!$A$1:$E$12,5,FALSE),0)</f>
        <v>1.2355695674347444E-4</v>
      </c>
      <c r="W75" s="7">
        <f>IF(ISERROR(SEARCH("&lt;",I75)),I75*VLOOKUP(I$2,'Convert lookup'!$A$1:$E$12,5,FALSE),0)</f>
        <v>0</v>
      </c>
      <c r="X75" s="7">
        <f>IF(ISERROR(SEARCH("&lt;",J75)),J75*VLOOKUP(J$2,'Convert lookup'!$A$1:$E$12,5,FALSE),0)</f>
        <v>0</v>
      </c>
      <c r="Y75" s="26">
        <f>IF(ISERROR(SEARCH("&lt;",N75)),N75*VLOOKUP(N$2,'Convert lookup'!$A$1:$E$12,5,FALSE),0)</f>
        <v>1.2347462143079178</v>
      </c>
      <c r="Z75" s="21">
        <f t="shared" si="38"/>
        <v>1.5223155445572825</v>
      </c>
      <c r="AA75" s="7">
        <f t="array" ref="AA75">SUMPRODUCT(P75:X75,TRANSPOSE('Convert lookup'!$F$2:$F$10))</f>
        <v>4.2762212917969684</v>
      </c>
      <c r="AB75" s="23">
        <v>56</v>
      </c>
      <c r="AC75" s="1">
        <f t="shared" si="39"/>
        <v>5.2946497329369757</v>
      </c>
      <c r="AD75" s="1">
        <f t="shared" si="40"/>
        <v>4.6720625020873771E-3</v>
      </c>
      <c r="AE75" s="1">
        <f t="shared" si="41"/>
        <v>5.5298602081458474</v>
      </c>
      <c r="AF75" s="1">
        <f t="shared" si="42"/>
        <v>5.7250921829721815</v>
      </c>
      <c r="AG75" s="1">
        <f t="shared" si="43"/>
        <v>0.14596414975103392</v>
      </c>
      <c r="AH75" s="1">
        <f t="shared" si="44"/>
        <v>3.2338917025536316</v>
      </c>
      <c r="AI75" s="1">
        <f t="shared" si="45"/>
        <v>1.6180616262557739E-3</v>
      </c>
      <c r="AJ75" s="1">
        <f t="shared" si="46"/>
        <v>0</v>
      </c>
      <c r="AK75" s="1">
        <f t="shared" si="47"/>
        <v>0</v>
      </c>
      <c r="AL75" s="30">
        <f t="shared" si="47"/>
        <v>16.16983389841986</v>
      </c>
      <c r="AM75" s="33">
        <f t="shared" si="48"/>
        <v>19.935748100488016</v>
      </c>
      <c r="AN75" s="35">
        <f t="shared" si="49"/>
        <v>2.700678204560937</v>
      </c>
      <c r="AO75" s="1">
        <f t="shared" si="50"/>
        <v>2.8291820035849105</v>
      </c>
      <c r="AP75" s="25">
        <f t="shared" si="51"/>
        <v>11.934130038861756</v>
      </c>
      <c r="AQ75" s="1">
        <f t="shared" si="52"/>
        <v>5.299321795439063</v>
      </c>
      <c r="AR75" s="1">
        <f t="shared" si="53"/>
        <v>5.5298602081458474</v>
      </c>
      <c r="AS75" s="25">
        <f t="shared" si="54"/>
        <v>9.1049480352768466</v>
      </c>
      <c r="AT75" s="33">
        <f t="shared" si="34"/>
        <v>0.63903365115118405</v>
      </c>
      <c r="AU75" s="13">
        <f t="array" ref="AU75:AW75">MMULT(AQ75:AS75,MMULT(TRANSPOSE(A),MINVERSE(MMULT(A,TRANSPOSE(A)))))</f>
        <v>0.99994221208477674</v>
      </c>
      <c r="AV75" s="13">
        <v>0.35016573853479815</v>
      </c>
      <c r="AW75" s="56">
        <v>3.2357101416886858E-2</v>
      </c>
      <c r="AX75" s="1">
        <f t="shared" si="35"/>
        <v>5.299321795439063</v>
      </c>
      <c r="AY75" s="35">
        <f t="shared" si="36"/>
        <v>5.5298602081458474</v>
      </c>
      <c r="AZ75" s="25">
        <f t="shared" si="37"/>
        <v>9.1049480352768466</v>
      </c>
    </row>
    <row r="76" spans="1:52" x14ac:dyDescent="0.25">
      <c r="A76" s="3" t="s">
        <v>150</v>
      </c>
      <c r="B76" s="5">
        <v>24.677099999999999</v>
      </c>
      <c r="C76" s="5">
        <v>3.1387999999999999E-2</v>
      </c>
      <c r="D76" s="5">
        <v>21.898199999999999</v>
      </c>
      <c r="E76" s="5">
        <v>29.7866</v>
      </c>
      <c r="F76" s="5">
        <v>0.689716</v>
      </c>
      <c r="G76" s="5">
        <v>10.8376</v>
      </c>
      <c r="H76" s="5">
        <v>4.9600000000000002E-4</v>
      </c>
      <c r="I76" s="5" t="s">
        <v>659</v>
      </c>
      <c r="J76" s="5" t="s">
        <v>644</v>
      </c>
      <c r="K76" s="5" t="s">
        <v>646</v>
      </c>
      <c r="L76" s="5" t="s">
        <v>645</v>
      </c>
      <c r="M76" s="5">
        <v>-9.1999999999999998E-3</v>
      </c>
      <c r="N76" s="5">
        <v>11.2346</v>
      </c>
      <c r="O76" s="16">
        <v>99.146499999999989</v>
      </c>
      <c r="P76" s="7">
        <f>IF(ISERROR(SEARCH("&lt;",B76)),B76*VLOOKUP(B$2,'Convert lookup'!$A$1:$E$12,5,FALSE),0)</f>
        <v>0.41070453758687719</v>
      </c>
      <c r="Q76" s="7">
        <f>IF(ISERROR(SEARCH("&lt;",C76)),C76*VLOOKUP(C$2,'Convert lookup'!$A$1:$E$12,5,FALSE),0)</f>
        <v>3.9284695139351283E-4</v>
      </c>
      <c r="R76" s="7">
        <f>IF(ISERROR(SEARCH("&lt;",D76)),D76*VLOOKUP(D$2,'Convert lookup'!$A$1:$E$12,5,FALSE),0)</f>
        <v>0.42953952716168331</v>
      </c>
      <c r="S76" s="7">
        <f>IF(ISERROR(SEARCH("&lt;",E76)),E76*VLOOKUP(E$2,'Convert lookup'!$A$1:$E$12,5,FALSE),0)</f>
        <v>0.41458723053625512</v>
      </c>
      <c r="T76" s="7">
        <f>IF(ISERROR(SEARCH("&lt;",F76)),F76*VLOOKUP(F$2,'Convert lookup'!$A$1:$E$12,5,FALSE),0)</f>
        <v>9.7228824287329402E-3</v>
      </c>
      <c r="U76" s="7">
        <f>IF(ISERROR(SEARCH("&lt;",G76)),G76*VLOOKUP(G$2,'Convert lookup'!$A$1:$E$12,5,FALSE),0)</f>
        <v>0.26889371879993251</v>
      </c>
      <c r="V76" s="7">
        <f>IF(ISERROR(SEARCH("&lt;",H76)),H76*VLOOKUP(H$2,'Convert lookup'!$A$1:$E$12,5,FALSE),0)</f>
        <v>8.8446024743488694E-6</v>
      </c>
      <c r="W76" s="7">
        <f>IF(ISERROR(SEARCH("&lt;",I76)),I76*VLOOKUP(I$2,'Convert lookup'!$A$1:$E$12,5,FALSE),0)</f>
        <v>0</v>
      </c>
      <c r="X76" s="7">
        <f>IF(ISERROR(SEARCH("&lt;",J76)),J76*VLOOKUP(J$2,'Convert lookup'!$A$1:$E$12,5,FALSE),0)</f>
        <v>0</v>
      </c>
      <c r="Y76" s="26">
        <f>IF(ISERROR(SEARCH("&lt;",N76)),N76*VLOOKUP(N$2,'Convert lookup'!$A$1:$E$12,5,FALSE),0)</f>
        <v>1.2472356676584218</v>
      </c>
      <c r="Z76" s="21">
        <f t="shared" si="38"/>
        <v>1.5338495880673491</v>
      </c>
      <c r="AA76" s="7">
        <f t="array" ref="AA76">SUMPRODUCT(P76:X76,TRANSPOSE('Convert lookup'!$F$2:$F$10))</f>
        <v>4.3194334723729231</v>
      </c>
      <c r="AB76" s="23">
        <v>56</v>
      </c>
      <c r="AC76" s="1">
        <f t="shared" si="39"/>
        <v>5.3246459870187905</v>
      </c>
      <c r="AD76" s="1">
        <f t="shared" si="40"/>
        <v>5.0931283972180542E-3</v>
      </c>
      <c r="AE76" s="1">
        <f t="shared" si="41"/>
        <v>5.5688352824287968</v>
      </c>
      <c r="AF76" s="1">
        <f t="shared" si="42"/>
        <v>5.3749837932509852</v>
      </c>
      <c r="AG76" s="1">
        <f t="shared" si="43"/>
        <v>0.12605389560727009</v>
      </c>
      <c r="AH76" s="1">
        <f t="shared" si="44"/>
        <v>3.4861164893746897</v>
      </c>
      <c r="AI76" s="1">
        <f t="shared" si="45"/>
        <v>1.1466729184080709E-4</v>
      </c>
      <c r="AJ76" s="1">
        <f t="shared" si="46"/>
        <v>0</v>
      </c>
      <c r="AK76" s="1">
        <f t="shared" si="47"/>
        <v>0</v>
      </c>
      <c r="AL76" s="30">
        <f t="shared" si="47"/>
        <v>16.169990309053532</v>
      </c>
      <c r="AM76" s="33">
        <f t="shared" si="48"/>
        <v>19.885843243369589</v>
      </c>
      <c r="AN76" s="35">
        <f t="shared" si="49"/>
        <v>2.6702608845839917</v>
      </c>
      <c r="AO76" s="1">
        <f t="shared" si="50"/>
        <v>2.8985743978448051</v>
      </c>
      <c r="AP76" s="25">
        <f t="shared" si="51"/>
        <v>11.885728576077749</v>
      </c>
      <c r="AQ76" s="1">
        <f t="shared" si="52"/>
        <v>5.3297391154160083</v>
      </c>
      <c r="AR76" s="1">
        <f t="shared" si="53"/>
        <v>5.5688352824287968</v>
      </c>
      <c r="AS76" s="25">
        <f t="shared" si="54"/>
        <v>8.9871541782329452</v>
      </c>
      <c r="AT76" s="33">
        <f t="shared" si="34"/>
        <v>0.60658198438290312</v>
      </c>
      <c r="AU76" s="13">
        <f t="array" ref="AU76:AW76">MMULT(AQ76:AS76,MMULT(TRANSPOSE(A),MINVERSE(MMULT(A,TRANSPOSE(A)))))</f>
        <v>0.999995904739577</v>
      </c>
      <c r="AV76" s="13">
        <v>0.33511815651072674</v>
      </c>
      <c r="AW76" s="56">
        <v>5.7094759356894897E-2</v>
      </c>
      <c r="AX76" s="1">
        <f t="shared" si="35"/>
        <v>5.3297391154160083</v>
      </c>
      <c r="AY76" s="35">
        <f t="shared" si="36"/>
        <v>5.5688352824287968</v>
      </c>
      <c r="AZ76" s="25">
        <f t="shared" si="37"/>
        <v>8.9871541782329452</v>
      </c>
    </row>
    <row r="77" spans="1:52" x14ac:dyDescent="0.25">
      <c r="A77" s="3" t="s">
        <v>151</v>
      </c>
      <c r="B77" s="5">
        <v>24.393699999999999</v>
      </c>
      <c r="C77" s="5">
        <v>3.3227E-2</v>
      </c>
      <c r="D77" s="5">
        <v>21.555499999999999</v>
      </c>
      <c r="E77" s="5">
        <v>30.767900000000001</v>
      </c>
      <c r="F77" s="5">
        <v>0.61308700000000005</v>
      </c>
      <c r="G77" s="5">
        <v>10.096500000000001</v>
      </c>
      <c r="H77" s="5">
        <v>4.0791000000000001E-2</v>
      </c>
      <c r="I77" s="5" t="s">
        <v>647</v>
      </c>
      <c r="J77" s="5" t="s">
        <v>651</v>
      </c>
      <c r="K77" s="5" t="s">
        <v>666</v>
      </c>
      <c r="L77" s="5" t="s">
        <v>645</v>
      </c>
      <c r="M77" s="5">
        <v>-1.209E-2</v>
      </c>
      <c r="N77" s="5">
        <v>11.1708</v>
      </c>
      <c r="O77" s="16">
        <v>98.659414999999996</v>
      </c>
      <c r="P77" s="7">
        <f>IF(ISERROR(SEARCH("&lt;",B77)),B77*VLOOKUP(B$2,'Convert lookup'!$A$1:$E$12,5,FALSE),0)</f>
        <v>0.40598787047639334</v>
      </c>
      <c r="Q77" s="7">
        <f>IF(ISERROR(SEARCH("&lt;",C77)),C77*VLOOKUP(C$2,'Convert lookup'!$A$1:$E$12,5,FALSE),0)</f>
        <v>4.1586356741277718E-4</v>
      </c>
      <c r="R77" s="7">
        <f>IF(ISERROR(SEARCH("&lt;",D77)),D77*VLOOKUP(D$2,'Convert lookup'!$A$1:$E$12,5,FALSE),0)</f>
        <v>0.4228173675340286</v>
      </c>
      <c r="S77" s="7">
        <f>IF(ISERROR(SEARCH("&lt;",E77)),E77*VLOOKUP(E$2,'Convert lookup'!$A$1:$E$12,5,FALSE),0)</f>
        <v>0.42824553491893819</v>
      </c>
      <c r="T77" s="7">
        <f>IF(ISERROR(SEARCH("&lt;",F77)),F77*VLOOKUP(F$2,'Convert lookup'!$A$1:$E$12,5,FALSE),0)</f>
        <v>8.6426483068169982E-3</v>
      </c>
      <c r="U77" s="7">
        <f>IF(ISERROR(SEARCH("&lt;",G77)),G77*VLOOKUP(G$2,'Convert lookup'!$A$1:$E$12,5,FALSE),0)</f>
        <v>0.25050614821210587</v>
      </c>
      <c r="V77" s="7">
        <f>IF(ISERROR(SEARCH("&lt;",H77)),H77*VLOOKUP(H$2,'Convert lookup'!$A$1:$E$12,5,FALSE),0)</f>
        <v>7.2737939421605802E-4</v>
      </c>
      <c r="W77" s="7">
        <f>IF(ISERROR(SEARCH("&lt;",I77)),I77*VLOOKUP(I$2,'Convert lookup'!$A$1:$E$12,5,FALSE),0)</f>
        <v>0</v>
      </c>
      <c r="X77" s="7">
        <f>IF(ISERROR(SEARCH("&lt;",J77)),J77*VLOOKUP(J$2,'Convert lookup'!$A$1:$E$12,5,FALSE),0)</f>
        <v>0</v>
      </c>
      <c r="Y77" s="26">
        <f>IF(ISERROR(SEARCH("&lt;",N77)),N77*VLOOKUP(N$2,'Convert lookup'!$A$1:$E$12,5,FALSE),0)</f>
        <v>1.2401527598916471</v>
      </c>
      <c r="Z77" s="21">
        <f t="shared" si="38"/>
        <v>1.5173428124099118</v>
      </c>
      <c r="AA77" s="7">
        <f t="array" ref="AA77">SUMPRODUCT(P77:X77,TRANSPOSE('Convert lookup'!$F$2:$F$10))</f>
        <v>4.2703104604414648</v>
      </c>
      <c r="AB77" s="23">
        <v>56</v>
      </c>
      <c r="AC77" s="1">
        <f t="shared" si="39"/>
        <v>5.324043991014098</v>
      </c>
      <c r="AD77" s="1">
        <f t="shared" si="40"/>
        <v>5.4535519117052608E-3</v>
      </c>
      <c r="AE77" s="1">
        <f t="shared" si="41"/>
        <v>5.5447426601057463</v>
      </c>
      <c r="AF77" s="1">
        <f t="shared" si="42"/>
        <v>5.6159265649695422</v>
      </c>
      <c r="AG77" s="1">
        <f t="shared" si="43"/>
        <v>0.11333796679778575</v>
      </c>
      <c r="AH77" s="1">
        <f t="shared" si="44"/>
        <v>3.2850876838654206</v>
      </c>
      <c r="AI77" s="1">
        <f t="shared" si="45"/>
        <v>9.5387083570238236E-3</v>
      </c>
      <c r="AJ77" s="1">
        <f t="shared" si="46"/>
        <v>0</v>
      </c>
      <c r="AK77" s="1">
        <f t="shared" si="47"/>
        <v>0</v>
      </c>
      <c r="AL77" s="30">
        <f t="shared" si="47"/>
        <v>16.263116042095135</v>
      </c>
      <c r="AM77" s="33">
        <f t="shared" si="48"/>
        <v>19.898131127021323</v>
      </c>
      <c r="AN77" s="35">
        <f t="shared" si="49"/>
        <v>2.6705024570741971</v>
      </c>
      <c r="AO77" s="1">
        <f t="shared" si="50"/>
        <v>2.8742402030315493</v>
      </c>
      <c r="AP77" s="25">
        <f t="shared" si="51"/>
        <v>11.888592418664297</v>
      </c>
      <c r="AQ77" s="1">
        <f t="shared" si="52"/>
        <v>5.3294975429258029</v>
      </c>
      <c r="AR77" s="1">
        <f t="shared" si="53"/>
        <v>5.5447426601057463</v>
      </c>
      <c r="AS77" s="25">
        <f t="shared" si="54"/>
        <v>9.0143522156327478</v>
      </c>
      <c r="AT77" s="33">
        <f t="shared" si="34"/>
        <v>0.63093108357899774</v>
      </c>
      <c r="AU77" s="13">
        <f t="array" ref="AU77:AW77">MMULT(AQ77:AS77,MMULT(TRANSPOSE(A),MINVERSE(MMULT(A,TRANSPOSE(A)))))</f>
        <v>0.99965933184439193</v>
      </c>
      <c r="AV77" s="13">
        <v>0.33422922407027411</v>
      </c>
      <c r="AW77" s="56">
        <v>5.2297109111770101E-2</v>
      </c>
      <c r="AX77" s="1">
        <f t="shared" si="35"/>
        <v>5.3294975429258029</v>
      </c>
      <c r="AY77" s="35">
        <f t="shared" si="36"/>
        <v>5.5447426601057463</v>
      </c>
      <c r="AZ77" s="25">
        <f t="shared" si="37"/>
        <v>9.0143522156327478</v>
      </c>
    </row>
    <row r="78" spans="1:52" x14ac:dyDescent="0.25">
      <c r="A78" s="3" t="s">
        <v>152</v>
      </c>
      <c r="B78" s="5">
        <v>24.656700000000001</v>
      </c>
      <c r="C78" s="5">
        <v>3.0828999999999999E-2</v>
      </c>
      <c r="D78" s="5">
        <v>21.5367</v>
      </c>
      <c r="E78" s="5">
        <v>30.512699999999999</v>
      </c>
      <c r="F78" s="5">
        <v>0.87009400000000003</v>
      </c>
      <c r="G78" s="5">
        <v>10.546099999999999</v>
      </c>
      <c r="H78" s="5">
        <v>2.4933E-2</v>
      </c>
      <c r="I78" s="5" t="s">
        <v>657</v>
      </c>
      <c r="J78" s="5" t="s">
        <v>648</v>
      </c>
      <c r="K78" s="5" t="s">
        <v>649</v>
      </c>
      <c r="L78" s="5" t="s">
        <v>640</v>
      </c>
      <c r="M78" s="5">
        <v>-9.3500000000000007E-3</v>
      </c>
      <c r="N78" s="5">
        <v>11.173400000000001</v>
      </c>
      <c r="O78" s="16">
        <v>99.342106000000001</v>
      </c>
      <c r="P78" s="7">
        <f>IF(ISERROR(SEARCH("&lt;",B78)),B78*VLOOKUP(B$2,'Convert lookup'!$A$1:$E$12,5,FALSE),0)</f>
        <v>0.41036501744201526</v>
      </c>
      <c r="Q78" s="7">
        <f>IF(ISERROR(SEARCH("&lt;",C78)),C78*VLOOKUP(C$2,'Convert lookup'!$A$1:$E$12,5,FALSE),0)</f>
        <v>3.8585060101027798E-4</v>
      </c>
      <c r="R78" s="7">
        <f>IF(ISERROR(SEARCH("&lt;",D78)),D78*VLOOKUP(D$2,'Convert lookup'!$A$1:$E$12,5,FALSE),0)</f>
        <v>0.42244860009603646</v>
      </c>
      <c r="S78" s="7">
        <f>IF(ISERROR(SEARCH("&lt;",E78)),E78*VLOOKUP(E$2,'Convert lookup'!$A$1:$E$12,5,FALSE),0)</f>
        <v>0.42469351282736501</v>
      </c>
      <c r="T78" s="7">
        <f>IF(ISERROR(SEARCH("&lt;",F78)),F78*VLOOKUP(F$2,'Convert lookup'!$A$1:$E$12,5,FALSE),0)</f>
        <v>1.2265659581546549E-2</v>
      </c>
      <c r="U78" s="7">
        <f>IF(ISERROR(SEARCH("&lt;",G78)),G78*VLOOKUP(G$2,'Convert lookup'!$A$1:$E$12,5,FALSE),0)</f>
        <v>0.26166125782792943</v>
      </c>
      <c r="V78" s="7">
        <f>IF(ISERROR(SEARCH("&lt;",H78)),H78*VLOOKUP(H$2,'Convert lookup'!$A$1:$E$12,5,FALSE),0)</f>
        <v>4.4460176107447653E-4</v>
      </c>
      <c r="W78" s="7">
        <f>IF(ISERROR(SEARCH("&lt;",I78)),I78*VLOOKUP(I$2,'Convert lookup'!$A$1:$E$12,5,FALSE),0)</f>
        <v>0</v>
      </c>
      <c r="X78" s="7">
        <f>IF(ISERROR(SEARCH("&lt;",J78)),J78*VLOOKUP(J$2,'Convert lookup'!$A$1:$E$12,5,FALSE),0)</f>
        <v>0</v>
      </c>
      <c r="Y78" s="26">
        <f>IF(ISERROR(SEARCH("&lt;",N78)),N78*VLOOKUP(N$2,'Convert lookup'!$A$1:$E$12,5,FALSE),0)</f>
        <v>1.2404414050357477</v>
      </c>
      <c r="Z78" s="21">
        <f t="shared" si="38"/>
        <v>1.5322645001369772</v>
      </c>
      <c r="AA78" s="7">
        <f t="array" ref="AA78">SUMPRODUCT(P78:X78,TRANSPOSE('Convert lookup'!$F$2:$F$10))</f>
        <v>4.3084793364560428</v>
      </c>
      <c r="AB78" s="23">
        <v>56</v>
      </c>
      <c r="AC78" s="1">
        <f t="shared" si="39"/>
        <v>5.333770730267795</v>
      </c>
      <c r="AD78" s="1">
        <f t="shared" si="40"/>
        <v>5.0151415311995001E-3</v>
      </c>
      <c r="AE78" s="1">
        <f t="shared" si="41"/>
        <v>5.4908286098076786</v>
      </c>
      <c r="AF78" s="1">
        <f t="shared" si="42"/>
        <v>5.5200071443060716</v>
      </c>
      <c r="AG78" s="1">
        <f t="shared" si="43"/>
        <v>0.1594244472184472</v>
      </c>
      <c r="AH78" s="1">
        <f t="shared" si="44"/>
        <v>3.4009749830706992</v>
      </c>
      <c r="AI78" s="1">
        <f t="shared" si="45"/>
        <v>5.7787670952718058E-3</v>
      </c>
      <c r="AJ78" s="1">
        <f t="shared" si="46"/>
        <v>0</v>
      </c>
      <c r="AK78" s="1">
        <f t="shared" si="47"/>
        <v>0</v>
      </c>
      <c r="AL78" s="30">
        <f t="shared" si="47"/>
        <v>16.122792581184889</v>
      </c>
      <c r="AM78" s="33">
        <f t="shared" si="48"/>
        <v>19.915799823297164</v>
      </c>
      <c r="AN78" s="35">
        <f t="shared" si="49"/>
        <v>2.6612141282010056</v>
      </c>
      <c r="AO78" s="1">
        <f t="shared" si="50"/>
        <v>2.8296144816066731</v>
      </c>
      <c r="AP78" s="25">
        <f t="shared" si="51"/>
        <v>11.910021056201892</v>
      </c>
      <c r="AQ78" s="1">
        <f t="shared" si="52"/>
        <v>5.3387858717989944</v>
      </c>
      <c r="AR78" s="1">
        <f t="shared" si="53"/>
        <v>5.4908286098076786</v>
      </c>
      <c r="AS78" s="25">
        <f t="shared" si="54"/>
        <v>9.0804065745952194</v>
      </c>
      <c r="AT78" s="33">
        <f t="shared" si="34"/>
        <v>0.61876675297512773</v>
      </c>
      <c r="AU78" s="13">
        <f t="array" ref="AU78:AW78">MMULT(AQ78:AS78,MMULT(TRANSPOSE(A),MINVERSE(MMULT(A,TRANSPOSE(A)))))</f>
        <v>0.99979361546088319</v>
      </c>
      <c r="AV78" s="13">
        <v>0.32998791048315179</v>
      </c>
      <c r="AW78" s="56">
        <v>4.292562650788434E-2</v>
      </c>
      <c r="AX78" s="1">
        <f t="shared" si="35"/>
        <v>5.3387858717989944</v>
      </c>
      <c r="AY78" s="35">
        <f t="shared" si="36"/>
        <v>5.4908286098076786</v>
      </c>
      <c r="AZ78" s="25">
        <f t="shared" si="37"/>
        <v>9.0804065745952194</v>
      </c>
    </row>
    <row r="79" spans="1:52" x14ac:dyDescent="0.25">
      <c r="A79" s="3" t="s">
        <v>153</v>
      </c>
      <c r="B79" s="5">
        <v>24.7012</v>
      </c>
      <c r="C79" s="5">
        <v>3.5631999999999997E-2</v>
      </c>
      <c r="D79" s="5">
        <v>21.891500000000001</v>
      </c>
      <c r="E79" s="5">
        <v>29.314299999999999</v>
      </c>
      <c r="F79" s="5">
        <v>0.59562999999999999</v>
      </c>
      <c r="G79" s="5">
        <v>11.0616</v>
      </c>
      <c r="H79" s="5">
        <v>2.9121000000000001E-2</v>
      </c>
      <c r="I79" s="5" t="s">
        <v>657</v>
      </c>
      <c r="J79" s="5" t="s">
        <v>648</v>
      </c>
      <c r="K79" s="5" t="s">
        <v>649</v>
      </c>
      <c r="L79" s="5" t="s">
        <v>645</v>
      </c>
      <c r="M79" s="5">
        <v>2.1099999999999999E-3</v>
      </c>
      <c r="N79" s="5">
        <v>11.2684</v>
      </c>
      <c r="O79" s="16">
        <v>98.899493000000007</v>
      </c>
      <c r="P79" s="7">
        <f>IF(ISERROR(SEARCH("&lt;",B79)),B79*VLOOKUP(B$2,'Convert lookup'!$A$1:$E$12,5,FALSE),0)</f>
        <v>0.41110563736585626</v>
      </c>
      <c r="Q79" s="7">
        <f>IF(ISERROR(SEARCH("&lt;",C79)),C79*VLOOKUP(C$2,'Convert lookup'!$A$1:$E$12,5,FALSE),0)</f>
        <v>4.4596414464297335E-4</v>
      </c>
      <c r="R79" s="7">
        <f>IF(ISERROR(SEARCH("&lt;",D79)),D79*VLOOKUP(D$2,'Convert lookup'!$A$1:$E$12,5,FALSE),0)</f>
        <v>0.42940810472367552</v>
      </c>
      <c r="S79" s="7">
        <f>IF(ISERROR(SEARCH("&lt;",E79)),E79*VLOOKUP(E$2,'Convert lookup'!$A$1:$E$12,5,FALSE),0)</f>
        <v>0.40801348432210938</v>
      </c>
      <c r="T79" s="7">
        <f>IF(ISERROR(SEARCH("&lt;",F79)),F79*VLOOKUP(F$2,'Convert lookup'!$A$1:$E$12,5,FALSE),0)</f>
        <v>8.3965580920642713E-3</v>
      </c>
      <c r="U79" s="7">
        <f>IF(ISERROR(SEARCH("&lt;",G79)),G79*VLOOKUP(G$2,'Convert lookup'!$A$1:$E$12,5,FALSE),0)</f>
        <v>0.27445142465834999</v>
      </c>
      <c r="V79" s="7">
        <f>IF(ISERROR(SEARCH("&lt;",H79)),H79*VLOOKUP(H$2,'Convert lookup'!$A$1:$E$12,5,FALSE),0)</f>
        <v>5.1928159003127711E-4</v>
      </c>
      <c r="W79" s="7">
        <f>IF(ISERROR(SEARCH("&lt;",I79)),I79*VLOOKUP(I$2,'Convert lookup'!$A$1:$E$12,5,FALSE),0)</f>
        <v>0</v>
      </c>
      <c r="X79" s="7">
        <f>IF(ISERROR(SEARCH("&lt;",J79)),J79*VLOOKUP(J$2,'Convert lookup'!$A$1:$E$12,5,FALSE),0)</f>
        <v>0</v>
      </c>
      <c r="Y79" s="26">
        <f>IF(ISERROR(SEARCH("&lt;",N79)),N79*VLOOKUP(N$2,'Convert lookup'!$A$1:$E$12,5,FALSE),0)</f>
        <v>1.2509880545317287</v>
      </c>
      <c r="Z79" s="21">
        <f t="shared" si="38"/>
        <v>1.5323404548967294</v>
      </c>
      <c r="AA79" s="7">
        <f t="array" ref="AA79">SUMPRODUCT(P79:X79,TRANSPOSE('Convert lookup'!$F$2:$F$10))</f>
        <v>4.3171922175381336</v>
      </c>
      <c r="AB79" s="23">
        <v>56</v>
      </c>
      <c r="AC79" s="1">
        <f t="shared" si="39"/>
        <v>5.3326130810122079</v>
      </c>
      <c r="AD79" s="1">
        <f t="shared" si="40"/>
        <v>5.7847765032449389E-3</v>
      </c>
      <c r="AE79" s="1">
        <f t="shared" si="41"/>
        <v>5.5700215910790458</v>
      </c>
      <c r="AF79" s="1">
        <f t="shared" si="42"/>
        <v>5.2925035464525969</v>
      </c>
      <c r="AG79" s="1">
        <f t="shared" si="43"/>
        <v>0.10891506086882866</v>
      </c>
      <c r="AH79" s="1">
        <f t="shared" si="44"/>
        <v>3.5600174850754933</v>
      </c>
      <c r="AI79" s="1">
        <f t="shared" si="45"/>
        <v>6.7358059536052279E-3</v>
      </c>
      <c r="AJ79" s="1">
        <f t="shared" si="46"/>
        <v>0</v>
      </c>
      <c r="AK79" s="1">
        <f t="shared" si="47"/>
        <v>0</v>
      </c>
      <c r="AL79" s="30">
        <f t="shared" si="47"/>
        <v>16.227058588956147</v>
      </c>
      <c r="AM79" s="33">
        <f t="shared" si="48"/>
        <v>19.876591346945023</v>
      </c>
      <c r="AN79" s="35">
        <f t="shared" si="49"/>
        <v>2.6616021424845471</v>
      </c>
      <c r="AO79" s="1">
        <f t="shared" si="50"/>
        <v>2.9084194485944987</v>
      </c>
      <c r="AP79" s="25">
        <f t="shared" si="51"/>
        <v>11.869855540991418</v>
      </c>
      <c r="AQ79" s="1">
        <f t="shared" si="52"/>
        <v>5.3383978575154529</v>
      </c>
      <c r="AR79" s="1">
        <f t="shared" si="53"/>
        <v>5.5700215910790458</v>
      </c>
      <c r="AS79" s="25">
        <f t="shared" si="54"/>
        <v>8.9614360923969194</v>
      </c>
      <c r="AT79" s="33">
        <f t="shared" si="34"/>
        <v>0.59785269389402673</v>
      </c>
      <c r="AU79" s="13">
        <f t="array" ref="AU79:AW79">MMULT(AQ79:AS79,MMULT(TRANSPOSE(A),MINVERSE(MMULT(A,TRANSPOSE(A)))))</f>
        <v>0.99975943550165702</v>
      </c>
      <c r="AV79" s="13">
        <v>0.33007937774724416</v>
      </c>
      <c r="AW79" s="56">
        <v>6.2666584520860047E-2</v>
      </c>
      <c r="AX79" s="1">
        <f t="shared" si="35"/>
        <v>5.3383978575154529</v>
      </c>
      <c r="AY79" s="35">
        <f t="shared" si="36"/>
        <v>5.5700215910790458</v>
      </c>
      <c r="AZ79" s="25">
        <f t="shared" si="37"/>
        <v>8.9614360923969194</v>
      </c>
    </row>
    <row r="80" spans="1:52" x14ac:dyDescent="0.25">
      <c r="A80" s="3" t="s">
        <v>154</v>
      </c>
      <c r="B80" s="5">
        <v>24.5946</v>
      </c>
      <c r="C80" s="5">
        <v>5.4172999999999999E-2</v>
      </c>
      <c r="D80" s="5">
        <v>21.025400000000001</v>
      </c>
      <c r="E80" s="5">
        <v>30.265899999999998</v>
      </c>
      <c r="F80" s="5">
        <v>0.72736100000000004</v>
      </c>
      <c r="G80" s="5">
        <v>10.451000000000001</v>
      </c>
      <c r="H80" s="5">
        <v>4.4762999999999997E-2</v>
      </c>
      <c r="I80" s="5" t="s">
        <v>663</v>
      </c>
      <c r="J80" s="5" t="s">
        <v>648</v>
      </c>
      <c r="K80" s="5" t="s">
        <v>639</v>
      </c>
      <c r="L80" s="5" t="s">
        <v>637</v>
      </c>
      <c r="M80" s="5">
        <v>-7.4200000000000004E-3</v>
      </c>
      <c r="N80" s="5">
        <v>11.1983</v>
      </c>
      <c r="O80" s="16">
        <v>98.354077000000018</v>
      </c>
      <c r="P80" s="7">
        <f>IF(ISERROR(SEARCH("&lt;",B80)),B80*VLOOKUP(B$2,'Convert lookup'!$A$1:$E$12,5,FALSE),0)</f>
        <v>0.40933147817750909</v>
      </c>
      <c r="Q80" s="7">
        <f>IF(ISERROR(SEARCH("&lt;",C80)),C80*VLOOKUP(C$2,'Convert lookup'!$A$1:$E$12,5,FALSE),0)</f>
        <v>6.7802019554736746E-4</v>
      </c>
      <c r="R80" s="7">
        <f>IF(ISERROR(SEARCH("&lt;",D80)),D80*VLOOKUP(D$2,'Convert lookup'!$A$1:$E$12,5,FALSE),0)</f>
        <v>0.41241930270000537</v>
      </c>
      <c r="S80" s="7">
        <f>IF(ISERROR(SEARCH("&lt;",E80)),E80*VLOOKUP(E$2,'Convert lookup'!$A$1:$E$12,5,FALSE),0)</f>
        <v>0.42125840682344551</v>
      </c>
      <c r="T80" s="7">
        <f>IF(ISERROR(SEARCH("&lt;",F80)),F80*VLOOKUP(F$2,'Convert lookup'!$A$1:$E$12,5,FALSE),0)</f>
        <v>1.025356159092383E-2</v>
      </c>
      <c r="U80" s="7">
        <f>IF(ISERROR(SEARCH("&lt;",G80)),G80*VLOOKUP(G$2,'Convert lookup'!$A$1:$E$12,5,FALSE),0)</f>
        <v>0.25930171395678886</v>
      </c>
      <c r="V80" s="7">
        <f>IF(ISERROR(SEARCH("&lt;",H80)),H80*VLOOKUP(H$2,'Convert lookup'!$A$1:$E$12,5,FALSE),0)</f>
        <v>7.9820754145015814E-4</v>
      </c>
      <c r="W80" s="7">
        <f>IF(ISERROR(SEARCH("&lt;",I80)),I80*VLOOKUP(I$2,'Convert lookup'!$A$1:$E$12,5,FALSE),0)</f>
        <v>0</v>
      </c>
      <c r="X80" s="7">
        <f>IF(ISERROR(SEARCH("&lt;",J80)),J80*VLOOKUP(J$2,'Convert lookup'!$A$1:$E$12,5,FALSE),0)</f>
        <v>0</v>
      </c>
      <c r="Y80" s="26">
        <f>IF(ISERROR(SEARCH("&lt;",N80)),N80*VLOOKUP(N$2,'Convert lookup'!$A$1:$E$12,5,FALSE),0)</f>
        <v>1.2432057373773258</v>
      </c>
      <c r="Z80" s="21">
        <f t="shared" si="38"/>
        <v>1.5140406909856701</v>
      </c>
      <c r="AA80" s="7">
        <f t="array" ref="AA80">SUMPRODUCT(P80:X80,TRANSPOSE('Convert lookup'!$F$2:$F$10))</f>
        <v>4.2605196814174588</v>
      </c>
      <c r="AB80" s="23">
        <v>56</v>
      </c>
      <c r="AC80" s="1">
        <f t="shared" si="39"/>
        <v>5.3802269422481013</v>
      </c>
      <c r="AD80" s="1">
        <f t="shared" si="40"/>
        <v>8.9118543721925462E-3</v>
      </c>
      <c r="AE80" s="1">
        <f t="shared" si="41"/>
        <v>5.4208131115865479</v>
      </c>
      <c r="AF80" s="1">
        <f t="shared" si="42"/>
        <v>5.5369937345916656</v>
      </c>
      <c r="AG80" s="1">
        <f t="shared" si="43"/>
        <v>0.13477216209002477</v>
      </c>
      <c r="AH80" s="1">
        <f t="shared" si="44"/>
        <v>3.4082452534872765</v>
      </c>
      <c r="AI80" s="1">
        <f t="shared" si="45"/>
        <v>1.0491589210623589E-2</v>
      </c>
      <c r="AJ80" s="1">
        <f t="shared" si="46"/>
        <v>0</v>
      </c>
      <c r="AK80" s="1">
        <f t="shared" si="47"/>
        <v>0</v>
      </c>
      <c r="AL80" s="30">
        <f t="shared" si="47"/>
        <v>16.340617224884664</v>
      </c>
      <c r="AM80" s="33">
        <f t="shared" si="48"/>
        <v>19.900454647586429</v>
      </c>
      <c r="AN80" s="35">
        <f t="shared" si="49"/>
        <v>2.6108612033797058</v>
      </c>
      <c r="AO80" s="1">
        <f t="shared" si="50"/>
        <v>2.809951908206842</v>
      </c>
      <c r="AP80" s="25">
        <f t="shared" si="51"/>
        <v>11.889963058375809</v>
      </c>
      <c r="AQ80" s="1">
        <f t="shared" si="52"/>
        <v>5.3891387966202942</v>
      </c>
      <c r="AR80" s="1">
        <f t="shared" si="53"/>
        <v>5.4208131115865479</v>
      </c>
      <c r="AS80" s="25">
        <f t="shared" si="54"/>
        <v>9.0800111501689678</v>
      </c>
      <c r="AT80" s="33">
        <f t="shared" si="34"/>
        <v>0.61898779249728886</v>
      </c>
      <c r="AU80" s="13">
        <f t="array" ref="AU80:AW80">MMULT(AQ80:AS80,MMULT(TRANSPOSE(A),MINVERSE(MMULT(A,TRANSPOSE(A)))))</f>
        <v>0.99962530038533493</v>
      </c>
      <c r="AV80" s="13">
        <v>0.3043065028458577</v>
      </c>
      <c r="AW80" s="56">
        <v>5.1271474665444128E-2</v>
      </c>
      <c r="AX80" s="1">
        <f t="shared" si="35"/>
        <v>5.3891387966202942</v>
      </c>
      <c r="AY80" s="35">
        <f t="shared" si="36"/>
        <v>5.4208131115865479</v>
      </c>
      <c r="AZ80" s="25">
        <f t="shared" si="37"/>
        <v>9.0800111501689678</v>
      </c>
    </row>
    <row r="81" spans="1:52" x14ac:dyDescent="0.25">
      <c r="A81" s="3" t="s">
        <v>155</v>
      </c>
      <c r="B81" s="5">
        <v>24.318899999999999</v>
      </c>
      <c r="C81" s="5">
        <v>4.6003000000000002E-2</v>
      </c>
      <c r="D81" s="5">
        <v>20.834499999999998</v>
      </c>
      <c r="E81" s="5">
        <v>30.664899999999999</v>
      </c>
      <c r="F81" s="5">
        <v>0.70479400000000003</v>
      </c>
      <c r="G81" s="5">
        <v>10.171099999999999</v>
      </c>
      <c r="H81" s="5">
        <v>3.8306E-2</v>
      </c>
      <c r="I81" s="5" t="s">
        <v>657</v>
      </c>
      <c r="J81" s="5">
        <v>1.7349E-2</v>
      </c>
      <c r="K81" s="5" t="s">
        <v>656</v>
      </c>
      <c r="L81" s="5">
        <v>0.121207</v>
      </c>
      <c r="M81" s="5">
        <v>-5.3460000000000001E-2</v>
      </c>
      <c r="N81" s="5">
        <v>11.1441</v>
      </c>
      <c r="O81" s="16">
        <v>98.007698999999988</v>
      </c>
      <c r="P81" s="7">
        <f>IF(ISERROR(SEARCH("&lt;",B81)),B81*VLOOKUP(B$2,'Convert lookup'!$A$1:$E$12,5,FALSE),0)</f>
        <v>0.40474296327856629</v>
      </c>
      <c r="Q81" s="7">
        <f>IF(ISERROR(SEARCH("&lt;",C81)),C81*VLOOKUP(C$2,'Convert lookup'!$A$1:$E$12,5,FALSE),0)</f>
        <v>5.7576584379239739E-4</v>
      </c>
      <c r="R81" s="7">
        <f>IF(ISERROR(SEARCH("&lt;",D81)),D81*VLOOKUP(D$2,'Convert lookup'!$A$1:$E$12,5,FALSE),0)</f>
        <v>0.40867474398124465</v>
      </c>
      <c r="S81" s="7">
        <f>IF(ISERROR(SEARCH("&lt;",E81)),E81*VLOOKUP(E$2,'Convert lookup'!$A$1:$E$12,5,FALSE),0)</f>
        <v>0.42681192098699444</v>
      </c>
      <c r="T81" s="7">
        <f>IF(ISERROR(SEARCH("&lt;",F81)),F81*VLOOKUP(F$2,'Convert lookup'!$A$1:$E$12,5,FALSE),0)</f>
        <v>9.9354360323327343E-3</v>
      </c>
      <c r="U81" s="7">
        <f>IF(ISERROR(SEARCH("&lt;",G81)),G81*VLOOKUP(G$2,'Convert lookup'!$A$1:$E$12,5,FALSE),0)</f>
        <v>0.25235706275245379</v>
      </c>
      <c r="V81" s="7">
        <f>IF(ISERROR(SEARCH("&lt;",H81)),H81*VLOOKUP(H$2,'Convert lookup'!$A$1:$E$12,5,FALSE),0)</f>
        <v>6.8306722254517704E-4</v>
      </c>
      <c r="W81" s="7">
        <f>IF(ISERROR(SEARCH("&lt;",I81)),I81*VLOOKUP(I$2,'Convert lookup'!$A$1:$E$12,5,FALSE),0)</f>
        <v>0</v>
      </c>
      <c r="X81" s="7">
        <f>IF(ISERROR(SEARCH("&lt;",J81)),J81*VLOOKUP(J$2,'Convert lookup'!$A$1:$E$12,5,FALSE),0)</f>
        <v>3.6836193699480016E-4</v>
      </c>
      <c r="Y81" s="26">
        <f>IF(ISERROR(SEARCH("&lt;",N81)),N81*VLOOKUP(N$2,'Convert lookup'!$A$1:$E$12,5,FALSE),0)</f>
        <v>1.2371885962964608</v>
      </c>
      <c r="Z81" s="21">
        <f t="shared" si="38"/>
        <v>1.5041493220349242</v>
      </c>
      <c r="AA81" s="7">
        <f t="array" ref="AA81">SUMPRODUCT(P81:X81,TRANSPOSE('Convert lookup'!$F$2:$F$10))</f>
        <v>4.2272424843588157</v>
      </c>
      <c r="AB81" s="23">
        <v>56</v>
      </c>
      <c r="AC81" s="1">
        <f t="shared" si="39"/>
        <v>5.3617946042756071</v>
      </c>
      <c r="AD81" s="1">
        <f t="shared" si="40"/>
        <v>7.6274042408676314E-3</v>
      </c>
      <c r="AE81" s="1">
        <f t="shared" si="41"/>
        <v>5.4138805019180243</v>
      </c>
      <c r="AF81" s="1">
        <f t="shared" si="42"/>
        <v>5.6541510603447298</v>
      </c>
      <c r="AG81" s="1">
        <f t="shared" si="43"/>
        <v>0.13161876089893268</v>
      </c>
      <c r="AH81" s="1">
        <f t="shared" si="44"/>
        <v>3.3430766194338482</v>
      </c>
      <c r="AI81" s="1">
        <f t="shared" si="45"/>
        <v>9.0488692342738652E-3</v>
      </c>
      <c r="AJ81" s="1">
        <f t="shared" si="46"/>
        <v>0</v>
      </c>
      <c r="AK81" s="1">
        <f t="shared" si="47"/>
        <v>4.8798403564582092E-3</v>
      </c>
      <c r="AL81" s="30">
        <f t="shared" si="47"/>
        <v>16.389540379799271</v>
      </c>
      <c r="AM81" s="33">
        <f t="shared" si="48"/>
        <v>19.926077660702742</v>
      </c>
      <c r="AN81" s="35">
        <f t="shared" si="49"/>
        <v>2.6305779914835252</v>
      </c>
      <c r="AO81" s="1">
        <f t="shared" si="50"/>
        <v>2.7833025104344991</v>
      </c>
      <c r="AP81" s="25">
        <f t="shared" si="51"/>
        <v>11.912148951112009</v>
      </c>
      <c r="AQ81" s="1">
        <f t="shared" si="52"/>
        <v>5.3694220085164748</v>
      </c>
      <c r="AR81" s="1">
        <f t="shared" si="53"/>
        <v>5.4138805019180243</v>
      </c>
      <c r="AS81" s="25">
        <f t="shared" si="54"/>
        <v>9.1288464406775098</v>
      </c>
      <c r="AT81" s="33">
        <f t="shared" si="34"/>
        <v>0.6284325863012814</v>
      </c>
      <c r="AU81" s="13">
        <f t="array" ref="AU81:AW81">MMULT(AQ81:AS81,MMULT(TRANSPOSE(A),MINVERSE(MMULT(A,TRANSPOSE(A)))))</f>
        <v>0.9995896860924105</v>
      </c>
      <c r="AV81" s="13">
        <v>0.31405805401899411</v>
      </c>
      <c r="AW81" s="56">
        <v>3.9822385368100788E-2</v>
      </c>
      <c r="AX81" s="1">
        <f t="shared" si="35"/>
        <v>5.3694220085164748</v>
      </c>
      <c r="AY81" s="35">
        <f t="shared" si="36"/>
        <v>5.4138805019180243</v>
      </c>
      <c r="AZ81" s="25">
        <f t="shared" si="37"/>
        <v>9.1288464406775098</v>
      </c>
    </row>
    <row r="82" spans="1:52" x14ac:dyDescent="0.25">
      <c r="A82" s="3" t="s">
        <v>156</v>
      </c>
      <c r="B82" s="5">
        <v>24.299900000000001</v>
      </c>
      <c r="C82" s="5">
        <v>3.7127E-2</v>
      </c>
      <c r="D82" s="5">
        <v>21.742100000000001</v>
      </c>
      <c r="E82" s="5">
        <v>32.104100000000003</v>
      </c>
      <c r="F82" s="5">
        <v>0.61951599999999996</v>
      </c>
      <c r="G82" s="5">
        <v>9.2297399999999996</v>
      </c>
      <c r="H82" s="5">
        <v>7.0608000000000004E-2</v>
      </c>
      <c r="I82" s="5" t="s">
        <v>653</v>
      </c>
      <c r="J82" s="5">
        <v>3.5534000000000003E-2</v>
      </c>
      <c r="K82" s="5" t="s">
        <v>656</v>
      </c>
      <c r="L82" s="5">
        <v>8.5263000000000005E-2</v>
      </c>
      <c r="M82" s="5">
        <v>-3.9480000000000001E-2</v>
      </c>
      <c r="N82" s="5">
        <v>11.080399999999999</v>
      </c>
      <c r="O82" s="16">
        <v>99.264808000000002</v>
      </c>
      <c r="P82" s="7">
        <f>IF(ISERROR(SEARCH("&lt;",B82)),B82*VLOOKUP(B$2,'Convert lookup'!$A$1:$E$12,5,FALSE),0)</f>
        <v>0.40442674353580271</v>
      </c>
      <c r="Q82" s="7">
        <f>IF(ISERROR(SEARCH("&lt;",C82)),C82*VLOOKUP(C$2,'Convert lookup'!$A$1:$E$12,5,FALSE),0)</f>
        <v>4.6467531427255482E-4</v>
      </c>
      <c r="R82" s="7">
        <f>IF(ISERROR(SEARCH("&lt;",D82)),D82*VLOOKUP(D$2,'Convert lookup'!$A$1:$E$12,5,FALSE),0)</f>
        <v>0.42647758050899326</v>
      </c>
      <c r="S82" s="7">
        <f>IF(ISERROR(SEARCH("&lt;",E82)),E82*VLOOKUP(E$2,'Convert lookup'!$A$1:$E$12,5,FALSE),0)</f>
        <v>0.44684354400498844</v>
      </c>
      <c r="T82" s="7">
        <f>IF(ISERROR(SEARCH("&lt;",F82)),F82*VLOOKUP(F$2,'Convert lookup'!$A$1:$E$12,5,FALSE),0)</f>
        <v>8.7332775094660937E-3</v>
      </c>
      <c r="U82" s="7">
        <f>IF(ISERROR(SEARCH("&lt;",G82)),G82*VLOOKUP(G$2,'Convert lookup'!$A$1:$E$12,5,FALSE),0)</f>
        <v>0.2290008038824545</v>
      </c>
      <c r="V82" s="7">
        <f>IF(ISERROR(SEARCH("&lt;",H82)),H82*VLOOKUP(H$2,'Convert lookup'!$A$1:$E$12,5,FALSE),0)</f>
        <v>1.2590719586871473E-3</v>
      </c>
      <c r="W82" s="7">
        <f>IF(ISERROR(SEARCH("&lt;",I82)),I82*VLOOKUP(I$2,'Convert lookup'!$A$1:$E$12,5,FALSE),0)</f>
        <v>0</v>
      </c>
      <c r="X82" s="7">
        <f>IF(ISERROR(SEARCH("&lt;",J82)),J82*VLOOKUP(J$2,'Convert lookup'!$A$1:$E$12,5,FALSE),0)</f>
        <v>7.5447420999326929E-4</v>
      </c>
      <c r="Y82" s="26">
        <f>IF(ISERROR(SEARCH("&lt;",N82)),N82*VLOOKUP(N$2,'Convert lookup'!$A$1:$E$12,5,FALSE),0)</f>
        <v>1.2301167902659975</v>
      </c>
      <c r="Z82" s="21">
        <f t="shared" si="38"/>
        <v>1.517960170924658</v>
      </c>
      <c r="AA82" s="7">
        <f t="array" ref="AA82">SUMPRODUCT(P82:X82,TRANSPOSE('Convert lookup'!$F$2:$F$10))</f>
        <v>4.2714262858484675</v>
      </c>
      <c r="AB82" s="23">
        <v>56</v>
      </c>
      <c r="AC82" s="1">
        <f t="shared" si="39"/>
        <v>5.3021862306365941</v>
      </c>
      <c r="AD82" s="1">
        <f t="shared" si="40"/>
        <v>6.092067580675607E-3</v>
      </c>
      <c r="AE82" s="1">
        <f t="shared" si="41"/>
        <v>5.5912809703936173</v>
      </c>
      <c r="AF82" s="1">
        <f t="shared" si="42"/>
        <v>5.8582863871918107</v>
      </c>
      <c r="AG82" s="1">
        <f t="shared" si="43"/>
        <v>0.11449654232601481</v>
      </c>
      <c r="AH82" s="1">
        <f t="shared" si="44"/>
        <v>3.0022863931667052</v>
      </c>
      <c r="AI82" s="1">
        <f t="shared" si="45"/>
        <v>1.650690541472722E-2</v>
      </c>
      <c r="AJ82" s="1">
        <f t="shared" si="46"/>
        <v>0</v>
      </c>
      <c r="AK82" s="1">
        <f t="shared" si="47"/>
        <v>9.8914397515420353E-3</v>
      </c>
      <c r="AL82" s="30">
        <f t="shared" si="47"/>
        <v>16.127292301197322</v>
      </c>
      <c r="AM82" s="33">
        <f t="shared" si="48"/>
        <v>19.901026936461687</v>
      </c>
      <c r="AN82" s="35">
        <f t="shared" si="49"/>
        <v>2.69172170178273</v>
      </c>
      <c r="AO82" s="1">
        <f t="shared" si="50"/>
        <v>2.8995592686108873</v>
      </c>
      <c r="AP82" s="25">
        <f t="shared" si="51"/>
        <v>11.874628591295419</v>
      </c>
      <c r="AQ82" s="1">
        <f t="shared" si="52"/>
        <v>5.30827829821727</v>
      </c>
      <c r="AR82" s="1">
        <f t="shared" si="53"/>
        <v>5.5912809703936173</v>
      </c>
      <c r="AS82" s="25">
        <f t="shared" si="54"/>
        <v>8.9750693226845311</v>
      </c>
      <c r="AT82" s="33">
        <f t="shared" si="34"/>
        <v>0.66116339568679361</v>
      </c>
      <c r="AU82" s="13">
        <f t="array" ref="AU82:AW82">MMULT(AQ82:AS82,MMULT(TRANSPOSE(A),MINVERSE(MMULT(A,TRANSPOSE(A)))))</f>
        <v>0.99923383481105343</v>
      </c>
      <c r="AV82" s="13">
        <v>0.34356235532452517</v>
      </c>
      <c r="AW82" s="56">
        <v>5.5024052462825157E-2</v>
      </c>
      <c r="AX82" s="1">
        <f t="shared" si="35"/>
        <v>5.30827829821727</v>
      </c>
      <c r="AY82" s="35">
        <f t="shared" si="36"/>
        <v>5.5912809703936173</v>
      </c>
      <c r="AZ82" s="25">
        <f t="shared" si="37"/>
        <v>8.9750693226845311</v>
      </c>
    </row>
    <row r="83" spans="1:52" x14ac:dyDescent="0.25">
      <c r="A83" s="3" t="s">
        <v>157</v>
      </c>
      <c r="B83" s="5">
        <v>24.481300000000001</v>
      </c>
      <c r="C83" s="5" t="s">
        <v>649</v>
      </c>
      <c r="D83" s="5">
        <v>21.307400000000001</v>
      </c>
      <c r="E83" s="5">
        <v>32.013800000000003</v>
      </c>
      <c r="F83" s="5">
        <v>0.69783600000000001</v>
      </c>
      <c r="G83" s="5">
        <v>9.5666200000000003</v>
      </c>
      <c r="H83" s="5">
        <v>1.2869E-2</v>
      </c>
      <c r="I83" s="5" t="s">
        <v>664</v>
      </c>
      <c r="J83" s="5" t="s">
        <v>648</v>
      </c>
      <c r="K83" s="5" t="s">
        <v>649</v>
      </c>
      <c r="L83" s="5" t="s">
        <v>640</v>
      </c>
      <c r="M83" s="5">
        <v>-1.899E-2</v>
      </c>
      <c r="N83" s="5">
        <v>11.0928</v>
      </c>
      <c r="O83" s="16">
        <v>99.153634999999994</v>
      </c>
      <c r="P83" s="7">
        <f>IF(ISERROR(SEARCH("&lt;",B83)),B83*VLOOKUP(B$2,'Convert lookup'!$A$1:$E$12,5,FALSE),0)</f>
        <v>0.40744580992197693</v>
      </c>
      <c r="Q83" s="7">
        <f>IF(ISERROR(SEARCH("&lt;",C83)),C83*VLOOKUP(C$2,'Convert lookup'!$A$1:$E$12,5,FALSE),0)</f>
        <v>0</v>
      </c>
      <c r="R83" s="7">
        <f>IF(ISERROR(SEARCH("&lt;",D83)),D83*VLOOKUP(D$2,'Convert lookup'!$A$1:$E$12,5,FALSE),0)</f>
        <v>0.41795081426988756</v>
      </c>
      <c r="S83" s="7">
        <f>IF(ISERROR(SEARCH("&lt;",E83)),E83*VLOOKUP(E$2,'Convert lookup'!$A$1:$E$12,5,FALSE),0)</f>
        <v>0.44558669606271162</v>
      </c>
      <c r="T83" s="7">
        <f>IF(ISERROR(SEARCH("&lt;",F83)),F83*VLOOKUP(F$2,'Convert lookup'!$A$1:$E$12,5,FALSE),0)</f>
        <v>9.8373495504487062E-3</v>
      </c>
      <c r="U83" s="7">
        <f>IF(ISERROR(SEARCH("&lt;",G83)),G83*VLOOKUP(G$2,'Convert lookup'!$A$1:$E$12,5,FALSE),0)</f>
        <v>0.23735919651452447</v>
      </c>
      <c r="V83" s="7">
        <f>IF(ISERROR(SEARCH("&lt;",H83)),H83*VLOOKUP(H$2,'Convert lookup'!$A$1:$E$12,5,FALSE),0)</f>
        <v>2.2947820411773308E-4</v>
      </c>
      <c r="W83" s="7">
        <f>IF(ISERROR(SEARCH("&lt;",I83)),I83*VLOOKUP(I$2,'Convert lookup'!$A$1:$E$12,5,FALSE),0)</f>
        <v>0</v>
      </c>
      <c r="X83" s="7">
        <f>IF(ISERROR(SEARCH("&lt;",J83)),J83*VLOOKUP(J$2,'Convert lookup'!$A$1:$E$12,5,FALSE),0)</f>
        <v>0</v>
      </c>
      <c r="Y83" s="26">
        <f>IF(ISERROR(SEARCH("&lt;",N83)),N83*VLOOKUP(N$2,'Convert lookup'!$A$1:$E$12,5,FALSE),0)</f>
        <v>1.2314934055686311</v>
      </c>
      <c r="Z83" s="21">
        <f t="shared" si="38"/>
        <v>1.5184093445236668</v>
      </c>
      <c r="AA83" s="7">
        <f t="array" ref="AA83">SUMPRODUCT(P83:X83,TRANSPOSE('Convert lookup'!$F$2:$F$10))</f>
        <v>4.2696611231611747</v>
      </c>
      <c r="AB83" s="23">
        <v>56</v>
      </c>
      <c r="AC83" s="1">
        <f t="shared" si="39"/>
        <v>5.343975715510056</v>
      </c>
      <c r="AD83" s="1">
        <f t="shared" si="40"/>
        <v>0</v>
      </c>
      <c r="AE83" s="1">
        <f t="shared" si="41"/>
        <v>5.4817571989846616</v>
      </c>
      <c r="AF83" s="1">
        <f t="shared" si="42"/>
        <v>5.8442237591533353</v>
      </c>
      <c r="AG83" s="1">
        <f t="shared" si="43"/>
        <v>0.1290246600220249</v>
      </c>
      <c r="AH83" s="1">
        <f t="shared" si="44"/>
        <v>3.1131545622459482</v>
      </c>
      <c r="AI83" s="1">
        <f t="shared" si="45"/>
        <v>3.0097890815931039E-3</v>
      </c>
      <c r="AJ83" s="1">
        <f t="shared" si="46"/>
        <v>0</v>
      </c>
      <c r="AK83" s="1">
        <f t="shared" si="47"/>
        <v>0</v>
      </c>
      <c r="AL83" s="30">
        <f t="shared" si="47"/>
        <v>16.152015048160074</v>
      </c>
      <c r="AM83" s="33">
        <f t="shared" si="48"/>
        <v>19.915145684997619</v>
      </c>
      <c r="AN83" s="35">
        <f t="shared" si="49"/>
        <v>2.656024284489944</v>
      </c>
      <c r="AO83" s="1">
        <f t="shared" si="50"/>
        <v>2.8257329144947176</v>
      </c>
      <c r="AP83" s="25">
        <f t="shared" si="51"/>
        <v>11.912135895916027</v>
      </c>
      <c r="AQ83" s="1">
        <f t="shared" si="52"/>
        <v>5.343975715510056</v>
      </c>
      <c r="AR83" s="1">
        <f t="shared" si="53"/>
        <v>5.4817571989846616</v>
      </c>
      <c r="AS83" s="25">
        <f t="shared" si="54"/>
        <v>9.0864029814213083</v>
      </c>
      <c r="AT83" s="33">
        <f t="shared" si="34"/>
        <v>0.65244802100090105</v>
      </c>
      <c r="AU83" s="13">
        <f t="array" ref="AU83:AW83">MMULT(AQ83:AS83,MMULT(TRANSPOSE(A),MINVERSE(MMULT(A,TRANSPOSE(A)))))</f>
        <v>0.99989250753280046</v>
      </c>
      <c r="AV83" s="13">
        <v>0.32768966484337325</v>
      </c>
      <c r="AW83" s="56">
        <v>4.2857127369991366E-2</v>
      </c>
      <c r="AX83" s="1">
        <f t="shared" si="35"/>
        <v>5.343975715510056</v>
      </c>
      <c r="AY83" s="35">
        <f t="shared" si="36"/>
        <v>5.4817571989846616</v>
      </c>
      <c r="AZ83" s="25">
        <f t="shared" si="37"/>
        <v>9.0864029814213083</v>
      </c>
    </row>
    <row r="84" spans="1:52" x14ac:dyDescent="0.25">
      <c r="A84" s="3" t="s">
        <v>158</v>
      </c>
      <c r="B84" s="5">
        <v>24.497800000000002</v>
      </c>
      <c r="C84" s="5">
        <v>2.7216000000000001E-2</v>
      </c>
      <c r="D84" s="5">
        <v>21.833300000000001</v>
      </c>
      <c r="E84" s="5">
        <v>30.685099999999998</v>
      </c>
      <c r="F84" s="5">
        <v>0.75794700000000004</v>
      </c>
      <c r="G84" s="5">
        <v>10.6777</v>
      </c>
      <c r="H84" s="5">
        <v>5.9560000000000004E-3</v>
      </c>
      <c r="I84" s="5" t="s">
        <v>641</v>
      </c>
      <c r="J84" s="5" t="s">
        <v>644</v>
      </c>
      <c r="K84" s="5" t="s">
        <v>656</v>
      </c>
      <c r="L84" s="5" t="s">
        <v>640</v>
      </c>
      <c r="M84" s="5">
        <v>-6.94E-3</v>
      </c>
      <c r="N84" s="5">
        <v>11.169499999999999</v>
      </c>
      <c r="O84" s="16">
        <v>99.647579000000007</v>
      </c>
      <c r="P84" s="7">
        <f>IF(ISERROR(SEARCH("&lt;",B84)),B84*VLOOKUP(B$2,'Convert lookup'!$A$1:$E$12,5,FALSE),0)</f>
        <v>0.4077204218038506</v>
      </c>
      <c r="Q84" s="7">
        <f>IF(ISERROR(SEARCH("&lt;",C84)),C84*VLOOKUP(C$2,'Convert lookup'!$A$1:$E$12,5,FALSE),0)</f>
        <v>3.4063089808607889E-4</v>
      </c>
      <c r="R84" s="7">
        <f>IF(ISERROR(SEARCH("&lt;",D84)),D84*VLOOKUP(D$2,'Convert lookup'!$A$1:$E$12,5,FALSE),0)</f>
        <v>0.42826649488904028</v>
      </c>
      <c r="S84" s="7">
        <f>IF(ISERROR(SEARCH("&lt;",E84)),E84*VLOOKUP(E$2,'Convert lookup'!$A$1:$E$12,5,FALSE),0)</f>
        <v>0.42709307634063776</v>
      </c>
      <c r="T84" s="7">
        <f>IF(ISERROR(SEARCH("&lt;",F84)),F84*VLOOKUP(F$2,'Convert lookup'!$A$1:$E$12,5,FALSE),0)</f>
        <v>1.0684730480677331E-2</v>
      </c>
      <c r="U84" s="7">
        <f>IF(ISERROR(SEARCH("&lt;",G84)),G84*VLOOKUP(G$2,'Convert lookup'!$A$1:$E$12,5,FALSE),0)</f>
        <v>0.2649264100197497</v>
      </c>
      <c r="V84" s="7">
        <f>IF(ISERROR(SEARCH("&lt;",H84)),H84*VLOOKUP(H$2,'Convert lookup'!$A$1:$E$12,5,FALSE),0)</f>
        <v>1.062065571314957E-4</v>
      </c>
      <c r="W84" s="7">
        <f>IF(ISERROR(SEARCH("&lt;",I84)),I84*VLOOKUP(I$2,'Convert lookup'!$A$1:$E$12,5,FALSE),0)</f>
        <v>0</v>
      </c>
      <c r="X84" s="7">
        <f>IF(ISERROR(SEARCH("&lt;",J84)),J84*VLOOKUP(J$2,'Convert lookup'!$A$1:$E$12,5,FALSE),0)</f>
        <v>0</v>
      </c>
      <c r="Y84" s="26">
        <f>IF(ISERROR(SEARCH("&lt;",N84)),N84*VLOOKUP(N$2,'Convert lookup'!$A$1:$E$12,5,FALSE),0)</f>
        <v>1.2400084373195968</v>
      </c>
      <c r="Z84" s="21">
        <f t="shared" si="38"/>
        <v>1.5391379709891735</v>
      </c>
      <c r="AA84" s="7">
        <f t="array" ref="AA84">SUMPRODUCT(P84:X84,TRANSPOSE('Convert lookup'!$F$2:$F$10))</f>
        <v>4.3226645422712604</v>
      </c>
      <c r="AB84" s="23">
        <v>56</v>
      </c>
      <c r="AC84" s="1">
        <f t="shared" si="39"/>
        <v>5.2820068265160405</v>
      </c>
      <c r="AD84" s="1">
        <f t="shared" si="40"/>
        <v>4.4128638959334224E-3</v>
      </c>
      <c r="AE84" s="1">
        <f t="shared" si="41"/>
        <v>5.5481806370255358</v>
      </c>
      <c r="AF84" s="1">
        <f t="shared" si="42"/>
        <v>5.5329790320737855</v>
      </c>
      <c r="AG84" s="1">
        <f t="shared" si="43"/>
        <v>0.13842038887513158</v>
      </c>
      <c r="AH84" s="1">
        <f t="shared" si="44"/>
        <v>3.4321143396685505</v>
      </c>
      <c r="AI84" s="1">
        <f t="shared" si="45"/>
        <v>1.3759030202789516E-3</v>
      </c>
      <c r="AJ84" s="1">
        <f t="shared" si="46"/>
        <v>0</v>
      </c>
      <c r="AK84" s="1">
        <f t="shared" si="47"/>
        <v>0</v>
      </c>
      <c r="AL84" s="30">
        <f t="shared" si="47"/>
        <v>16.06427512726011</v>
      </c>
      <c r="AM84" s="33">
        <f t="shared" si="48"/>
        <v>19.939489991075259</v>
      </c>
      <c r="AN84" s="35">
        <f t="shared" si="49"/>
        <v>2.7135803095880258</v>
      </c>
      <c r="AO84" s="1">
        <f t="shared" si="50"/>
        <v>2.83460032743751</v>
      </c>
      <c r="AP84" s="25">
        <f t="shared" si="51"/>
        <v>11.938114088054977</v>
      </c>
      <c r="AQ84" s="1">
        <f t="shared" si="52"/>
        <v>5.2864196904119742</v>
      </c>
      <c r="AR84" s="1">
        <f t="shared" si="53"/>
        <v>5.5481806370255358</v>
      </c>
      <c r="AS84" s="25">
        <f t="shared" si="54"/>
        <v>9.1035137606174672</v>
      </c>
      <c r="AT84" s="33">
        <f t="shared" si="34"/>
        <v>0.61716914734134776</v>
      </c>
      <c r="AU84" s="13">
        <f t="array" ref="AU84:AW84">MMULT(AQ84:AS84,MMULT(TRANSPOSE(A),MINVERSE(MMULT(A,TRANSPOSE(A)))))</f>
        <v>0.99995086060641847</v>
      </c>
      <c r="AV84" s="13">
        <v>0.35664273661326829</v>
      </c>
      <c r="AW84" s="56">
        <v>3.0451562036696744E-2</v>
      </c>
      <c r="AX84" s="1">
        <f t="shared" si="35"/>
        <v>5.2864196904119742</v>
      </c>
      <c r="AY84" s="35">
        <f t="shared" si="36"/>
        <v>5.5481806370255358</v>
      </c>
      <c r="AZ84" s="25">
        <f t="shared" si="37"/>
        <v>9.1035137606174672</v>
      </c>
    </row>
    <row r="85" spans="1:52" x14ac:dyDescent="0.25">
      <c r="A85" s="3" t="s">
        <v>159</v>
      </c>
      <c r="B85" s="5">
        <v>24.220199999999998</v>
      </c>
      <c r="C85" s="5">
        <v>3.1715E-2</v>
      </c>
      <c r="D85" s="5">
        <v>21.636600000000001</v>
      </c>
      <c r="E85" s="5">
        <v>31.497800000000002</v>
      </c>
      <c r="F85" s="5">
        <v>0.82685399999999998</v>
      </c>
      <c r="G85" s="5">
        <v>9.6703299999999999</v>
      </c>
      <c r="H85" s="5">
        <v>4.3452999999999999E-2</v>
      </c>
      <c r="I85" s="5" t="s">
        <v>650</v>
      </c>
      <c r="J85" s="5" t="s">
        <v>648</v>
      </c>
      <c r="K85" s="5" t="s">
        <v>639</v>
      </c>
      <c r="L85" s="5">
        <v>4.5023000000000001E-2</v>
      </c>
      <c r="M85" s="5">
        <v>-1.8939999999999999E-2</v>
      </c>
      <c r="N85" s="5">
        <v>11.1126</v>
      </c>
      <c r="O85" s="16">
        <v>99.065635</v>
      </c>
      <c r="P85" s="7">
        <f>IF(ISERROR(SEARCH("&lt;",B85)),B85*VLOOKUP(B$2,'Convert lookup'!$A$1:$E$12,5,FALSE),0)</f>
        <v>0.40310028493063133</v>
      </c>
      <c r="Q85" s="7">
        <f>IF(ISERROR(SEARCH("&lt;",C85)),C85*VLOOKUP(C$2,'Convert lookup'!$A$1:$E$12,5,FALSE),0)</f>
        <v>3.9693962863021723E-4</v>
      </c>
      <c r="R85" s="7">
        <f>IF(ISERROR(SEARCH("&lt;",D85)),D85*VLOOKUP(D$2,'Convert lookup'!$A$1:$E$12,5,FALSE),0)</f>
        <v>0.42440816749260113</v>
      </c>
      <c r="S85" s="7">
        <f>IF(ISERROR(SEARCH("&lt;",E85)),E85*VLOOKUP(E$2,'Convert lookup'!$A$1:$E$12,5,FALSE),0)</f>
        <v>0.4384047078211295</v>
      </c>
      <c r="T85" s="7">
        <f>IF(ISERROR(SEARCH("&lt;",F85)),F85*VLOOKUP(F$2,'Convert lookup'!$A$1:$E$12,5,FALSE),0)</f>
        <v>1.165610806147392E-2</v>
      </c>
      <c r="U85" s="7">
        <f>IF(ISERROR(SEARCH("&lt;",G85)),G85*VLOOKUP(G$2,'Convert lookup'!$A$1:$E$12,5,FALSE),0)</f>
        <v>0.239932364704598</v>
      </c>
      <c r="V85" s="7">
        <f>IF(ISERROR(SEARCH("&lt;",H85)),H85*VLOOKUP(H$2,'Convert lookup'!$A$1:$E$12,5,FALSE),0)</f>
        <v>7.7484780507637379E-4</v>
      </c>
      <c r="W85" s="7">
        <f>IF(ISERROR(SEARCH("&lt;",I85)),I85*VLOOKUP(I$2,'Convert lookup'!$A$1:$E$12,5,FALSE),0)</f>
        <v>0</v>
      </c>
      <c r="X85" s="7">
        <f>IF(ISERROR(SEARCH("&lt;",J85)),J85*VLOOKUP(J$2,'Convert lookup'!$A$1:$E$12,5,FALSE),0)</f>
        <v>0</v>
      </c>
      <c r="Y85" s="26">
        <f>IF(ISERROR(SEARCH("&lt;",N85)),N85*VLOOKUP(N$2,'Convert lookup'!$A$1:$E$12,5,FALSE),0)</f>
        <v>1.2336915493583198</v>
      </c>
      <c r="Z85" s="21">
        <f t="shared" si="38"/>
        <v>1.5186734204441403</v>
      </c>
      <c r="AA85" s="7">
        <f t="array" ref="AA85">SUMPRODUCT(P85:X85,TRANSPOSE('Convert lookup'!$F$2:$F$10))</f>
        <v>4.2687494574994052</v>
      </c>
      <c r="AB85" s="23">
        <v>56</v>
      </c>
      <c r="AC85" s="1">
        <f t="shared" si="39"/>
        <v>5.2881098272136065</v>
      </c>
      <c r="AD85" s="1">
        <f t="shared" si="40"/>
        <v>5.2072906654759468E-3</v>
      </c>
      <c r="AE85" s="1">
        <f t="shared" si="41"/>
        <v>5.5676393323650508</v>
      </c>
      <c r="AF85" s="1">
        <f t="shared" si="42"/>
        <v>5.7512542917814642</v>
      </c>
      <c r="AG85" s="1">
        <f t="shared" si="43"/>
        <v>0.15291177379731016</v>
      </c>
      <c r="AH85" s="1">
        <f t="shared" si="44"/>
        <v>3.147575784718998</v>
      </c>
      <c r="AI85" s="1">
        <f t="shared" si="45"/>
        <v>1.0164915396485992E-2</v>
      </c>
      <c r="AJ85" s="1">
        <f t="shared" si="46"/>
        <v>0</v>
      </c>
      <c r="AK85" s="1">
        <f t="shared" si="47"/>
        <v>0</v>
      </c>
      <c r="AL85" s="30">
        <f t="shared" si="47"/>
        <v>16.184301152341767</v>
      </c>
      <c r="AM85" s="33">
        <f t="shared" si="48"/>
        <v>19.922863215938392</v>
      </c>
      <c r="AN85" s="35">
        <f t="shared" si="49"/>
        <v>2.7066828821209175</v>
      </c>
      <c r="AO85" s="1">
        <f t="shared" si="50"/>
        <v>2.8609564502441334</v>
      </c>
      <c r="AP85" s="25">
        <f t="shared" si="51"/>
        <v>11.912698300541907</v>
      </c>
      <c r="AQ85" s="1">
        <f t="shared" si="52"/>
        <v>5.2933171178790825</v>
      </c>
      <c r="AR85" s="1">
        <f t="shared" si="53"/>
        <v>5.5676393323650508</v>
      </c>
      <c r="AS85" s="25">
        <f t="shared" si="54"/>
        <v>9.0517418502977733</v>
      </c>
      <c r="AT85" s="33">
        <f t="shared" si="34"/>
        <v>0.64629330398937024</v>
      </c>
      <c r="AU85" s="13">
        <f t="array" ref="AU85:AW85">MMULT(AQ85:AS85,MMULT(TRANSPOSE(A),MINVERSE(MMULT(A,TRANSPOSE(A)))))</f>
        <v>0.99963696730726848</v>
      </c>
      <c r="AV85" s="13">
        <v>0.35225234298226371</v>
      </c>
      <c r="AW85" s="56">
        <v>4.0020522801730296E-2</v>
      </c>
      <c r="AX85" s="1">
        <f t="shared" si="35"/>
        <v>5.2933171178790825</v>
      </c>
      <c r="AY85" s="35">
        <f t="shared" si="36"/>
        <v>5.5676393323650508</v>
      </c>
      <c r="AZ85" s="25">
        <f t="shared" si="37"/>
        <v>9.0517418502977733</v>
      </c>
    </row>
    <row r="86" spans="1:52" x14ac:dyDescent="0.25">
      <c r="A86" s="3" t="s">
        <v>160</v>
      </c>
      <c r="B86" s="5">
        <v>24.383199999999999</v>
      </c>
      <c r="C86" s="5">
        <v>9.6378000000000005E-2</v>
      </c>
      <c r="D86" s="5">
        <v>21.376300000000001</v>
      </c>
      <c r="E86" s="5">
        <v>31.453299999999999</v>
      </c>
      <c r="F86" s="5">
        <v>0.85734399999999999</v>
      </c>
      <c r="G86" s="5">
        <v>9.8616600000000005</v>
      </c>
      <c r="H86" s="5">
        <v>6.0955000000000002E-2</v>
      </c>
      <c r="I86" s="5" t="s">
        <v>642</v>
      </c>
      <c r="J86" s="5" t="s">
        <v>648</v>
      </c>
      <c r="K86" s="5" t="s">
        <v>656</v>
      </c>
      <c r="L86" s="5" t="s">
        <v>645</v>
      </c>
      <c r="M86" s="5">
        <v>-9.5600000000000008E-3</v>
      </c>
      <c r="N86" s="5">
        <v>11.111800000000001</v>
      </c>
      <c r="O86" s="16">
        <v>99.191377000000017</v>
      </c>
      <c r="P86" s="7">
        <f>IF(ISERROR(SEARCH("&lt;",B86)),B86*VLOOKUP(B$2,'Convert lookup'!$A$1:$E$12,5,FALSE),0)</f>
        <v>0.40581311746065557</v>
      </c>
      <c r="Q86" s="7">
        <f>IF(ISERROR(SEARCH("&lt;",C86)),C86*VLOOKUP(C$2,'Convert lookup'!$A$1:$E$12,5,FALSE),0)</f>
        <v>1.2062509073978583E-3</v>
      </c>
      <c r="R86" s="7">
        <f>IF(ISERROR(SEARCH("&lt;",D86)),D86*VLOOKUP(D$2,'Convert lookup'!$A$1:$E$12,5,FALSE),0)</f>
        <v>0.41930230769955029</v>
      </c>
      <c r="S86" s="7">
        <f>IF(ISERROR(SEARCH("&lt;",E86)),E86*VLOOKUP(E$2,'Convert lookup'!$A$1:$E$12,5,FALSE),0)</f>
        <v>0.43778533092820238</v>
      </c>
      <c r="T86" s="7">
        <f>IF(ISERROR(SEARCH("&lt;",F86)),F86*VLOOKUP(F$2,'Convert lookup'!$A$1:$E$12,5,FALSE),0)</f>
        <v>1.2085923645354919E-2</v>
      </c>
      <c r="U86" s="7">
        <f>IF(ISERROR(SEARCH("&lt;",G86)),G86*VLOOKUP(G$2,'Convert lookup'!$A$1:$E$12,5,FALSE),0)</f>
        <v>0.24467948908804002</v>
      </c>
      <c r="V86" s="7">
        <f>IF(ISERROR(SEARCH("&lt;",H86)),H86*VLOOKUP(H$2,'Convert lookup'!$A$1:$E$12,5,FALSE),0)</f>
        <v>1.0869410157740632E-3</v>
      </c>
      <c r="W86" s="7">
        <f>IF(ISERROR(SEARCH("&lt;",I86)),I86*VLOOKUP(I$2,'Convert lookup'!$A$1:$E$12,5,FALSE),0)</f>
        <v>0</v>
      </c>
      <c r="X86" s="7">
        <f>IF(ISERROR(SEARCH("&lt;",J86)),J86*VLOOKUP(J$2,'Convert lookup'!$A$1:$E$12,5,FALSE),0)</f>
        <v>0</v>
      </c>
      <c r="Y86" s="26">
        <f>IF(ISERROR(SEARCH("&lt;",N86)),N86*VLOOKUP(N$2,'Convert lookup'!$A$1:$E$12,5,FALSE),0)</f>
        <v>1.2336027354678272</v>
      </c>
      <c r="Z86" s="21">
        <f t="shared" si="38"/>
        <v>1.5219593607449753</v>
      </c>
      <c r="AA86" s="7">
        <f t="array" ref="AA86">SUMPRODUCT(P86:X86,TRANSPOSE('Convert lookup'!$F$2:$F$10))</f>
        <v>4.2772597659256082</v>
      </c>
      <c r="AB86" s="23">
        <v>56</v>
      </c>
      <c r="AC86" s="1">
        <f t="shared" si="39"/>
        <v>5.3131060121336482</v>
      </c>
      <c r="AD86" s="1">
        <f t="shared" si="40"/>
        <v>1.5792833381879503E-2</v>
      </c>
      <c r="AE86" s="1">
        <f t="shared" si="41"/>
        <v>5.4897131612705525</v>
      </c>
      <c r="AF86" s="1">
        <f t="shared" si="42"/>
        <v>5.7317020414059474</v>
      </c>
      <c r="AG86" s="1">
        <f t="shared" si="43"/>
        <v>0.15823488896597607</v>
      </c>
      <c r="AH86" s="1">
        <f t="shared" si="44"/>
        <v>3.2034648674102888</v>
      </c>
      <c r="AI86" s="1">
        <f t="shared" si="45"/>
        <v>1.4230769280896227E-2</v>
      </c>
      <c r="AJ86" s="1">
        <f t="shared" si="46"/>
        <v>0</v>
      </c>
      <c r="AK86" s="1">
        <f t="shared" si="47"/>
        <v>0</v>
      </c>
      <c r="AL86" s="30">
        <f t="shared" si="47"/>
        <v>16.150937040703415</v>
      </c>
      <c r="AM86" s="33">
        <f t="shared" si="48"/>
        <v>19.926244573849189</v>
      </c>
      <c r="AN86" s="35">
        <f t="shared" si="49"/>
        <v>2.6711011544844725</v>
      </c>
      <c r="AO86" s="1">
        <f t="shared" si="50"/>
        <v>2.81861200678608</v>
      </c>
      <c r="AP86" s="25">
        <f t="shared" si="51"/>
        <v>11.912013804568293</v>
      </c>
      <c r="AQ86" s="1">
        <f t="shared" si="52"/>
        <v>5.3288988455155275</v>
      </c>
      <c r="AR86" s="1">
        <f t="shared" si="53"/>
        <v>5.4897131612705525</v>
      </c>
      <c r="AS86" s="25">
        <f t="shared" si="54"/>
        <v>9.0934017977822119</v>
      </c>
      <c r="AT86" s="33">
        <f t="shared" si="34"/>
        <v>0.64147677372993861</v>
      </c>
      <c r="AU86" s="13">
        <f t="array" ref="AU86:AW86">MMULT(AQ86:AS86,MMULT(TRANSPOSE(A),MINVERSE(MMULT(A,TRANSPOSE(A)))))</f>
        <v>0.99949175823996772</v>
      </c>
      <c r="AV86" s="13">
        <v>0.33402585196213919</v>
      </c>
      <c r="AW86" s="56">
        <v>3.8910680115530782E-2</v>
      </c>
      <c r="AX86" s="1">
        <f t="shared" si="35"/>
        <v>5.3288988455155275</v>
      </c>
      <c r="AY86" s="35">
        <f t="shared" si="36"/>
        <v>5.4897131612705525</v>
      </c>
      <c r="AZ86" s="25">
        <f t="shared" si="37"/>
        <v>9.0934017977822119</v>
      </c>
    </row>
    <row r="87" spans="1:52" x14ac:dyDescent="0.25">
      <c r="A87" s="3" t="s">
        <v>161</v>
      </c>
      <c r="B87" s="5">
        <v>24.466799999999999</v>
      </c>
      <c r="C87" s="5">
        <v>2.6381000000000002E-2</v>
      </c>
      <c r="D87" s="5">
        <v>21.355899999999998</v>
      </c>
      <c r="E87" s="5">
        <v>31.142399999999999</v>
      </c>
      <c r="F87" s="5">
        <v>0.72885800000000001</v>
      </c>
      <c r="G87" s="5">
        <v>9.9486500000000007</v>
      </c>
      <c r="H87" s="5">
        <v>9.0080999999999994E-2</v>
      </c>
      <c r="I87" s="5" t="s">
        <v>661</v>
      </c>
      <c r="J87" s="5">
        <v>3.8729E-2</v>
      </c>
      <c r="K87" s="5" t="s">
        <v>646</v>
      </c>
      <c r="L87" s="5" t="s">
        <v>645</v>
      </c>
      <c r="M87" s="5">
        <v>-9.2300000000000004E-3</v>
      </c>
      <c r="N87" s="5">
        <v>11.140700000000001</v>
      </c>
      <c r="O87" s="16">
        <v>98.929268999999991</v>
      </c>
      <c r="P87" s="7">
        <f>IF(ISERROR(SEARCH("&lt;",B87)),B87*VLOOKUP(B$2,'Convert lookup'!$A$1:$E$12,5,FALSE),0)</f>
        <v>0.40720448432881523</v>
      </c>
      <c r="Q87" s="7">
        <f>IF(ISERROR(SEARCH("&lt;",C87)),C87*VLOOKUP(C$2,'Convert lookup'!$A$1:$E$12,5,FALSE),0)</f>
        <v>3.3018017792507524E-4</v>
      </c>
      <c r="R87" s="7">
        <f>IF(ISERROR(SEARCH("&lt;",D87)),D87*VLOOKUP(D$2,'Convert lookup'!$A$1:$E$12,5,FALSE),0)</f>
        <v>0.41890215579875023</v>
      </c>
      <c r="S87" s="7">
        <f>IF(ISERROR(SEARCH("&lt;",E87)),E87*VLOOKUP(E$2,'Convert lookup'!$A$1:$E$12,5,FALSE),0)</f>
        <v>0.43345804382683051</v>
      </c>
      <c r="T87" s="7">
        <f>IF(ISERROR(SEARCH("&lt;",F87)),F87*VLOOKUP(F$2,'Convert lookup'!$A$1:$E$12,5,FALSE),0)</f>
        <v>1.0274664704373153E-2</v>
      </c>
      <c r="U87" s="7">
        <f>IF(ISERROR(SEARCH("&lt;",G87)),G87*VLOOKUP(G$2,'Convert lookup'!$A$1:$E$12,5,FALSE),0)</f>
        <v>0.2468378142336817</v>
      </c>
      <c r="V87" s="7">
        <f>IF(ISERROR(SEARCH("&lt;",H87)),H87*VLOOKUP(H$2,'Convert lookup'!$A$1:$E$12,5,FALSE),0)</f>
        <v>1.6063117651044768E-3</v>
      </c>
      <c r="W87" s="7">
        <f>IF(ISERROR(SEARCH("&lt;",I87)),I87*VLOOKUP(I$2,'Convert lookup'!$A$1:$E$12,5,FALSE),0)</f>
        <v>0</v>
      </c>
      <c r="X87" s="7">
        <f>IF(ISERROR(SEARCH("&lt;",J87)),J87*VLOOKUP(J$2,'Convert lookup'!$A$1:$E$12,5,FALSE),0)</f>
        <v>8.2231191756709982E-4</v>
      </c>
      <c r="Y87" s="26">
        <f>IF(ISERROR(SEARCH("&lt;",N87)),N87*VLOOKUP(N$2,'Convert lookup'!$A$1:$E$12,5,FALSE),0)</f>
        <v>1.2368111372618678</v>
      </c>
      <c r="Z87" s="21">
        <f t="shared" si="38"/>
        <v>1.5194359667530477</v>
      </c>
      <c r="AA87" s="7">
        <f t="array" ref="AA87">SUMPRODUCT(P87:X87,TRANSPOSE('Convert lookup'!$F$2:$F$10))</f>
        <v>4.2720211064007589</v>
      </c>
      <c r="AB87" s="23">
        <v>56</v>
      </c>
      <c r="AC87" s="1">
        <f t="shared" si="39"/>
        <v>5.3378601262637249</v>
      </c>
      <c r="AD87" s="1">
        <f t="shared" si="40"/>
        <v>4.3281831955606581E-3</v>
      </c>
      <c r="AE87" s="1">
        <f t="shared" si="41"/>
        <v>5.4911996313834148</v>
      </c>
      <c r="AF87" s="1">
        <f t="shared" si="42"/>
        <v>5.682006209644741</v>
      </c>
      <c r="AG87" s="1">
        <f t="shared" si="43"/>
        <v>0.13468595054055427</v>
      </c>
      <c r="AH87" s="1">
        <f t="shared" si="44"/>
        <v>3.235685698363084</v>
      </c>
      <c r="AI87" s="1">
        <f t="shared" si="45"/>
        <v>2.1056417233302909E-2</v>
      </c>
      <c r="AJ87" s="1">
        <f t="shared" si="46"/>
        <v>0</v>
      </c>
      <c r="AK87" s="1">
        <f t="shared" si="47"/>
        <v>1.0779316449247357E-2</v>
      </c>
      <c r="AL87" s="30">
        <f t="shared" si="47"/>
        <v>16.212799974908918</v>
      </c>
      <c r="AM87" s="33">
        <f t="shared" si="48"/>
        <v>19.917601533073633</v>
      </c>
      <c r="AN87" s="35">
        <f t="shared" si="49"/>
        <v>2.6578116905407141</v>
      </c>
      <c r="AO87" s="1">
        <f t="shared" si="50"/>
        <v>2.8333879408427007</v>
      </c>
      <c r="AP87" s="25">
        <f t="shared" si="51"/>
        <v>11.885765799391081</v>
      </c>
      <c r="AQ87" s="1">
        <f t="shared" si="52"/>
        <v>5.3421883094592859</v>
      </c>
      <c r="AR87" s="1">
        <f t="shared" si="53"/>
        <v>5.4911996313834148</v>
      </c>
      <c r="AS87" s="25">
        <f t="shared" si="54"/>
        <v>9.052377858548379</v>
      </c>
      <c r="AT87" s="33">
        <f t="shared" si="34"/>
        <v>0.63716108027262819</v>
      </c>
      <c r="AU87" s="13">
        <f t="array" ref="AU87:AW87">MMULT(AQ87:AS87,MMULT(TRANSPOSE(A),MINVERSE(MMULT(A,TRANSPOSE(A)))))</f>
        <v>0.99905549730507415</v>
      </c>
      <c r="AV87" s="13">
        <v>0.32607233718557904</v>
      </c>
      <c r="AW87" s="56">
        <v>4.7672073355200295E-2</v>
      </c>
      <c r="AX87" s="1">
        <f t="shared" si="35"/>
        <v>5.3421883094592859</v>
      </c>
      <c r="AY87" s="35">
        <f t="shared" si="36"/>
        <v>5.4911996313834148</v>
      </c>
      <c r="AZ87" s="25">
        <f t="shared" si="37"/>
        <v>9.052377858548379</v>
      </c>
    </row>
    <row r="88" spans="1:52" x14ac:dyDescent="0.25">
      <c r="A88" s="3" t="s">
        <v>162</v>
      </c>
      <c r="B88" s="5">
        <v>24.632200000000001</v>
      </c>
      <c r="C88" s="5">
        <v>4.2814999999999999E-2</v>
      </c>
      <c r="D88" s="5">
        <v>21.2622</v>
      </c>
      <c r="E88" s="5">
        <v>30.846699999999998</v>
      </c>
      <c r="F88" s="5">
        <v>0.94647000000000003</v>
      </c>
      <c r="G88" s="5">
        <v>9.8346</v>
      </c>
      <c r="H88" s="5">
        <v>8.1475000000000006E-2</v>
      </c>
      <c r="I88" s="5" t="s">
        <v>653</v>
      </c>
      <c r="J88" s="5">
        <v>3.2028000000000001E-2</v>
      </c>
      <c r="K88" s="5" t="s">
        <v>656</v>
      </c>
      <c r="L88" s="5" t="s">
        <v>637</v>
      </c>
      <c r="M88" s="5">
        <v>-2.0600000000000002E-3</v>
      </c>
      <c r="N88" s="5">
        <v>11.154</v>
      </c>
      <c r="O88" s="16">
        <v>98.830427999999998</v>
      </c>
      <c r="P88" s="7">
        <f>IF(ISERROR(SEARCH("&lt;",B88)),B88*VLOOKUP(B$2,'Convert lookup'!$A$1:$E$12,5,FALSE),0)</f>
        <v>0.40995726040529384</v>
      </c>
      <c r="Q88" s="7">
        <f>IF(ISERROR(SEARCH("&lt;",C88)),C88*VLOOKUP(C$2,'Convert lookup'!$A$1:$E$12,5,FALSE),0)</f>
        <v>5.358653696926612E-4</v>
      </c>
      <c r="R88" s="7">
        <f>IF(ISERROR(SEARCH("&lt;",D88)),D88*VLOOKUP(D$2,'Convert lookup'!$A$1:$E$12,5,FALSE),0)</f>
        <v>0.41706420319556603</v>
      </c>
      <c r="S88" s="7">
        <f>IF(ISERROR(SEARCH("&lt;",E88)),E88*VLOOKUP(E$2,'Convert lookup'!$A$1:$E$12,5,FALSE),0)</f>
        <v>0.42934231916978438</v>
      </c>
      <c r="T88" s="7">
        <f>IF(ISERROR(SEARCH("&lt;",F88)),F88*VLOOKUP(F$2,'Convert lookup'!$A$1:$E$12,5,FALSE),0)</f>
        <v>1.3342327178611002E-2</v>
      </c>
      <c r="U88" s="7">
        <f>IF(ISERROR(SEARCH("&lt;",G88)),G88*VLOOKUP(G$2,'Convert lookup'!$A$1:$E$12,5,FALSE),0)</f>
        <v>0.2440080983713937</v>
      </c>
      <c r="V88" s="7">
        <f>IF(ISERROR(SEARCH("&lt;",H88)),H88*VLOOKUP(H$2,'Convert lookup'!$A$1:$E$12,5,FALSE),0)</f>
        <v>1.4528507794305931E-3</v>
      </c>
      <c r="W88" s="7">
        <f>IF(ISERROR(SEARCH("&lt;",I88)),I88*VLOOKUP(I$2,'Convert lookup'!$A$1:$E$12,5,FALSE),0)</f>
        <v>0</v>
      </c>
      <c r="X88" s="7">
        <f>IF(ISERROR(SEARCH("&lt;",J88)),J88*VLOOKUP(J$2,'Convert lookup'!$A$1:$E$12,5,FALSE),0)</f>
        <v>6.8003320756639921E-4</v>
      </c>
      <c r="Y88" s="26">
        <f>IF(ISERROR(SEARCH("&lt;",N88)),N88*VLOOKUP(N$2,'Convert lookup'!$A$1:$E$12,5,FALSE),0)</f>
        <v>1.2382876681913051</v>
      </c>
      <c r="Z88" s="21">
        <f t="shared" si="38"/>
        <v>1.5163829576773387</v>
      </c>
      <c r="AA88" s="7">
        <f t="array" ref="AA88">SUMPRODUCT(P88:X88,TRANSPOSE('Convert lookup'!$F$2:$F$10))</f>
        <v>4.2701363368926497</v>
      </c>
      <c r="AB88" s="23">
        <v>56</v>
      </c>
      <c r="AC88" s="1">
        <f t="shared" si="39"/>
        <v>5.3763170005486423</v>
      </c>
      <c r="AD88" s="1">
        <f t="shared" si="40"/>
        <v>7.0275181716155672E-3</v>
      </c>
      <c r="AE88" s="1">
        <f t="shared" si="41"/>
        <v>5.4695198317596132</v>
      </c>
      <c r="AF88" s="1">
        <f t="shared" si="42"/>
        <v>5.6305391623640713</v>
      </c>
      <c r="AG88" s="1">
        <f t="shared" si="43"/>
        <v>0.17497575324396483</v>
      </c>
      <c r="AH88" s="1">
        <f t="shared" si="44"/>
        <v>3.2000040351736359</v>
      </c>
      <c r="AI88" s="1">
        <f t="shared" si="45"/>
        <v>1.9053172364823859E-2</v>
      </c>
      <c r="AJ88" s="1">
        <f t="shared" si="46"/>
        <v>0</v>
      </c>
      <c r="AK88" s="1">
        <f t="shared" si="47"/>
        <v>8.9181835471394515E-3</v>
      </c>
      <c r="AL88" s="30">
        <f t="shared" si="47"/>
        <v>16.239319765882311</v>
      </c>
      <c r="AM88" s="33">
        <f t="shared" si="48"/>
        <v>19.886354657173502</v>
      </c>
      <c r="AN88" s="35">
        <f t="shared" si="49"/>
        <v>2.616655481279742</v>
      </c>
      <c r="AO88" s="1">
        <f t="shared" si="50"/>
        <v>2.8528643504798712</v>
      </c>
      <c r="AP88" s="25">
        <f t="shared" si="51"/>
        <v>11.858383301261544</v>
      </c>
      <c r="AQ88" s="1">
        <f t="shared" si="52"/>
        <v>5.383344518720258</v>
      </c>
      <c r="AR88" s="1">
        <f t="shared" si="53"/>
        <v>5.4695198317596132</v>
      </c>
      <c r="AS88" s="25">
        <f t="shared" si="54"/>
        <v>9.0055189507816724</v>
      </c>
      <c r="AT88" s="33">
        <f t="shared" si="34"/>
        <v>0.63762092958608485</v>
      </c>
      <c r="AU88" s="13">
        <f t="array" ref="AU88:AW88">MMULT(AQ88:AS88,MMULT(TRANSPOSE(A),MINVERSE(MMULT(A,TRANSPOSE(A)))))</f>
        <v>0.99916027628077186</v>
      </c>
      <c r="AV88" s="13">
        <v>0.30580856948218604</v>
      </c>
      <c r="AW88" s="56">
        <v>6.2411112176945283E-2</v>
      </c>
      <c r="AX88" s="1">
        <f t="shared" si="35"/>
        <v>5.383344518720258</v>
      </c>
      <c r="AY88" s="35">
        <f t="shared" si="36"/>
        <v>5.4695198317596132</v>
      </c>
      <c r="AZ88" s="25">
        <f t="shared" si="37"/>
        <v>9.0055189507816724</v>
      </c>
    </row>
    <row r="89" spans="1:52" x14ac:dyDescent="0.25">
      <c r="A89" s="3" t="s">
        <v>163</v>
      </c>
      <c r="B89" s="5">
        <v>25.1296</v>
      </c>
      <c r="C89" s="5">
        <v>3.7100000000000001E-2</v>
      </c>
      <c r="D89" s="5">
        <v>20.8855</v>
      </c>
      <c r="E89" s="5">
        <v>30.404199999999999</v>
      </c>
      <c r="F89" s="5">
        <v>1.0578399999999999</v>
      </c>
      <c r="G89" s="5">
        <v>10.669</v>
      </c>
      <c r="H89" s="5">
        <v>5.3423999999999999E-2</v>
      </c>
      <c r="I89" s="5" t="s">
        <v>664</v>
      </c>
      <c r="J89" s="5" t="s">
        <v>648</v>
      </c>
      <c r="K89" s="5" t="s">
        <v>639</v>
      </c>
      <c r="L89" s="5" t="s">
        <v>645</v>
      </c>
      <c r="M89" s="5">
        <v>-4.4299999999999999E-3</v>
      </c>
      <c r="N89" s="5">
        <v>11.1746</v>
      </c>
      <c r="O89" s="16">
        <v>99.406834000000003</v>
      </c>
      <c r="P89" s="7">
        <f>IF(ISERROR(SEARCH("&lt;",B89)),B89*VLOOKUP(B$2,'Convert lookup'!$A$1:$E$12,5,FALSE),0)</f>
        <v>0.41823556040795673</v>
      </c>
      <c r="Q89" s="7">
        <f>IF(ISERROR(SEARCH("&lt;",C89)),C89*VLOOKUP(C$2,'Convert lookup'!$A$1:$E$12,5,FALSE),0)</f>
        <v>4.6433738679429483E-4</v>
      </c>
      <c r="R89" s="7">
        <f>IF(ISERROR(SEARCH("&lt;",D89)),D89*VLOOKUP(D$2,'Convert lookup'!$A$1:$E$12,5,FALSE),0)</f>
        <v>0.40967512373324466</v>
      </c>
      <c r="S89" s="7">
        <f>IF(ISERROR(SEARCH("&lt;",E89)),E89*VLOOKUP(E$2,'Convert lookup'!$A$1:$E$12,5,FALSE),0)</f>
        <v>0.42318334669517188</v>
      </c>
      <c r="T89" s="7">
        <f>IF(ISERROR(SEARCH("&lt;",F89)),F89*VLOOKUP(F$2,'Convert lookup'!$A$1:$E$12,5,FALSE),0)</f>
        <v>1.4912302960074657E-2</v>
      </c>
      <c r="U89" s="7">
        <f>IF(ISERROR(SEARCH("&lt;",G89)),G89*VLOOKUP(G$2,'Convert lookup'!$A$1:$E$12,5,FALSE),0)</f>
        <v>0.26471055269399868</v>
      </c>
      <c r="V89" s="7">
        <f>IF(ISERROR(SEARCH("&lt;",H89)),H89*VLOOKUP(H$2,'Convert lookup'!$A$1:$E$12,5,FALSE),0)</f>
        <v>9.5264927941454442E-4</v>
      </c>
      <c r="W89" s="7">
        <f>IF(ISERROR(SEARCH("&lt;",I89)),I89*VLOOKUP(I$2,'Convert lookup'!$A$1:$E$12,5,FALSE),0)</f>
        <v>0</v>
      </c>
      <c r="X89" s="7">
        <f>IF(ISERROR(SEARCH("&lt;",J89)),J89*VLOOKUP(J$2,'Convert lookup'!$A$1:$E$12,5,FALSE),0)</f>
        <v>0</v>
      </c>
      <c r="Y89" s="26">
        <f>IF(ISERROR(SEARCH("&lt;",N89)),N89*VLOOKUP(N$2,'Convert lookup'!$A$1:$E$12,5,FALSE),0)</f>
        <v>1.2405746258714863</v>
      </c>
      <c r="Z89" s="21">
        <f t="shared" si="38"/>
        <v>1.5321338731566554</v>
      </c>
      <c r="AA89" s="7">
        <f t="array" ref="AA89">SUMPRODUCT(P89:X89,TRANSPOSE('Convert lookup'!$F$2:$F$10))</f>
        <v>4.3113426656360572</v>
      </c>
      <c r="AB89" s="23">
        <v>56</v>
      </c>
      <c r="AC89" s="1">
        <f t="shared" si="39"/>
        <v>5.432458795151283</v>
      </c>
      <c r="AD89" s="1">
        <f t="shared" si="40"/>
        <v>6.031275098529955E-3</v>
      </c>
      <c r="AE89" s="1">
        <f t="shared" si="41"/>
        <v>5.3212673425198673</v>
      </c>
      <c r="AF89" s="1">
        <f t="shared" si="42"/>
        <v>5.4967255569404836</v>
      </c>
      <c r="AG89" s="1">
        <f t="shared" si="43"/>
        <v>0.19369579978421389</v>
      </c>
      <c r="AH89" s="1">
        <f t="shared" si="44"/>
        <v>3.4383235341088243</v>
      </c>
      <c r="AI89" s="1">
        <f t="shared" si="45"/>
        <v>1.2373954887054645E-2</v>
      </c>
      <c r="AJ89" s="1">
        <f t="shared" si="46"/>
        <v>0</v>
      </c>
      <c r="AK89" s="1">
        <f t="shared" si="47"/>
        <v>0</v>
      </c>
      <c r="AL89" s="30">
        <f t="shared" si="47"/>
        <v>16.113815216437665</v>
      </c>
      <c r="AM89" s="33">
        <f t="shared" si="48"/>
        <v>19.900876258490253</v>
      </c>
      <c r="AN89" s="35">
        <f t="shared" si="49"/>
        <v>2.5615099297501871</v>
      </c>
      <c r="AO89" s="1">
        <f t="shared" si="50"/>
        <v>2.7597574127696802</v>
      </c>
      <c r="AP89" s="25">
        <f t="shared" si="51"/>
        <v>11.888502303603202</v>
      </c>
      <c r="AQ89" s="1">
        <f t="shared" si="52"/>
        <v>5.4384900702498129</v>
      </c>
      <c r="AR89" s="1">
        <f t="shared" si="53"/>
        <v>5.3212673425198673</v>
      </c>
      <c r="AS89" s="25">
        <f t="shared" si="54"/>
        <v>9.1287448908335218</v>
      </c>
      <c r="AT89" s="33">
        <f t="shared" si="34"/>
        <v>0.61518694535733809</v>
      </c>
      <c r="AU89" s="13">
        <f t="array" ref="AU89:AW89">MMULT(AQ89:AS89,MMULT(TRANSPOSE(A),MINVERSE(MMULT(A,TRANSPOSE(A)))))</f>
        <v>0.9995580730397482</v>
      </c>
      <c r="AV89" s="13">
        <v>0.2794291839943378</v>
      </c>
      <c r="AW89" s="56">
        <v>5.1329578595880276E-2</v>
      </c>
      <c r="AX89" s="1">
        <f t="shared" si="35"/>
        <v>5.4384900702498129</v>
      </c>
      <c r="AY89" s="35">
        <f t="shared" si="36"/>
        <v>5.3212673425198673</v>
      </c>
      <c r="AZ89" s="25">
        <f t="shared" si="37"/>
        <v>9.1287448908335218</v>
      </c>
    </row>
    <row r="90" spans="1:52" x14ac:dyDescent="0.25">
      <c r="A90" s="3" t="s">
        <v>164</v>
      </c>
      <c r="B90" s="5">
        <v>24.579699999999999</v>
      </c>
      <c r="C90" s="5" t="s">
        <v>639</v>
      </c>
      <c r="D90" s="5">
        <v>21.8842</v>
      </c>
      <c r="E90" s="5">
        <v>30.359000000000002</v>
      </c>
      <c r="F90" s="5">
        <v>0.68546700000000005</v>
      </c>
      <c r="G90" s="5">
        <v>10.9061</v>
      </c>
      <c r="H90" s="5">
        <v>1.4729000000000001E-2</v>
      </c>
      <c r="I90" s="5" t="s">
        <v>664</v>
      </c>
      <c r="J90" s="5" t="s">
        <v>651</v>
      </c>
      <c r="K90" s="5" t="s">
        <v>639</v>
      </c>
      <c r="L90" s="5" t="s">
        <v>640</v>
      </c>
      <c r="M90" s="5">
        <v>-1.511E-2</v>
      </c>
      <c r="N90" s="5">
        <v>11.1898</v>
      </c>
      <c r="O90" s="16">
        <v>99.603886000000003</v>
      </c>
      <c r="P90" s="7">
        <f>IF(ISERROR(SEARCH("&lt;",B90)),B90*VLOOKUP(B$2,'Convert lookup'!$A$1:$E$12,5,FALSE),0)</f>
        <v>0.40908349532660504</v>
      </c>
      <c r="Q90" s="7">
        <f>IF(ISERROR(SEARCH("&lt;",C90)),C90*VLOOKUP(C$2,'Convert lookup'!$A$1:$E$12,5,FALSE),0)</f>
        <v>0</v>
      </c>
      <c r="R90" s="7">
        <f>IF(ISERROR(SEARCH("&lt;",D90)),D90*VLOOKUP(D$2,'Convert lookup'!$A$1:$E$12,5,FALSE),0)</f>
        <v>0.42926491311211473</v>
      </c>
      <c r="S90" s="7">
        <f>IF(ISERROR(SEARCH("&lt;",E90)),E90*VLOOKUP(E$2,'Convert lookup'!$A$1:$E$12,5,FALSE),0)</f>
        <v>0.42255422679494031</v>
      </c>
      <c r="T90" s="7">
        <f>IF(ISERROR(SEARCH("&lt;",F90)),F90*VLOOKUP(F$2,'Convert lookup'!$A$1:$E$12,5,FALSE),0)</f>
        <v>9.6629845469385703E-3</v>
      </c>
      <c r="U90" s="7">
        <f>IF(ISERROR(SEARCH("&lt;",G90)),G90*VLOOKUP(G$2,'Convert lookup'!$A$1:$E$12,5,FALSE),0)</f>
        <v>0.27059328510038605</v>
      </c>
      <c r="V90" s="7">
        <f>IF(ISERROR(SEARCH("&lt;",H90)),H90*VLOOKUP(H$2,'Convert lookup'!$A$1:$E$12,5,FALSE),0)</f>
        <v>2.6264546339654134E-4</v>
      </c>
      <c r="W90" s="7">
        <f>IF(ISERROR(SEARCH("&lt;",I90)),I90*VLOOKUP(I$2,'Convert lookup'!$A$1:$E$12,5,FALSE),0)</f>
        <v>0</v>
      </c>
      <c r="X90" s="7">
        <f>IF(ISERROR(SEARCH("&lt;",J90)),J90*VLOOKUP(J$2,'Convert lookup'!$A$1:$E$12,5,FALSE),0)</f>
        <v>0</v>
      </c>
      <c r="Y90" s="26">
        <f>IF(ISERROR(SEARCH("&lt;",N90)),N90*VLOOKUP(N$2,'Convert lookup'!$A$1:$E$12,5,FALSE),0)</f>
        <v>1.2422620897908434</v>
      </c>
      <c r="Z90" s="21">
        <f t="shared" si="38"/>
        <v>1.5414215503443811</v>
      </c>
      <c r="AA90" s="7">
        <f t="array" ref="AA90">SUMPRODUCT(P90:X90,TRANSPOSE('Convert lookup'!$F$2:$F$10))</f>
        <v>4.3302750044540872</v>
      </c>
      <c r="AB90" s="23">
        <v>56</v>
      </c>
      <c r="AC90" s="1">
        <f t="shared" si="39"/>
        <v>5.290351239754103</v>
      </c>
      <c r="AD90" s="1">
        <f t="shared" si="40"/>
        <v>0</v>
      </c>
      <c r="AE90" s="1">
        <f t="shared" si="41"/>
        <v>5.5513414528066383</v>
      </c>
      <c r="AF90" s="1">
        <f t="shared" si="42"/>
        <v>5.464557487960243</v>
      </c>
      <c r="AG90" s="1">
        <f t="shared" si="43"/>
        <v>0.12496368800410154</v>
      </c>
      <c r="AH90" s="1">
        <f t="shared" si="44"/>
        <v>3.4993675805890225</v>
      </c>
      <c r="AI90" s="1">
        <f t="shared" si="45"/>
        <v>3.3965847284705085E-3</v>
      </c>
      <c r="AJ90" s="1">
        <f t="shared" si="46"/>
        <v>0</v>
      </c>
      <c r="AK90" s="1">
        <f t="shared" si="47"/>
        <v>0</v>
      </c>
      <c r="AL90" s="30">
        <f t="shared" si="47"/>
        <v>16.065186843036873</v>
      </c>
      <c r="AM90" s="33">
        <f t="shared" si="48"/>
        <v>19.933978033842578</v>
      </c>
      <c r="AN90" s="35">
        <f t="shared" si="49"/>
        <v>2.709648760245897</v>
      </c>
      <c r="AO90" s="1">
        <f t="shared" si="50"/>
        <v>2.8416926925607413</v>
      </c>
      <c r="AP90" s="25">
        <f t="shared" si="51"/>
        <v>11.930581449114108</v>
      </c>
      <c r="AQ90" s="1">
        <f t="shared" si="52"/>
        <v>5.290351239754103</v>
      </c>
      <c r="AR90" s="1">
        <f t="shared" si="53"/>
        <v>5.5513414528066383</v>
      </c>
      <c r="AS90" s="25">
        <f t="shared" si="54"/>
        <v>9.0888887565533665</v>
      </c>
      <c r="AT90" s="33">
        <f t="shared" si="34"/>
        <v>0.60961659609729812</v>
      </c>
      <c r="AU90" s="13">
        <f t="array" ref="AU90:AW90">MMULT(AQ90:AS90,MMULT(TRANSPOSE(A),MINVERSE(MMULT(A,TRANSPOSE(A)))))</f>
        <v>0.99987869340255475</v>
      </c>
      <c r="AV90" s="13">
        <v>0.35446046033061229</v>
      </c>
      <c r="AW90" s="56">
        <v>3.34962094684923E-2</v>
      </c>
      <c r="AX90" s="1">
        <f t="shared" si="35"/>
        <v>5.290351239754103</v>
      </c>
      <c r="AY90" s="35">
        <f t="shared" si="36"/>
        <v>5.5513414528066383</v>
      </c>
      <c r="AZ90" s="25">
        <f t="shared" si="37"/>
        <v>9.0888887565533665</v>
      </c>
    </row>
    <row r="91" spans="1:52" x14ac:dyDescent="0.25">
      <c r="A91" s="3" t="s">
        <v>165</v>
      </c>
      <c r="B91" s="5">
        <v>24.874400000000001</v>
      </c>
      <c r="C91" s="5">
        <v>3.2711999999999998E-2</v>
      </c>
      <c r="D91" s="5">
        <v>21.417899999999999</v>
      </c>
      <c r="E91" s="5">
        <v>30.888500000000001</v>
      </c>
      <c r="F91" s="5">
        <v>0.64120200000000005</v>
      </c>
      <c r="G91" s="5">
        <v>10.3935</v>
      </c>
      <c r="H91" s="5">
        <v>2.4313000000000001E-2</v>
      </c>
      <c r="I91" s="5" t="s">
        <v>661</v>
      </c>
      <c r="J91" s="5">
        <v>2.7836E-2</v>
      </c>
      <c r="K91" s="5" t="s">
        <v>649</v>
      </c>
      <c r="L91" s="5" t="s">
        <v>645</v>
      </c>
      <c r="M91" s="5">
        <v>2.8879999999999999E-3</v>
      </c>
      <c r="N91" s="5">
        <v>11.1744</v>
      </c>
      <c r="O91" s="16">
        <v>99.477651000000023</v>
      </c>
      <c r="P91" s="7">
        <f>IF(ISERROR(SEARCH("&lt;",B91)),B91*VLOOKUP(B$2,'Convert lookup'!$A$1:$E$12,5,FALSE),0)</f>
        <v>0.41398822996831147</v>
      </c>
      <c r="Q91" s="7">
        <f>IF(ISERROR(SEARCH("&lt;",C91)),C91*VLOOKUP(C$2,'Convert lookup'!$A$1:$E$12,5,FALSE),0)</f>
        <v>4.094179136607809E-4</v>
      </c>
      <c r="R91" s="7">
        <f>IF(ISERROR(SEARCH("&lt;",D91)),D91*VLOOKUP(D$2,'Convert lookup'!$A$1:$E$12,5,FALSE),0)</f>
        <v>0.42011830373255415</v>
      </c>
      <c r="S91" s="7">
        <f>IF(ISERROR(SEARCH("&lt;",E91)),E91*VLOOKUP(E$2,'Convert lookup'!$A$1:$E$12,5,FALSE),0)</f>
        <v>0.42992411589168</v>
      </c>
      <c r="T91" s="7">
        <f>IF(ISERROR(SEARCH("&lt;",F91)),F91*VLOOKUP(F$2,'Convert lookup'!$A$1:$E$12,5,FALSE),0)</f>
        <v>9.0389836672897534E-3</v>
      </c>
      <c r="U91" s="7">
        <f>IF(ISERROR(SEARCH("&lt;",G91)),G91*VLOOKUP(G$2,'Convert lookup'!$A$1:$E$12,5,FALSE),0)</f>
        <v>0.25787507071188254</v>
      </c>
      <c r="V91" s="7">
        <f>IF(ISERROR(SEARCH("&lt;",H91)),H91*VLOOKUP(H$2,'Convert lookup'!$A$1:$E$12,5,FALSE),0)</f>
        <v>4.3354600798154049E-4</v>
      </c>
      <c r="W91" s="7">
        <f>IF(ISERROR(SEARCH("&lt;",I91)),I91*VLOOKUP(I$2,'Convert lookup'!$A$1:$E$12,5,FALSE),0)</f>
        <v>0</v>
      </c>
      <c r="X91" s="7">
        <f>IF(ISERROR(SEARCH("&lt;",J91)),J91*VLOOKUP(J$2,'Convert lookup'!$A$1:$E$12,5,FALSE),0)</f>
        <v>5.9102673803603997E-4</v>
      </c>
      <c r="Y91" s="26">
        <f>IF(ISERROR(SEARCH("&lt;",N91)),N91*VLOOKUP(N$2,'Convert lookup'!$A$1:$E$12,5,FALSE),0)</f>
        <v>1.2405524223988633</v>
      </c>
      <c r="Z91" s="21">
        <f t="shared" si="38"/>
        <v>1.5323786946313962</v>
      </c>
      <c r="AA91" s="7">
        <f t="array" ref="AA91">SUMPRODUCT(P91:X91,TRANSPOSE('Convert lookup'!$F$2:$F$10))</f>
        <v>4.3130799620212548</v>
      </c>
      <c r="AB91" s="23">
        <v>56</v>
      </c>
      <c r="AC91" s="1">
        <f t="shared" si="39"/>
        <v>5.3751242922380111</v>
      </c>
      <c r="AD91" s="1">
        <f t="shared" si="40"/>
        <v>5.3157843969716661E-3</v>
      </c>
      <c r="AE91" s="1">
        <f t="shared" si="41"/>
        <v>5.454715705756974</v>
      </c>
      <c r="AF91" s="1">
        <f t="shared" si="42"/>
        <v>5.5820320286043046</v>
      </c>
      <c r="AG91" s="1">
        <f t="shared" si="43"/>
        <v>0.11736000487480221</v>
      </c>
      <c r="AH91" s="1">
        <f t="shared" si="44"/>
        <v>3.3481883218084092</v>
      </c>
      <c r="AI91" s="1">
        <f t="shared" si="45"/>
        <v>5.6290578103700417E-3</v>
      </c>
      <c r="AJ91" s="1">
        <f t="shared" si="46"/>
        <v>0</v>
      </c>
      <c r="AK91" s="1">
        <f t="shared" si="47"/>
        <v>7.6737499933823708E-3</v>
      </c>
      <c r="AL91" s="30">
        <f t="shared" si="47"/>
        <v>16.10703633275093</v>
      </c>
      <c r="AM91" s="33">
        <f t="shared" si="48"/>
        <v>19.896038945483223</v>
      </c>
      <c r="AN91" s="35">
        <f t="shared" si="49"/>
        <v>2.6195599233650171</v>
      </c>
      <c r="AO91" s="1">
        <f t="shared" si="50"/>
        <v>2.8351557823919569</v>
      </c>
      <c r="AP91" s="25">
        <f t="shared" si="51"/>
        <v>11.882736137679473</v>
      </c>
      <c r="AQ91" s="1">
        <f t="shared" si="52"/>
        <v>5.3804400766349829</v>
      </c>
      <c r="AR91" s="1">
        <f t="shared" si="53"/>
        <v>5.454715705756974</v>
      </c>
      <c r="AS91" s="25">
        <f t="shared" si="54"/>
        <v>9.0475803552875167</v>
      </c>
      <c r="AT91" s="33">
        <f t="shared" si="34"/>
        <v>0.62507214935030453</v>
      </c>
      <c r="AU91" s="13">
        <f t="array" ref="AU91:AW91">MMULT(AQ91:AS91,MMULT(TRANSPOSE(A),MINVERSE(MMULT(A,TRANSPOSE(A)))))</f>
        <v>0.9996619309711765</v>
      </c>
      <c r="AV91" s="13">
        <v>0.30876575459603794</v>
      </c>
      <c r="AW91" s="56">
        <v>5.5251240872028706E-2</v>
      </c>
      <c r="AX91" s="1">
        <f t="shared" si="35"/>
        <v>5.3804400766349829</v>
      </c>
      <c r="AY91" s="35">
        <f t="shared" si="36"/>
        <v>5.454715705756974</v>
      </c>
      <c r="AZ91" s="25">
        <f t="shared" si="37"/>
        <v>9.0475803552875167</v>
      </c>
    </row>
    <row r="92" spans="1:52" x14ac:dyDescent="0.25">
      <c r="A92" s="3" t="s">
        <v>166</v>
      </c>
      <c r="B92" s="5">
        <v>24.863099999999999</v>
      </c>
      <c r="C92" s="5">
        <v>4.4636000000000002E-2</v>
      </c>
      <c r="D92" s="5">
        <v>21.2273</v>
      </c>
      <c r="E92" s="5">
        <v>31.216699999999999</v>
      </c>
      <c r="F92" s="5">
        <v>0.78687399999999996</v>
      </c>
      <c r="G92" s="5">
        <v>9.9661399999999993</v>
      </c>
      <c r="H92" s="5">
        <v>1.6531000000000001E-2</v>
      </c>
      <c r="I92" s="5" t="s">
        <v>665</v>
      </c>
      <c r="J92" s="5">
        <v>2.0153000000000001E-2</v>
      </c>
      <c r="K92" s="5">
        <v>2.5012E-2</v>
      </c>
      <c r="L92" s="5" t="s">
        <v>645</v>
      </c>
      <c r="M92" s="5">
        <v>-6.2599999999999999E-3</v>
      </c>
      <c r="N92" s="5">
        <v>11.1433</v>
      </c>
      <c r="O92" s="16">
        <v>99.303485999999992</v>
      </c>
      <c r="P92" s="7">
        <f>IF(ISERROR(SEARCH("&lt;",B92)),B92*VLOOKUP(B$2,'Convert lookup'!$A$1:$E$12,5,FALSE),0)</f>
        <v>0.41380016243708889</v>
      </c>
      <c r="Q92" s="7">
        <f>IF(ISERROR(SEARCH("&lt;",C92)),C92*VLOOKUP(C$2,'Convert lookup'!$A$1:$E$12,5,FALSE),0)</f>
        <v>5.5865670072641899E-4</v>
      </c>
      <c r="R92" s="7">
        <f>IF(ISERROR(SEARCH("&lt;",D92)),D92*VLOOKUP(D$2,'Convert lookup'!$A$1:$E$12,5,FALSE),0)</f>
        <v>0.41637962960056996</v>
      </c>
      <c r="S92" s="7">
        <f>IF(ISERROR(SEARCH("&lt;",E92)),E92*VLOOKUP(E$2,'Convert lookup'!$A$1:$E$12,5,FALSE),0)</f>
        <v>0.43449219445929088</v>
      </c>
      <c r="T92" s="7">
        <f>IF(ISERROR(SEARCH("&lt;",F92)),F92*VLOOKUP(F$2,'Convert lookup'!$A$1:$E$12,5,FALSE),0)</f>
        <v>1.1092512553321662E-2</v>
      </c>
      <c r="U92" s="7">
        <f>IF(ISERROR(SEARCH("&lt;",G92)),G92*VLOOKUP(G$2,'Convert lookup'!$A$1:$E$12,5,FALSE),0)</f>
        <v>0.24727176189200184</v>
      </c>
      <c r="V92" s="7">
        <f>IF(ISERROR(SEARCH("&lt;",H92)),H92*VLOOKUP(H$2,'Convert lookup'!$A$1:$E$12,5,FALSE),0)</f>
        <v>2.9477847480536526E-4</v>
      </c>
      <c r="W92" s="7">
        <f>IF(ISERROR(SEARCH("&lt;",I92)),I92*VLOOKUP(I$2,'Convert lookup'!$A$1:$E$12,5,FALSE),0)</f>
        <v>0</v>
      </c>
      <c r="X92" s="7">
        <f>IF(ISERROR(SEARCH("&lt;",J92)),J92*VLOOKUP(J$2,'Convert lookup'!$A$1:$E$12,5,FALSE),0)</f>
        <v>4.2789775296882862E-4</v>
      </c>
      <c r="Y92" s="26">
        <f>IF(ISERROR(SEARCH("&lt;",N92)),N92*VLOOKUP(N$2,'Convert lookup'!$A$1:$E$12,5,FALSE),0)</f>
        <v>1.2370997824059684</v>
      </c>
      <c r="Z92" s="21">
        <f t="shared" si="38"/>
        <v>1.524317593870774</v>
      </c>
      <c r="AA92" s="7">
        <f t="array" ref="AA92">SUMPRODUCT(P92:X92,TRANSPOSE('Convert lookup'!$F$2:$F$10))</f>
        <v>4.2933045578647802</v>
      </c>
      <c r="AB92" s="23">
        <v>56</v>
      </c>
      <c r="AC92" s="1">
        <f t="shared" si="39"/>
        <v>5.3974295986124208</v>
      </c>
      <c r="AD92" s="1">
        <f t="shared" si="40"/>
        <v>7.2868753704811813E-3</v>
      </c>
      <c r="AE92" s="1">
        <f t="shared" si="41"/>
        <v>5.43107504798785</v>
      </c>
      <c r="AF92" s="1">
        <f t="shared" si="42"/>
        <v>5.6673274774201623</v>
      </c>
      <c r="AG92" s="1">
        <f t="shared" si="43"/>
        <v>0.14468591608486989</v>
      </c>
      <c r="AH92" s="1">
        <f t="shared" si="44"/>
        <v>3.2253054679258155</v>
      </c>
      <c r="AI92" s="1">
        <f t="shared" si="45"/>
        <v>3.8449623982208933E-3</v>
      </c>
      <c r="AJ92" s="1">
        <f t="shared" si="46"/>
        <v>0</v>
      </c>
      <c r="AK92" s="1">
        <f t="shared" si="47"/>
        <v>5.5813124466929809E-3</v>
      </c>
      <c r="AL92" s="30">
        <f t="shared" si="47"/>
        <v>16.136192268919434</v>
      </c>
      <c r="AM92" s="33">
        <f t="shared" si="48"/>
        <v>19.882536658246515</v>
      </c>
      <c r="AN92" s="35">
        <f t="shared" si="49"/>
        <v>2.5952835260170977</v>
      </c>
      <c r="AO92" s="1">
        <f t="shared" si="50"/>
        <v>2.8357915219707523</v>
      </c>
      <c r="AP92" s="25">
        <f t="shared" si="51"/>
        <v>11.873110383401599</v>
      </c>
      <c r="AQ92" s="1">
        <f t="shared" si="52"/>
        <v>5.4047164739829023</v>
      </c>
      <c r="AR92" s="1">
        <f t="shared" si="53"/>
        <v>5.43107504798785</v>
      </c>
      <c r="AS92" s="25">
        <f t="shared" si="54"/>
        <v>9.0373188614308475</v>
      </c>
      <c r="AT92" s="33">
        <f t="shared" si="34"/>
        <v>0.63730590391524011</v>
      </c>
      <c r="AU92" s="13">
        <f t="array" ref="AU92:AW92">MMULT(AQ92:AS92,MMULT(TRANSPOSE(A),MINVERSE(MMULT(A,TRANSPOSE(A)))))</f>
        <v>0.99976301362065834</v>
      </c>
      <c r="AV92" s="13">
        <v>0.29693080387052306</v>
      </c>
      <c r="AW92" s="56">
        <v>6.1074944505780993E-2</v>
      </c>
      <c r="AX92" s="1">
        <f t="shared" si="35"/>
        <v>5.4047164739829023</v>
      </c>
      <c r="AY92" s="35">
        <f t="shared" si="36"/>
        <v>5.43107504798785</v>
      </c>
      <c r="AZ92" s="25">
        <f t="shared" si="37"/>
        <v>9.0373188614308475</v>
      </c>
    </row>
    <row r="93" spans="1:52" x14ac:dyDescent="0.25">
      <c r="A93" s="3" t="s">
        <v>167</v>
      </c>
      <c r="B93" s="5">
        <v>24.644300000000001</v>
      </c>
      <c r="C93" s="5">
        <v>4.1619999999999997E-2</v>
      </c>
      <c r="D93" s="5">
        <v>21.1007</v>
      </c>
      <c r="E93" s="5">
        <v>31.4861</v>
      </c>
      <c r="F93" s="5">
        <v>1.14107</v>
      </c>
      <c r="G93" s="5">
        <v>9.74573</v>
      </c>
      <c r="H93" s="5">
        <v>7.0987999999999996E-2</v>
      </c>
      <c r="I93" s="5" t="s">
        <v>661</v>
      </c>
      <c r="J93" s="5">
        <v>3.0627000000000001E-2</v>
      </c>
      <c r="K93" s="5" t="s">
        <v>639</v>
      </c>
      <c r="L93" s="5" t="s">
        <v>645</v>
      </c>
      <c r="M93" s="5">
        <v>1.9380000000000001E-3</v>
      </c>
      <c r="N93" s="5">
        <v>11.1052</v>
      </c>
      <c r="O93" s="16">
        <v>99.368272999999974</v>
      </c>
      <c r="P93" s="7">
        <f>IF(ISERROR(SEARCH("&lt;",B93)),B93*VLOOKUP(B$2,'Convert lookup'!$A$1:$E$12,5,FALSE),0)</f>
        <v>0.41015864245200118</v>
      </c>
      <c r="Q93" s="7">
        <f>IF(ISERROR(SEARCH("&lt;",C93)),C93*VLOOKUP(C$2,'Convert lookup'!$A$1:$E$12,5,FALSE),0)</f>
        <v>5.2090894982152421E-4</v>
      </c>
      <c r="R93" s="7">
        <f>IF(ISERROR(SEARCH("&lt;",D93)),D93*VLOOKUP(D$2,'Convert lookup'!$A$1:$E$12,5,FALSE),0)</f>
        <v>0.41389633398089942</v>
      </c>
      <c r="S93" s="7">
        <f>IF(ISERROR(SEARCH("&lt;",E93)),E93*VLOOKUP(E$2,'Convert lookup'!$A$1:$E$12,5,FALSE),0)</f>
        <v>0.43824186041332619</v>
      </c>
      <c r="T93" s="7">
        <f>IF(ISERROR(SEARCH("&lt;",F93)),F93*VLOOKUP(F$2,'Convert lookup'!$A$1:$E$12,5,FALSE),0)</f>
        <v>1.6085590957661263E-2</v>
      </c>
      <c r="U93" s="7">
        <f>IF(ISERROR(SEARCH("&lt;",G93)),G93*VLOOKUP(G$2,'Convert lookup'!$A$1:$E$12,5,FALSE),0)</f>
        <v>0.2418031281944403</v>
      </c>
      <c r="V93" s="7">
        <f>IF(ISERROR(SEARCH("&lt;",H93)),H93*VLOOKUP(H$2,'Convert lookup'!$A$1:$E$12,5,FALSE),0)</f>
        <v>1.2658480654215273E-3</v>
      </c>
      <c r="W93" s="7">
        <f>IF(ISERROR(SEARCH("&lt;",I93)),I93*VLOOKUP(I$2,'Convert lookup'!$A$1:$E$12,5,FALSE),0)</f>
        <v>0</v>
      </c>
      <c r="X93" s="7">
        <f>IF(ISERROR(SEARCH("&lt;",J93)),J93*VLOOKUP(J$2,'Convert lookup'!$A$1:$E$12,5,FALSE),0)</f>
        <v>6.5028653203871953E-4</v>
      </c>
      <c r="Y93" s="26">
        <f>IF(ISERROR(SEARCH("&lt;",N93)),N93*VLOOKUP(N$2,'Convert lookup'!$A$1:$E$12,5,FALSE),0)</f>
        <v>1.2328700208712642</v>
      </c>
      <c r="Z93" s="21">
        <f t="shared" si="38"/>
        <v>1.5226225995456102</v>
      </c>
      <c r="AA93" s="7">
        <f t="array" ref="AA93">SUMPRODUCT(P93:X93,TRANSPOSE('Convert lookup'!$F$2:$F$10))</f>
        <v>4.2798503493437261</v>
      </c>
      <c r="AB93" s="23">
        <v>56</v>
      </c>
      <c r="AC93" s="1">
        <f t="shared" si="39"/>
        <v>5.3667493259043804</v>
      </c>
      <c r="AD93" s="1">
        <f t="shared" si="40"/>
        <v>6.8158694367615996E-3</v>
      </c>
      <c r="AE93" s="1">
        <f t="shared" si="41"/>
        <v>5.4156554110553241</v>
      </c>
      <c r="AF93" s="1">
        <f t="shared" si="42"/>
        <v>5.7342061473970647</v>
      </c>
      <c r="AG93" s="1">
        <f t="shared" si="43"/>
        <v>0.21047303529366598</v>
      </c>
      <c r="AH93" s="1">
        <f t="shared" si="44"/>
        <v>3.163889873150596</v>
      </c>
      <c r="AI93" s="1">
        <f t="shared" si="45"/>
        <v>1.6563077182003675E-2</v>
      </c>
      <c r="AJ93" s="1">
        <f t="shared" si="46"/>
        <v>0</v>
      </c>
      <c r="AK93" s="1">
        <f t="shared" si="47"/>
        <v>8.5087194228070026E-3</v>
      </c>
      <c r="AL93" s="30">
        <f t="shared" si="47"/>
        <v>16.131573661069137</v>
      </c>
      <c r="AM93" s="33">
        <f t="shared" si="48"/>
        <v>19.922861458842601</v>
      </c>
      <c r="AN93" s="35">
        <f t="shared" si="49"/>
        <v>2.6264348046588584</v>
      </c>
      <c r="AO93" s="1">
        <f t="shared" si="50"/>
        <v>2.7892206063964657</v>
      </c>
      <c r="AP93" s="25">
        <f t="shared" si="51"/>
        <v>11.897789662237793</v>
      </c>
      <c r="AQ93" s="1">
        <f t="shared" si="52"/>
        <v>5.3735651953411416</v>
      </c>
      <c r="AR93" s="1">
        <f t="shared" si="53"/>
        <v>5.4156554110553241</v>
      </c>
      <c r="AS93" s="25">
        <f t="shared" si="54"/>
        <v>9.1085690558413273</v>
      </c>
      <c r="AT93" s="33">
        <f t="shared" si="34"/>
        <v>0.64443068878505261</v>
      </c>
      <c r="AU93" s="13">
        <f t="array" ref="AU93:AW93">MMULT(AQ93:AS93,MMULT(TRANSPOSE(A),MINVERSE(MMULT(A,TRANSPOSE(A)))))</f>
        <v>0.99925652011095001</v>
      </c>
      <c r="AV93" s="13">
        <v>0.31098696266227865</v>
      </c>
      <c r="AW93" s="56">
        <v>4.3670369990602032E-2</v>
      </c>
      <c r="AX93" s="1">
        <f t="shared" si="35"/>
        <v>5.3735651953411416</v>
      </c>
      <c r="AY93" s="35">
        <f t="shared" si="36"/>
        <v>5.4156554110553241</v>
      </c>
      <c r="AZ93" s="25">
        <f t="shared" si="37"/>
        <v>9.1085690558413273</v>
      </c>
    </row>
    <row r="94" spans="1:52" x14ac:dyDescent="0.25">
      <c r="A94" s="3" t="s">
        <v>168</v>
      </c>
      <c r="B94" s="5">
        <v>24.8965</v>
      </c>
      <c r="C94" s="5" t="s">
        <v>639</v>
      </c>
      <c r="D94" s="5">
        <v>21.168399999999998</v>
      </c>
      <c r="E94" s="5">
        <v>31.511399999999998</v>
      </c>
      <c r="F94" s="5">
        <v>0.92496199999999995</v>
      </c>
      <c r="G94" s="5">
        <v>9.6213800000000003</v>
      </c>
      <c r="H94" s="5">
        <v>8.3139000000000005E-2</v>
      </c>
      <c r="I94" s="5" t="s">
        <v>652</v>
      </c>
      <c r="J94" s="5">
        <v>4.2699000000000001E-2</v>
      </c>
      <c r="K94" s="5">
        <v>2.4228E-2</v>
      </c>
      <c r="L94" s="5" t="s">
        <v>645</v>
      </c>
      <c r="M94" s="5">
        <v>-5.3299999999999997E-3</v>
      </c>
      <c r="N94" s="5">
        <v>11.1204</v>
      </c>
      <c r="O94" s="16">
        <v>99.387777999999983</v>
      </c>
      <c r="P94" s="7">
        <f>IF(ISERROR(SEARCH("&lt;",B94)),B94*VLOOKUP(B$2,'Convert lookup'!$A$1:$E$12,5,FALSE),0)</f>
        <v>0.41435604345857852</v>
      </c>
      <c r="Q94" s="7">
        <f>IF(ISERROR(SEARCH("&lt;",C94)),C94*VLOOKUP(C$2,'Convert lookup'!$A$1:$E$12,5,FALSE),0)</f>
        <v>0</v>
      </c>
      <c r="R94" s="7">
        <f>IF(ISERROR(SEARCH("&lt;",D94)),D94*VLOOKUP(D$2,'Convert lookup'!$A$1:$E$12,5,FALSE),0)</f>
        <v>0.41522428906345621</v>
      </c>
      <c r="S94" s="7">
        <f>IF(ISERROR(SEARCH("&lt;",E94)),E94*VLOOKUP(E$2,'Convert lookup'!$A$1:$E$12,5,FALSE),0)</f>
        <v>0.4385940005344735</v>
      </c>
      <c r="T94" s="7">
        <f>IF(ISERROR(SEARCH("&lt;",F94)),F94*VLOOKUP(F$2,'Convert lookup'!$A$1:$E$12,5,FALSE),0)</f>
        <v>1.303913027542594E-2</v>
      </c>
      <c r="U94" s="7">
        <f>IF(ISERROR(SEARCH("&lt;",G94)),G94*VLOOKUP(G$2,'Convert lookup'!$A$1:$E$12,5,FALSE),0)</f>
        <v>0.23871785710741258</v>
      </c>
      <c r="V94" s="7">
        <f>IF(ISERROR(SEARCH("&lt;",H94)),H94*VLOOKUP(H$2,'Convert lookup'!$A$1:$E$12,5,FALSE),0)</f>
        <v>1.4825229941832475E-3</v>
      </c>
      <c r="W94" s="7">
        <f>IF(ISERROR(SEARCH("&lt;",I94)),I94*VLOOKUP(I$2,'Convert lookup'!$A$1:$E$12,5,FALSE),0)</f>
        <v>0</v>
      </c>
      <c r="X94" s="7">
        <f>IF(ISERROR(SEARCH("&lt;",J94)),J94*VLOOKUP(J$2,'Convert lookup'!$A$1:$E$12,5,FALSE),0)</f>
        <v>9.0660478112519294E-4</v>
      </c>
      <c r="Y94" s="26">
        <f>IF(ISERROR(SEARCH("&lt;",N94)),N94*VLOOKUP(N$2,'Convert lookup'!$A$1:$E$12,5,FALSE),0)</f>
        <v>1.2345574847906213</v>
      </c>
      <c r="Z94" s="21">
        <f t="shared" si="38"/>
        <v>1.5223204482146555</v>
      </c>
      <c r="AA94" s="7">
        <f t="array" ref="AA94">SUMPRODUCT(P94:X94,TRANSPOSE('Convert lookup'!$F$2:$F$10))</f>
        <v>4.2876706676287988</v>
      </c>
      <c r="AB94" s="23">
        <v>56</v>
      </c>
      <c r="AC94" s="1">
        <f t="shared" si="39"/>
        <v>5.4117818816790839</v>
      </c>
      <c r="AD94" s="1">
        <f t="shared" si="40"/>
        <v>0</v>
      </c>
      <c r="AE94" s="1">
        <f t="shared" si="41"/>
        <v>5.4231217810422141</v>
      </c>
      <c r="AF94" s="1">
        <f t="shared" si="42"/>
        <v>5.728346679087081</v>
      </c>
      <c r="AG94" s="1">
        <f t="shared" si="43"/>
        <v>0.170300228731809</v>
      </c>
      <c r="AH94" s="1">
        <f t="shared" si="44"/>
        <v>3.1178234137576828</v>
      </c>
      <c r="AI94" s="1">
        <f t="shared" si="45"/>
        <v>1.9362794885591093E-2</v>
      </c>
      <c r="AJ94" s="1">
        <f t="shared" si="46"/>
        <v>0</v>
      </c>
      <c r="AK94" s="1">
        <f t="shared" si="47"/>
        <v>1.1840897232689737E-2</v>
      </c>
      <c r="AL94" s="30">
        <f t="shared" si="47"/>
        <v>16.124190617118572</v>
      </c>
      <c r="AM94" s="33">
        <f t="shared" si="48"/>
        <v>19.882577676416155</v>
      </c>
      <c r="AN94" s="35">
        <f t="shared" si="49"/>
        <v>2.5882181183209161</v>
      </c>
      <c r="AO94" s="1">
        <f t="shared" si="50"/>
        <v>2.834903662721298</v>
      </c>
      <c r="AP94" s="25">
        <f t="shared" si="51"/>
        <v>11.851373984297872</v>
      </c>
      <c r="AQ94" s="1">
        <f t="shared" si="52"/>
        <v>5.4117818816790839</v>
      </c>
      <c r="AR94" s="1">
        <f t="shared" si="53"/>
        <v>5.4231217810422141</v>
      </c>
      <c r="AS94" s="25">
        <f t="shared" si="54"/>
        <v>9.0164703215765734</v>
      </c>
      <c r="AT94" s="33">
        <f t="shared" si="34"/>
        <v>0.64755104400722086</v>
      </c>
      <c r="AU94" s="13">
        <f t="array" ref="AU94:AW94">MMULT(AQ94:AS94,MMULT(TRANSPOSE(A),MINVERSE(MMULT(A,TRANSPOSE(A)))))</f>
        <v>0.99909702701778802</v>
      </c>
      <c r="AV94" s="13">
        <v>0.29140014021382188</v>
      </c>
      <c r="AW94" s="56">
        <v>6.5283278028943403E-2</v>
      </c>
      <c r="AX94" s="1">
        <f t="shared" si="35"/>
        <v>5.4117818816790839</v>
      </c>
      <c r="AY94" s="35">
        <f t="shared" si="36"/>
        <v>5.4231217810422141</v>
      </c>
      <c r="AZ94" s="25">
        <f t="shared" si="37"/>
        <v>9.0164703215765734</v>
      </c>
    </row>
    <row r="95" spans="1:52" x14ac:dyDescent="0.25">
      <c r="A95" s="3" t="s">
        <v>169</v>
      </c>
      <c r="B95" s="5">
        <v>24.4815</v>
      </c>
      <c r="C95" s="5">
        <v>2.7706000000000001E-2</v>
      </c>
      <c r="D95" s="5">
        <v>21.609000000000002</v>
      </c>
      <c r="E95" s="5">
        <v>31.741599999999998</v>
      </c>
      <c r="F95" s="5">
        <v>0.917014</v>
      </c>
      <c r="G95" s="5">
        <v>9.2376100000000001</v>
      </c>
      <c r="H95" s="5">
        <v>3.1725999999999997E-2</v>
      </c>
      <c r="I95" s="5" t="s">
        <v>667</v>
      </c>
      <c r="J95" s="5">
        <v>2.5108999999999999E-2</v>
      </c>
      <c r="K95" s="5" t="s">
        <v>649</v>
      </c>
      <c r="L95" s="5" t="s">
        <v>645</v>
      </c>
      <c r="M95" s="5">
        <v>-1.1469999999999999E-2</v>
      </c>
      <c r="N95" s="5">
        <v>11.105399999999999</v>
      </c>
      <c r="O95" s="16">
        <v>99.165194999999997</v>
      </c>
      <c r="P95" s="7">
        <f>IF(ISERROR(SEARCH("&lt;",B95)),B95*VLOOKUP(B$2,'Convert lookup'!$A$1:$E$12,5,FALSE),0)</f>
        <v>0.40744913855084813</v>
      </c>
      <c r="Q95" s="7">
        <f>IF(ISERROR(SEARCH("&lt;",C95)),C95*VLOOKUP(C$2,'Convert lookup'!$A$1:$E$12,5,FALSE),0)</f>
        <v>3.4676365602487151E-4</v>
      </c>
      <c r="R95" s="7">
        <f>IF(ISERROR(SEARCH("&lt;",D95)),D95*VLOOKUP(D$2,'Convert lookup'!$A$1:$E$12,5,FALSE),0)</f>
        <v>0.4238667855091659</v>
      </c>
      <c r="S95" s="7">
        <f>IF(ISERROR(SEARCH("&lt;",E95)),E95*VLOOKUP(E$2,'Convert lookup'!$A$1:$E$12,5,FALSE),0)</f>
        <v>0.44179805807945838</v>
      </c>
      <c r="T95" s="7">
        <f>IF(ISERROR(SEARCH("&lt;",F95)),F95*VLOOKUP(F$2,'Convert lookup'!$A$1:$E$12,5,FALSE),0)</f>
        <v>1.2927087826731739E-2</v>
      </c>
      <c r="U95" s="7">
        <f>IF(ISERROR(SEARCH("&lt;",G95)),G95*VLOOKUP(G$2,'Convert lookup'!$A$1:$E$12,5,FALSE),0)</f>
        <v>0.22919606792310518</v>
      </c>
      <c r="V95" s="7">
        <f>IF(ISERROR(SEARCH("&lt;",H95)),H95*VLOOKUP(H$2,'Convert lookup'!$A$1:$E$12,5,FALSE),0)</f>
        <v>5.6573358488143594E-4</v>
      </c>
      <c r="W95" s="7">
        <f>IF(ISERROR(SEARCH("&lt;",I95)),I95*VLOOKUP(I$2,'Convert lookup'!$A$1:$E$12,5,FALSE),0)</f>
        <v>0</v>
      </c>
      <c r="X95" s="7">
        <f>IF(ISERROR(SEARCH("&lt;",J95)),J95*VLOOKUP(J$2,'Convert lookup'!$A$1:$E$12,5,FALSE),0)</f>
        <v>5.3312582143077048E-4</v>
      </c>
      <c r="Y95" s="26">
        <f>IF(ISERROR(SEARCH("&lt;",N95)),N95*VLOOKUP(N$2,'Convert lookup'!$A$1:$E$12,5,FALSE),0)</f>
        <v>1.2328922243438873</v>
      </c>
      <c r="Z95" s="21">
        <f t="shared" si="38"/>
        <v>1.5166827609516464</v>
      </c>
      <c r="AA95" s="7">
        <f t="array" ref="AA95">SUMPRODUCT(P95:X95,TRANSPOSE('Convert lookup'!$F$2:$F$10))</f>
        <v>4.2722909860047737</v>
      </c>
      <c r="AB95" s="23">
        <v>56</v>
      </c>
      <c r="AC95" s="1">
        <f t="shared" si="39"/>
        <v>5.3407297942935577</v>
      </c>
      <c r="AD95" s="1">
        <f t="shared" si="40"/>
        <v>4.5452813960952208E-3</v>
      </c>
      <c r="AE95" s="1">
        <f t="shared" si="41"/>
        <v>5.5559277367271456</v>
      </c>
      <c r="AF95" s="1">
        <f t="shared" si="42"/>
        <v>5.7909658619919728</v>
      </c>
      <c r="AG95" s="1">
        <f t="shared" si="43"/>
        <v>0.16944466579369097</v>
      </c>
      <c r="AH95" s="1">
        <f t="shared" si="44"/>
        <v>3.0042382051547714</v>
      </c>
      <c r="AI95" s="1">
        <f t="shared" si="45"/>
        <v>7.4154782193304979E-3</v>
      </c>
      <c r="AJ95" s="1">
        <f t="shared" si="46"/>
        <v>0</v>
      </c>
      <c r="AK95" s="1">
        <f t="shared" si="47"/>
        <v>6.9880647404221051E-3</v>
      </c>
      <c r="AL95" s="30">
        <f t="shared" si="47"/>
        <v>16.16040779746189</v>
      </c>
      <c r="AM95" s="33">
        <f t="shared" si="48"/>
        <v>19.880255088316982</v>
      </c>
      <c r="AN95" s="35">
        <f t="shared" si="49"/>
        <v>2.6547249243103472</v>
      </c>
      <c r="AO95" s="1">
        <f t="shared" si="50"/>
        <v>2.9012028124167983</v>
      </c>
      <c r="AP95" s="25">
        <f t="shared" si="51"/>
        <v>11.865851545357234</v>
      </c>
      <c r="AQ95" s="1">
        <f t="shared" si="52"/>
        <v>5.3452750756896528</v>
      </c>
      <c r="AR95" s="1">
        <f t="shared" si="53"/>
        <v>5.5559277367271456</v>
      </c>
      <c r="AS95" s="25">
        <f t="shared" si="54"/>
        <v>8.9646487329404358</v>
      </c>
      <c r="AT95" s="33">
        <f t="shared" si="34"/>
        <v>0.65842313808537045</v>
      </c>
      <c r="AU95" s="13">
        <f t="array" ref="AU95:AW95">MMULT(AQ95:AS95,MMULT(TRANSPOSE(A),MINVERSE(MMULT(A,TRANSPOSE(A)))))</f>
        <v>0.99961037462180236</v>
      </c>
      <c r="AV95" s="13">
        <v>0.32619358602057991</v>
      </c>
      <c r="AW95" s="56">
        <v>6.317797353940402E-2</v>
      </c>
      <c r="AX95" s="1">
        <f t="shared" si="35"/>
        <v>5.3452750756896528</v>
      </c>
      <c r="AY95" s="35">
        <f t="shared" si="36"/>
        <v>5.5559277367271456</v>
      </c>
      <c r="AZ95" s="25">
        <f t="shared" si="37"/>
        <v>8.9646487329404358</v>
      </c>
    </row>
    <row r="96" spans="1:52" x14ac:dyDescent="0.25">
      <c r="A96" s="3" t="s">
        <v>170</v>
      </c>
      <c r="B96" s="5">
        <v>24.337900000000001</v>
      </c>
      <c r="C96" s="5">
        <v>3.7756999999999999E-2</v>
      </c>
      <c r="D96" s="5">
        <v>21.816299999999998</v>
      </c>
      <c r="E96" s="5">
        <v>32.084400000000002</v>
      </c>
      <c r="F96" s="5">
        <v>1.12846</v>
      </c>
      <c r="G96" s="5">
        <v>9.0576799999999995</v>
      </c>
      <c r="H96" s="5">
        <v>1.9309E-2</v>
      </c>
      <c r="I96" s="5" t="s">
        <v>665</v>
      </c>
      <c r="J96" s="5">
        <v>3.3291000000000001E-2</v>
      </c>
      <c r="K96" s="5" t="s">
        <v>666</v>
      </c>
      <c r="L96" s="5" t="s">
        <v>645</v>
      </c>
      <c r="M96" s="5">
        <v>2.0899999999999998E-3</v>
      </c>
      <c r="N96" s="5">
        <v>11.0768</v>
      </c>
      <c r="O96" s="16">
        <v>99.593987000000027</v>
      </c>
      <c r="P96" s="7">
        <f>IF(ISERROR(SEARCH("&lt;",B96)),B96*VLOOKUP(B$2,'Convert lookup'!$A$1:$E$12,5,FALSE),0)</f>
        <v>0.40505918302132987</v>
      </c>
      <c r="Q96" s="7">
        <f>IF(ISERROR(SEARCH("&lt;",C96)),C96*VLOOKUP(C$2,'Convert lookup'!$A$1:$E$12,5,FALSE),0)</f>
        <v>4.7256028876528812E-4</v>
      </c>
      <c r="R96" s="7">
        <f>IF(ISERROR(SEARCH("&lt;",D96)),D96*VLOOKUP(D$2,'Convert lookup'!$A$1:$E$12,5,FALSE),0)</f>
        <v>0.42793303497170687</v>
      </c>
      <c r="S96" s="7">
        <f>IF(ISERROR(SEARCH("&lt;",E96)),E96*VLOOKUP(E$2,'Convert lookup'!$A$1:$E$12,5,FALSE),0)</f>
        <v>0.44656934794227687</v>
      </c>
      <c r="T96" s="7">
        <f>IF(ISERROR(SEARCH("&lt;",F96)),F96*VLOOKUP(F$2,'Convert lookup'!$A$1:$E$12,5,FALSE),0)</f>
        <v>1.5907828592533702E-2</v>
      </c>
      <c r="U96" s="7">
        <f>IF(ISERROR(SEARCH("&lt;",G96)),G96*VLOOKUP(G$2,'Convert lookup'!$A$1:$E$12,5,FALSE),0)</f>
        <v>0.22473179106995761</v>
      </c>
      <c r="V96" s="7">
        <f>IF(ISERROR(SEARCH("&lt;",H96)),H96*VLOOKUP(H$2,'Convert lookup'!$A$1:$E$12,5,FALSE),0)</f>
        <v>3.4431538140564983E-4</v>
      </c>
      <c r="W96" s="7">
        <f>IF(ISERROR(SEARCH("&lt;",I96)),I96*VLOOKUP(I$2,'Convert lookup'!$A$1:$E$12,5,FALSE),0)</f>
        <v>0</v>
      </c>
      <c r="X96" s="7">
        <f>IF(ISERROR(SEARCH("&lt;",J96)),J96*VLOOKUP(J$2,'Convert lookup'!$A$1:$E$12,5,FALSE),0)</f>
        <v>7.0684980370591341E-4</v>
      </c>
      <c r="Y96" s="26">
        <f>IF(ISERROR(SEARCH("&lt;",N96)),N96*VLOOKUP(N$2,'Convert lookup'!$A$1:$E$12,5,FALSE),0)</f>
        <v>1.2297171277587815</v>
      </c>
      <c r="Z96" s="21">
        <f t="shared" si="38"/>
        <v>1.5217249110716815</v>
      </c>
      <c r="AA96" s="7">
        <f t="array" ref="AA96">SUMPRODUCT(P96:X96,TRANSPOSE('Convert lookup'!$F$2:$F$10))</f>
        <v>4.2817394939315552</v>
      </c>
      <c r="AB96" s="23">
        <v>56</v>
      </c>
      <c r="AC96" s="1">
        <f t="shared" si="39"/>
        <v>5.2976866718171882</v>
      </c>
      <c r="AD96" s="1">
        <f t="shared" si="40"/>
        <v>6.1805199051372176E-3</v>
      </c>
      <c r="AE96" s="1">
        <f t="shared" si="41"/>
        <v>5.5968491292802272</v>
      </c>
      <c r="AF96" s="1">
        <f t="shared" si="42"/>
        <v>5.8405896762777836</v>
      </c>
      <c r="AG96" s="1">
        <f t="shared" si="43"/>
        <v>0.20805525474972475</v>
      </c>
      <c r="AH96" s="1">
        <f t="shared" si="44"/>
        <v>2.9392213883525913</v>
      </c>
      <c r="AI96" s="1">
        <f t="shared" si="45"/>
        <v>4.5032308448573295E-3</v>
      </c>
      <c r="AJ96" s="1">
        <f t="shared" si="46"/>
        <v>0</v>
      </c>
      <c r="AK96" s="1">
        <f t="shared" si="47"/>
        <v>9.2447448200976209E-3</v>
      </c>
      <c r="AL96" s="30">
        <f t="shared" si="47"/>
        <v>16.083220208070085</v>
      </c>
      <c r="AM96" s="33">
        <f t="shared" si="48"/>
        <v>19.902330616047607</v>
      </c>
      <c r="AN96" s="35">
        <f t="shared" si="49"/>
        <v>2.6961328082776745</v>
      </c>
      <c r="AO96" s="1">
        <f t="shared" si="50"/>
        <v>2.9007163210025526</v>
      </c>
      <c r="AP96" s="25">
        <f t="shared" si="51"/>
        <v>11.888582640382651</v>
      </c>
      <c r="AQ96" s="1">
        <f t="shared" si="52"/>
        <v>5.3038671917223255</v>
      </c>
      <c r="AR96" s="1">
        <f t="shared" si="53"/>
        <v>5.5968491292802272</v>
      </c>
      <c r="AS96" s="25">
        <f t="shared" si="54"/>
        <v>8.9878663193800996</v>
      </c>
      <c r="AT96" s="33">
        <f t="shared" si="34"/>
        <v>0.66522954005316848</v>
      </c>
      <c r="AU96" s="13">
        <f t="array" ref="AU96:AW96">MMULT(AQ96:AS96,MMULT(TRANSPOSE(A),MINVERSE(MMULT(A,TRANSPOSE(A)))))</f>
        <v>0.99967408559803905</v>
      </c>
      <c r="AV96" s="13">
        <v>0.34708866093295399</v>
      </c>
      <c r="AW96" s="56">
        <v>5.2449535789063528E-2</v>
      </c>
      <c r="AX96" s="1">
        <f t="shared" si="35"/>
        <v>5.3038671917223255</v>
      </c>
      <c r="AY96" s="35">
        <f t="shared" si="36"/>
        <v>5.5968491292802272</v>
      </c>
      <c r="AZ96" s="25">
        <f t="shared" si="37"/>
        <v>8.9878663193800996</v>
      </c>
    </row>
    <row r="97" spans="1:52" x14ac:dyDescent="0.25">
      <c r="A97" s="3" t="s">
        <v>171</v>
      </c>
      <c r="B97" s="5">
        <v>24.685700000000001</v>
      </c>
      <c r="C97" s="5">
        <v>2.7161999999999999E-2</v>
      </c>
      <c r="D97" s="5">
        <v>21.415400000000002</v>
      </c>
      <c r="E97" s="5">
        <v>31.673100000000002</v>
      </c>
      <c r="F97" s="5">
        <v>1.0650299999999999</v>
      </c>
      <c r="G97" s="5">
        <v>9.8808399999999992</v>
      </c>
      <c r="H97" s="5">
        <v>7.2709999999999997E-3</v>
      </c>
      <c r="I97" s="5" t="s">
        <v>638</v>
      </c>
      <c r="J97" s="5">
        <v>2.1826999999999999E-2</v>
      </c>
      <c r="K97" s="5" t="s">
        <v>649</v>
      </c>
      <c r="L97" s="5" t="s">
        <v>645</v>
      </c>
      <c r="M97" s="5">
        <v>1.0638999999999999E-2</v>
      </c>
      <c r="N97" s="5">
        <v>11.105600000000001</v>
      </c>
      <c r="O97" s="16">
        <v>99.892568999999995</v>
      </c>
      <c r="P97" s="7">
        <f>IF(ISERROR(SEARCH("&lt;",B97)),B97*VLOOKUP(B$2,'Convert lookup'!$A$1:$E$12,5,FALSE),0)</f>
        <v>0.4108476686283386</v>
      </c>
      <c r="Q97" s="7">
        <f>IF(ISERROR(SEARCH("&lt;",C97)),C97*VLOOKUP(C$2,'Convert lookup'!$A$1:$E$12,5,FALSE),0)</f>
        <v>3.3995504312955886E-4</v>
      </c>
      <c r="R97" s="7">
        <f>IF(ISERROR(SEARCH("&lt;",D97)),D97*VLOOKUP(D$2,'Convert lookup'!$A$1:$E$12,5,FALSE),0)</f>
        <v>0.42006926550941698</v>
      </c>
      <c r="S97" s="7">
        <f>IF(ISERROR(SEARCH("&lt;",E97)),E97*VLOOKUP(E$2,'Convert lookup'!$A$1:$E$12,5,FALSE),0)</f>
        <v>0.4408446352218065</v>
      </c>
      <c r="T97" s="7">
        <f>IF(ISERROR(SEARCH("&lt;",F97)),F97*VLOOKUP(F$2,'Convert lookup'!$A$1:$E$12,5,FALSE),0)</f>
        <v>1.5013659931150563E-2</v>
      </c>
      <c r="U97" s="7">
        <f>IF(ISERROR(SEARCH("&lt;",G97)),G97*VLOOKUP(G$2,'Convert lookup'!$A$1:$E$12,5,FALSE),0)</f>
        <v>0.245155367652167</v>
      </c>
      <c r="V97" s="7">
        <f>IF(ISERROR(SEARCH("&lt;",H97)),H97*VLOOKUP(H$2,'Convert lookup'!$A$1:$E$12,5,FALSE),0)</f>
        <v>1.2965545280441658E-4</v>
      </c>
      <c r="W97" s="7">
        <f>IF(ISERROR(SEARCH("&lt;",I97)),I97*VLOOKUP(I$2,'Convert lookup'!$A$1:$E$12,5,FALSE),0)</f>
        <v>0</v>
      </c>
      <c r="X97" s="7">
        <f>IF(ISERROR(SEARCH("&lt;",J97)),J97*VLOOKUP(J$2,'Convert lookup'!$A$1:$E$12,5,FALSE),0)</f>
        <v>4.6344088989483558E-4</v>
      </c>
      <c r="Y97" s="26">
        <f>IF(ISERROR(SEARCH("&lt;",N97)),N97*VLOOKUP(N$2,'Convert lookup'!$A$1:$E$12,5,FALSE),0)</f>
        <v>1.2329144278165105</v>
      </c>
      <c r="Z97" s="21">
        <f t="shared" si="38"/>
        <v>1.5328636483287086</v>
      </c>
      <c r="AA97" s="7">
        <f t="array" ref="AA97">SUMPRODUCT(P97:X97,TRANSPOSE('Convert lookup'!$F$2:$F$10))</f>
        <v>4.3077083686198758</v>
      </c>
      <c r="AB97" s="23">
        <v>56</v>
      </c>
      <c r="AC97" s="1">
        <f t="shared" si="39"/>
        <v>5.3409997786266592</v>
      </c>
      <c r="AD97" s="1">
        <f t="shared" si="40"/>
        <v>4.4193990832658474E-3</v>
      </c>
      <c r="AE97" s="1">
        <f t="shared" si="41"/>
        <v>5.4608800911153708</v>
      </c>
      <c r="AF97" s="1">
        <f t="shared" si="42"/>
        <v>5.7309588904066411</v>
      </c>
      <c r="AG97" s="1">
        <f t="shared" si="43"/>
        <v>0.1951768514018046</v>
      </c>
      <c r="AH97" s="1">
        <f t="shared" si="44"/>
        <v>3.1870078969435478</v>
      </c>
      <c r="AI97" s="1">
        <f t="shared" si="45"/>
        <v>1.685514602134858E-3</v>
      </c>
      <c r="AJ97" s="1">
        <f t="shared" si="46"/>
        <v>0</v>
      </c>
      <c r="AK97" s="1">
        <f t="shared" si="47"/>
        <v>6.024709105929016E-3</v>
      </c>
      <c r="AL97" s="30">
        <f t="shared" si="47"/>
        <v>16.027827802986806</v>
      </c>
      <c r="AM97" s="33">
        <f t="shared" si="48"/>
        <v>19.927153131285351</v>
      </c>
      <c r="AN97" s="35">
        <f t="shared" si="49"/>
        <v>2.6545808222900753</v>
      </c>
      <c r="AO97" s="1">
        <f t="shared" si="50"/>
        <v>2.8062992688252955</v>
      </c>
      <c r="AP97" s="25">
        <f t="shared" si="51"/>
        <v>11.919442907577288</v>
      </c>
      <c r="AQ97" s="1">
        <f t="shared" si="52"/>
        <v>5.3454191777099247</v>
      </c>
      <c r="AR97" s="1">
        <f t="shared" si="53"/>
        <v>5.4608800911153708</v>
      </c>
      <c r="AS97" s="25">
        <f t="shared" si="54"/>
        <v>9.1131436387519926</v>
      </c>
      <c r="AT97" s="33">
        <f t="shared" si="34"/>
        <v>0.64263066089636012</v>
      </c>
      <c r="AU97" s="13">
        <f t="array" ref="AU97:AW97">MMULT(AQ97:AS97,MMULT(TRANSPOSE(A),MINVERSE(MMULT(A,TRANSPOSE(A)))))</f>
        <v>0.99983221895874652</v>
      </c>
      <c r="AV97" s="13">
        <v>0.32678706802127666</v>
      </c>
      <c r="AW97" s="56">
        <v>3.8600735798819397E-2</v>
      </c>
      <c r="AX97" s="1">
        <f t="shared" si="35"/>
        <v>5.3454191777099247</v>
      </c>
      <c r="AY97" s="35">
        <f t="shared" si="36"/>
        <v>5.4608800911153708</v>
      </c>
      <c r="AZ97" s="25">
        <f t="shared" si="37"/>
        <v>9.1131436387519926</v>
      </c>
    </row>
    <row r="98" spans="1:52" x14ac:dyDescent="0.25">
      <c r="A98" s="3" t="s">
        <v>172</v>
      </c>
      <c r="B98" s="5">
        <v>24.723400000000002</v>
      </c>
      <c r="C98" s="5">
        <v>2.3445000000000001E-2</v>
      </c>
      <c r="D98" s="5">
        <v>21.621700000000001</v>
      </c>
      <c r="E98" s="5">
        <v>32.163600000000002</v>
      </c>
      <c r="F98" s="5">
        <v>1.31338</v>
      </c>
      <c r="G98" s="5">
        <v>9.5277600000000007</v>
      </c>
      <c r="H98" s="5" t="s">
        <v>660</v>
      </c>
      <c r="I98" s="5" t="s">
        <v>638</v>
      </c>
      <c r="J98" s="5">
        <v>2.7774E-2</v>
      </c>
      <c r="K98" s="5" t="s">
        <v>656</v>
      </c>
      <c r="L98" s="5" t="s">
        <v>645</v>
      </c>
      <c r="M98" s="5">
        <v>4.6959999999999997E-3</v>
      </c>
      <c r="N98" s="5">
        <v>11.0649</v>
      </c>
      <c r="O98" s="16">
        <v>100.47065499999998</v>
      </c>
      <c r="P98" s="7">
        <f>IF(ISERROR(SEARCH("&lt;",B98)),B98*VLOOKUP(B$2,'Convert lookup'!$A$1:$E$12,5,FALSE),0)</f>
        <v>0.41147511517055896</v>
      </c>
      <c r="Q98" s="7">
        <f>IF(ISERROR(SEARCH("&lt;",C98)),C98*VLOOKUP(C$2,'Convert lookup'!$A$1:$E$12,5,FALSE),0)</f>
        <v>2.9343369362243239E-4</v>
      </c>
      <c r="R98" s="7">
        <f>IF(ISERROR(SEARCH("&lt;",D98)),D98*VLOOKUP(D$2,'Convert lookup'!$A$1:$E$12,5,FALSE),0)</f>
        <v>0.42411589968270308</v>
      </c>
      <c r="S98" s="7">
        <f>IF(ISERROR(SEARCH("&lt;",E98)),E98*VLOOKUP(E$2,'Convert lookup'!$A$1:$E$12,5,FALSE),0)</f>
        <v>0.44767169962586856</v>
      </c>
      <c r="T98" s="7">
        <f>IF(ISERROR(SEARCH("&lt;",F98)),F98*VLOOKUP(F$2,'Convert lookup'!$A$1:$E$12,5,FALSE),0)</f>
        <v>1.8514634029440043E-2</v>
      </c>
      <c r="U98" s="7">
        <f>IF(ISERROR(SEARCH("&lt;",G98)),G98*VLOOKUP(G$2,'Convert lookup'!$A$1:$E$12,5,FALSE),0)</f>
        <v>0.23639503379283652</v>
      </c>
      <c r="V98" s="7">
        <f>IF(ISERROR(SEARCH("&lt;",H98)),H98*VLOOKUP(H$2,'Convert lookup'!$A$1:$E$12,5,FALSE),0)</f>
        <v>0</v>
      </c>
      <c r="W98" s="7">
        <f>IF(ISERROR(SEARCH("&lt;",I98)),I98*VLOOKUP(I$2,'Convert lookup'!$A$1:$E$12,5,FALSE),0)</f>
        <v>0</v>
      </c>
      <c r="X98" s="7">
        <f>IF(ISERROR(SEARCH("&lt;",J98)),J98*VLOOKUP(J$2,'Convert lookup'!$A$1:$E$12,5,FALSE),0)</f>
        <v>5.8971032555729891E-4</v>
      </c>
      <c r="Y98" s="26">
        <f>IF(ISERROR(SEARCH("&lt;",N98)),N98*VLOOKUP(N$2,'Convert lookup'!$A$1:$E$12,5,FALSE),0)</f>
        <v>1.2283960211377059</v>
      </c>
      <c r="Z98" s="21">
        <f t="shared" si="38"/>
        <v>1.5390555263205867</v>
      </c>
      <c r="AA98" s="7">
        <f t="array" ref="AA98">SUMPRODUCT(P98:X98,TRANSPOSE('Convert lookup'!$F$2:$F$10))</f>
        <v>4.325174339726682</v>
      </c>
      <c r="AB98" s="23">
        <v>56</v>
      </c>
      <c r="AC98" s="1">
        <f t="shared" si="39"/>
        <v>5.3275555248502231</v>
      </c>
      <c r="AD98" s="1">
        <f t="shared" si="40"/>
        <v>3.7992195347886504E-3</v>
      </c>
      <c r="AE98" s="1">
        <f t="shared" si="41"/>
        <v>5.4912215131037287</v>
      </c>
      <c r="AF98" s="1">
        <f t="shared" si="42"/>
        <v>5.796209172144688</v>
      </c>
      <c r="AG98" s="1">
        <f t="shared" si="43"/>
        <v>0.23971739037787818</v>
      </c>
      <c r="AH98" s="1">
        <f t="shared" si="44"/>
        <v>3.060714055109139</v>
      </c>
      <c r="AI98" s="1">
        <f t="shared" si="45"/>
        <v>0</v>
      </c>
      <c r="AJ98" s="1">
        <f t="shared" si="46"/>
        <v>0</v>
      </c>
      <c r="AK98" s="1">
        <f t="shared" si="47"/>
        <v>7.6352478853593652E-3</v>
      </c>
      <c r="AL98" s="30">
        <f t="shared" si="47"/>
        <v>15.904602168720567</v>
      </c>
      <c r="AM98" s="33">
        <f t="shared" si="48"/>
        <v>19.926852123005805</v>
      </c>
      <c r="AN98" s="35">
        <f t="shared" si="49"/>
        <v>2.6686452556149884</v>
      </c>
      <c r="AO98" s="1">
        <f t="shared" si="50"/>
        <v>2.8225762574887403</v>
      </c>
      <c r="AP98" s="25">
        <f t="shared" si="51"/>
        <v>11.919216875120444</v>
      </c>
      <c r="AQ98" s="1">
        <f t="shared" si="52"/>
        <v>5.3313547443850116</v>
      </c>
      <c r="AR98" s="1">
        <f t="shared" si="53"/>
        <v>5.4912215131037287</v>
      </c>
      <c r="AS98" s="25">
        <f t="shared" si="54"/>
        <v>9.0966406176317047</v>
      </c>
      <c r="AT98" s="33">
        <f t="shared" si="34"/>
        <v>0.65442694075850738</v>
      </c>
      <c r="AU98" s="13">
        <f t="array" ref="AU98:AW98">MMULT(AQ98:AS98,MMULT(TRANSPOSE(A),MINVERSE(MMULT(A,TRANSPOSE(A)))))</f>
        <v>0.99986365628776153</v>
      </c>
      <c r="AV98" s="13">
        <v>0.33391359667077858</v>
      </c>
      <c r="AW98" s="56">
        <v>3.902812531739186E-2</v>
      </c>
      <c r="AX98" s="1">
        <f t="shared" si="35"/>
        <v>5.3313547443850116</v>
      </c>
      <c r="AY98" s="35">
        <f t="shared" si="36"/>
        <v>5.4912215131037287</v>
      </c>
      <c r="AZ98" s="25">
        <f t="shared" si="37"/>
        <v>9.0966406176317047</v>
      </c>
    </row>
    <row r="99" spans="1:52" x14ac:dyDescent="0.25">
      <c r="A99" s="3" t="s">
        <v>173</v>
      </c>
      <c r="B99" s="5">
        <v>24.9739</v>
      </c>
      <c r="C99" s="5">
        <v>3.7033000000000003E-2</v>
      </c>
      <c r="D99" s="5">
        <v>21.652999999999999</v>
      </c>
      <c r="E99" s="5">
        <v>31.291799999999999</v>
      </c>
      <c r="F99" s="5">
        <v>1.1192599999999999</v>
      </c>
      <c r="G99" s="5">
        <v>9.7974099999999993</v>
      </c>
      <c r="H99" s="5">
        <v>1.9847E-2</v>
      </c>
      <c r="I99" s="5" t="s">
        <v>659</v>
      </c>
      <c r="J99" s="5">
        <v>3.0884999999999999E-2</v>
      </c>
      <c r="K99" s="5" t="s">
        <v>646</v>
      </c>
      <c r="L99" s="5" t="s">
        <v>645</v>
      </c>
      <c r="M99" s="5">
        <v>-5.0899999999999999E-3</v>
      </c>
      <c r="N99" s="5">
        <v>11.130800000000001</v>
      </c>
      <c r="O99" s="16">
        <v>100.048845</v>
      </c>
      <c r="P99" s="7">
        <f>IF(ISERROR(SEARCH("&lt;",B99)),B99*VLOOKUP(B$2,'Convert lookup'!$A$1:$E$12,5,FALSE),0)</f>
        <v>0.41564422283173114</v>
      </c>
      <c r="Q99" s="7">
        <f>IF(ISERROR(SEARCH("&lt;",C99)),C99*VLOOKUP(C$2,'Convert lookup'!$A$1:$E$12,5,FALSE),0)</f>
        <v>4.6349882601490894E-4</v>
      </c>
      <c r="R99" s="7">
        <f>IF(ISERROR(SEARCH("&lt;",D99)),D99*VLOOKUP(D$2,'Convert lookup'!$A$1:$E$12,5,FALSE),0)</f>
        <v>0.42472985823638149</v>
      </c>
      <c r="S99" s="7">
        <f>IF(ISERROR(SEARCH("&lt;",E99)),E99*VLOOKUP(E$2,'Convert lookup'!$A$1:$E$12,5,FALSE),0)</f>
        <v>0.43553747995724207</v>
      </c>
      <c r="T99" s="7">
        <f>IF(ISERROR(SEARCH("&lt;",F99)),F99*VLOOKUP(F$2,'Convert lookup'!$A$1:$E$12,5,FALSE),0)</f>
        <v>1.5778136779752289E-2</v>
      </c>
      <c r="U99" s="7">
        <f>IF(ISERROR(SEARCH("&lt;",G99)),G99*VLOOKUP(G$2,'Convert lookup'!$A$1:$E$12,5,FALSE),0)</f>
        <v>0.24308537033177519</v>
      </c>
      <c r="V99" s="7">
        <f>IF(ISERROR(SEARCH("&lt;",H99)),H99*VLOOKUP(H$2,'Convert lookup'!$A$1:$E$12,5,FALSE),0)</f>
        <v>3.5390892199274599E-4</v>
      </c>
      <c r="W99" s="7">
        <f>IF(ISERROR(SEARCH("&lt;",I99)),I99*VLOOKUP(I$2,'Convert lookup'!$A$1:$E$12,5,FALSE),0)</f>
        <v>0</v>
      </c>
      <c r="X99" s="7">
        <f>IF(ISERROR(SEARCH("&lt;",J99)),J99*VLOOKUP(J$2,'Convert lookup'!$A$1:$E$12,5,FALSE),0)</f>
        <v>6.557645065470288E-4</v>
      </c>
      <c r="Y99" s="26">
        <f>IF(ISERROR(SEARCH("&lt;",N99)),N99*VLOOKUP(N$2,'Convert lookup'!$A$1:$E$12,5,FALSE),0)</f>
        <v>1.2357120653670235</v>
      </c>
      <c r="Z99" s="21">
        <f t="shared" si="38"/>
        <v>1.536248240391437</v>
      </c>
      <c r="AA99" s="7">
        <f t="array" ref="AA99">SUMPRODUCT(P99:X99,TRANSPOSE('Convert lookup'!$F$2:$F$10))</f>
        <v>4.3287860178282003</v>
      </c>
      <c r="AB99" s="23">
        <v>56</v>
      </c>
      <c r="AC99" s="1">
        <f t="shared" si="39"/>
        <v>5.3770448302858842</v>
      </c>
      <c r="AD99" s="1">
        <f t="shared" si="40"/>
        <v>5.9961231971122657E-3</v>
      </c>
      <c r="AE99" s="1">
        <f t="shared" si="41"/>
        <v>5.4945825372930992</v>
      </c>
      <c r="AF99" s="1">
        <f t="shared" si="42"/>
        <v>5.6343969827000917</v>
      </c>
      <c r="AG99" s="1">
        <f t="shared" si="43"/>
        <v>0.20411627094226936</v>
      </c>
      <c r="AH99" s="1">
        <f t="shared" si="44"/>
        <v>3.1447109380123837</v>
      </c>
      <c r="AI99" s="1">
        <f t="shared" si="45"/>
        <v>4.5783967029021993E-3</v>
      </c>
      <c r="AJ99" s="1">
        <f t="shared" si="46"/>
        <v>0</v>
      </c>
      <c r="AK99" s="1">
        <f t="shared" si="47"/>
        <v>8.4833974734232417E-3</v>
      </c>
      <c r="AL99" s="30">
        <f t="shared" si="47"/>
        <v>15.985977448539177</v>
      </c>
      <c r="AM99" s="33">
        <f t="shared" si="48"/>
        <v>19.873909476607167</v>
      </c>
      <c r="AN99" s="35">
        <f t="shared" si="49"/>
        <v>2.6169590465170032</v>
      </c>
      <c r="AO99" s="1">
        <f t="shared" si="50"/>
        <v>2.877623490776096</v>
      </c>
      <c r="AP99" s="25">
        <f t="shared" si="51"/>
        <v>11.86084768243084</v>
      </c>
      <c r="AQ99" s="1">
        <f t="shared" si="52"/>
        <v>5.3830409534829968</v>
      </c>
      <c r="AR99" s="1">
        <f t="shared" si="53"/>
        <v>5.4945825372930992</v>
      </c>
      <c r="AS99" s="25">
        <f t="shared" si="54"/>
        <v>8.9832241916547453</v>
      </c>
      <c r="AT99" s="33">
        <f t="shared" si="34"/>
        <v>0.6417960724012638</v>
      </c>
      <c r="AU99" s="13">
        <f t="array" ref="AU99:AW99">MMULT(AQ99:AS99,MMULT(TRANSPOSE(A),MINVERSE(MMULT(A,TRANSPOSE(A)))))</f>
        <v>0.99968499659144239</v>
      </c>
      <c r="AV99" s="13">
        <v>0.30753451303282864</v>
      </c>
      <c r="AW99" s="56">
        <v>6.6426124699003219E-2</v>
      </c>
      <c r="AX99" s="1">
        <f t="shared" si="35"/>
        <v>5.3830409534829968</v>
      </c>
      <c r="AY99" s="35">
        <f t="shared" si="36"/>
        <v>5.4945825372930992</v>
      </c>
      <c r="AZ99" s="25">
        <f t="shared" si="37"/>
        <v>8.9832241916547453</v>
      </c>
    </row>
    <row r="100" spans="1:52" x14ac:dyDescent="0.25">
      <c r="A100" s="3" t="s">
        <v>174</v>
      </c>
      <c r="B100" s="5">
        <v>24.673500000000001</v>
      </c>
      <c r="C100" s="5" t="s">
        <v>639</v>
      </c>
      <c r="D100" s="5">
        <v>21.358599999999999</v>
      </c>
      <c r="E100" s="5">
        <v>30.859300000000001</v>
      </c>
      <c r="F100" s="5">
        <v>1.0104299999999999</v>
      </c>
      <c r="G100" s="5">
        <v>10.0517</v>
      </c>
      <c r="H100" s="5">
        <v>2.4479000000000001E-2</v>
      </c>
      <c r="I100" s="5" t="s">
        <v>652</v>
      </c>
      <c r="J100" s="5">
        <v>3.4313999999999997E-2</v>
      </c>
      <c r="K100" s="5" t="s">
        <v>649</v>
      </c>
      <c r="L100" s="5" t="s">
        <v>637</v>
      </c>
      <c r="M100" s="5">
        <v>-2.0000000000000002E-5</v>
      </c>
      <c r="N100" s="5">
        <v>11.151899999999999</v>
      </c>
      <c r="O100" s="16">
        <v>99.164202999999986</v>
      </c>
      <c r="P100" s="7">
        <f>IF(ISERROR(SEARCH("&lt;",B100)),B100*VLOOKUP(B$2,'Convert lookup'!$A$1:$E$12,5,FALSE),0)</f>
        <v>0.41064462226719567</v>
      </c>
      <c r="Q100" s="7">
        <f>IF(ISERROR(SEARCH("&lt;",C100)),C100*VLOOKUP(C$2,'Convert lookup'!$A$1:$E$12,5,FALSE),0)</f>
        <v>0</v>
      </c>
      <c r="R100" s="7">
        <f>IF(ISERROR(SEARCH("&lt;",D100)),D100*VLOOKUP(D$2,'Convert lookup'!$A$1:$E$12,5,FALSE),0)</f>
        <v>0.41895511707973848</v>
      </c>
      <c r="S100" s="7">
        <f>IF(ISERROR(SEARCH("&lt;",E100)),E100*VLOOKUP(E$2,'Convert lookup'!$A$1:$E$12,5,FALSE),0)</f>
        <v>0.42951769330126494</v>
      </c>
      <c r="T100" s="7">
        <f>IF(ISERROR(SEARCH("&lt;",F100)),F100*VLOOKUP(F$2,'Convert lookup'!$A$1:$E$12,5,FALSE),0)</f>
        <v>1.424396721616524E-2</v>
      </c>
      <c r="U100" s="7">
        <f>IF(ISERROR(SEARCH("&lt;",G100)),G100*VLOOKUP(G$2,'Convert lookup'!$A$1:$E$12,5,FALSE),0)</f>
        <v>0.24939460704042241</v>
      </c>
      <c r="V100" s="7">
        <f>IF(ISERROR(SEARCH("&lt;",H100)),H100*VLOOKUP(H$2,'Convert lookup'!$A$1:$E$12,5,FALSE),0)</f>
        <v>4.3650609671287498E-4</v>
      </c>
      <c r="W100" s="7">
        <f>IF(ISERROR(SEARCH("&lt;",I100)),I100*VLOOKUP(I$2,'Convert lookup'!$A$1:$E$12,5,FALSE),0)</f>
        <v>0</v>
      </c>
      <c r="X100" s="7">
        <f>IF(ISERROR(SEARCH("&lt;",J100)),J100*VLOOKUP(J$2,'Convert lookup'!$A$1:$E$12,5,FALSE),0)</f>
        <v>7.285706096051398E-4</v>
      </c>
      <c r="Y100" s="26">
        <f>IF(ISERROR(SEARCH("&lt;",N100)),N100*VLOOKUP(N$2,'Convert lookup'!$A$1:$E$12,5,FALSE),0)</f>
        <v>1.2380545317287623</v>
      </c>
      <c r="Z100" s="21">
        <f t="shared" si="38"/>
        <v>1.5239210836111048</v>
      </c>
      <c r="AA100" s="7">
        <f t="array" ref="AA100">SUMPRODUCT(P100:X100,TRANSPOSE('Convert lookup'!$F$2:$F$10))</f>
        <v>4.2873579582267345</v>
      </c>
      <c r="AB100" s="23">
        <v>56</v>
      </c>
      <c r="AC100" s="1">
        <f t="shared" si="39"/>
        <v>5.3636992924365527</v>
      </c>
      <c r="AD100" s="1">
        <f t="shared" si="40"/>
        <v>0</v>
      </c>
      <c r="AE100" s="1">
        <f t="shared" si="41"/>
        <v>5.4722481269488181</v>
      </c>
      <c r="AF100" s="1">
        <f t="shared" si="42"/>
        <v>5.6102128768411097</v>
      </c>
      <c r="AG100" s="1">
        <f t="shared" si="43"/>
        <v>0.18604981713147395</v>
      </c>
      <c r="AH100" s="1">
        <f t="shared" si="44"/>
        <v>3.2575068679453296</v>
      </c>
      <c r="AI100" s="1">
        <f t="shared" si="45"/>
        <v>5.7014930066700709E-3</v>
      </c>
      <c r="AJ100" s="1">
        <f t="shared" si="46"/>
        <v>0</v>
      </c>
      <c r="AK100" s="1">
        <f t="shared" si="47"/>
        <v>9.5163395581652852E-3</v>
      </c>
      <c r="AL100" s="30">
        <f t="shared" si="47"/>
        <v>16.171043904504359</v>
      </c>
      <c r="AM100" s="33">
        <f t="shared" si="48"/>
        <v>19.904934813868117</v>
      </c>
      <c r="AN100" s="35">
        <f t="shared" si="49"/>
        <v>2.6363007075634473</v>
      </c>
      <c r="AO100" s="1">
        <f t="shared" si="50"/>
        <v>2.8359474193853709</v>
      </c>
      <c r="AP100" s="25">
        <f t="shared" si="51"/>
        <v>11.889716981303284</v>
      </c>
      <c r="AQ100" s="1">
        <f t="shared" si="52"/>
        <v>5.3636992924365527</v>
      </c>
      <c r="AR100" s="1">
        <f t="shared" si="53"/>
        <v>5.4722481269488181</v>
      </c>
      <c r="AS100" s="25">
        <f t="shared" si="54"/>
        <v>9.0537695619179139</v>
      </c>
      <c r="AT100" s="33">
        <f t="shared" si="34"/>
        <v>0.63265563620675969</v>
      </c>
      <c r="AU100" s="13">
        <f t="array" ref="AU100:AW100">MMULT(AQ100:AS100,MMULT(TRANSPOSE(A),MINVERSE(MMULT(A,TRANSPOSE(A)))))</f>
        <v>0.99962644061479455</v>
      </c>
      <c r="AV100" s="13">
        <v>0.31702967562610707</v>
      </c>
      <c r="AW100" s="56">
        <v>5.140591549630269E-2</v>
      </c>
      <c r="AX100" s="1">
        <f t="shared" si="35"/>
        <v>5.3636992924365527</v>
      </c>
      <c r="AY100" s="35">
        <f t="shared" si="36"/>
        <v>5.4722481269488181</v>
      </c>
      <c r="AZ100" s="25">
        <f t="shared" si="37"/>
        <v>9.0537695619179139</v>
      </c>
    </row>
    <row r="101" spans="1:52" x14ac:dyDescent="0.25">
      <c r="A101" s="3" t="s">
        <v>175</v>
      </c>
      <c r="B101" s="5">
        <v>24.915500000000002</v>
      </c>
      <c r="C101" s="5">
        <v>4.5539999999999997E-2</v>
      </c>
      <c r="D101" s="5">
        <v>21.419499999999999</v>
      </c>
      <c r="E101" s="5">
        <v>30.903500000000001</v>
      </c>
      <c r="F101" s="5">
        <v>0.94677599999999995</v>
      </c>
      <c r="G101" s="5">
        <v>10.1396</v>
      </c>
      <c r="H101" s="5">
        <v>5.6249999999999998E-3</v>
      </c>
      <c r="I101" s="5" t="s">
        <v>638</v>
      </c>
      <c r="J101" s="5">
        <v>3.4927E-2</v>
      </c>
      <c r="K101" s="5" t="s">
        <v>649</v>
      </c>
      <c r="L101" s="5" t="s">
        <v>645</v>
      </c>
      <c r="M101" s="5">
        <v>-4.4000000000000003E-3</v>
      </c>
      <c r="N101" s="5">
        <v>11.1556</v>
      </c>
      <c r="O101" s="16">
        <v>99.562167999999986</v>
      </c>
      <c r="P101" s="7">
        <f>IF(ISERROR(SEARCH("&lt;",B101)),B101*VLOOKUP(B$2,'Convert lookup'!$A$1:$E$12,5,FALSE),0)</f>
        <v>0.4146722632013421</v>
      </c>
      <c r="Q101" s="7">
        <f>IF(ISERROR(SEARCH("&lt;",C101)),C101*VLOOKUP(C$2,'Convert lookup'!$A$1:$E$12,5,FALSE),0)</f>
        <v>5.6997101333186475E-4</v>
      </c>
      <c r="R101" s="7">
        <f>IF(ISERROR(SEARCH("&lt;",D101)),D101*VLOOKUP(D$2,'Convert lookup'!$A$1:$E$12,5,FALSE),0)</f>
        <v>0.42014968819536203</v>
      </c>
      <c r="S101" s="7">
        <f>IF(ISERROR(SEARCH("&lt;",E101)),E101*VLOOKUP(E$2,'Convert lookup'!$A$1:$E$12,5,FALSE),0)</f>
        <v>0.430132894619633</v>
      </c>
      <c r="T101" s="7">
        <f>IF(ISERROR(SEARCH("&lt;",F101)),F101*VLOOKUP(F$2,'Convert lookup'!$A$1:$E$12,5,FALSE),0)</f>
        <v>1.33466408410796E-2</v>
      </c>
      <c r="U101" s="7">
        <f>IF(ISERROR(SEARCH("&lt;",G101)),G101*VLOOKUP(G$2,'Convert lookup'!$A$1:$E$12,5,FALSE),0)</f>
        <v>0.25157551036611386</v>
      </c>
      <c r="V101" s="7">
        <f>IF(ISERROR(SEARCH("&lt;",H101)),H101*VLOOKUP(H$2,'Convert lookup'!$A$1:$E$12,5,FALSE),0)</f>
        <v>1.0030421152865402E-4</v>
      </c>
      <c r="W101" s="7">
        <f>IF(ISERROR(SEARCH("&lt;",I101)),I101*VLOOKUP(I$2,'Convert lookup'!$A$1:$E$12,5,FALSE),0)</f>
        <v>0</v>
      </c>
      <c r="X101" s="7">
        <f>IF(ISERROR(SEARCH("&lt;",J101)),J101*VLOOKUP(J$2,'Convert lookup'!$A$1:$E$12,5,FALSE),0)</f>
        <v>7.4158610717720821E-4</v>
      </c>
      <c r="Y101" s="26">
        <f>IF(ISERROR(SEARCH("&lt;",N101)),N101*VLOOKUP(N$2,'Convert lookup'!$A$1:$E$12,5,FALSE),0)</f>
        <v>1.2384652959722902</v>
      </c>
      <c r="Z101" s="21">
        <f t="shared" si="38"/>
        <v>1.5312888585555682</v>
      </c>
      <c r="AA101" s="7">
        <f t="array" ref="AA101">SUMPRODUCT(P101:X101,TRANSPOSE('Convert lookup'!$F$2:$F$10))</f>
        <v>4.3124702876286696</v>
      </c>
      <c r="AB101" s="23">
        <v>56</v>
      </c>
      <c r="AC101" s="1">
        <f t="shared" si="39"/>
        <v>5.3847667787745435</v>
      </c>
      <c r="AD101" s="1">
        <f t="shared" si="40"/>
        <v>7.4014137182926822E-3</v>
      </c>
      <c r="AE101" s="1">
        <f t="shared" si="41"/>
        <v>5.455894410782828</v>
      </c>
      <c r="AF101" s="1">
        <f t="shared" si="42"/>
        <v>5.585532303329698</v>
      </c>
      <c r="AG101" s="1">
        <f t="shared" si="43"/>
        <v>0.17331409546045651</v>
      </c>
      <c r="AH101" s="1">
        <f t="shared" si="44"/>
        <v>3.2668581209516403</v>
      </c>
      <c r="AI101" s="1">
        <f t="shared" si="45"/>
        <v>1.302510039713991E-3</v>
      </c>
      <c r="AJ101" s="1">
        <f t="shared" si="46"/>
        <v>0</v>
      </c>
      <c r="AK101" s="1">
        <f t="shared" si="47"/>
        <v>9.6299381171526706E-3</v>
      </c>
      <c r="AL101" s="30">
        <f t="shared" si="47"/>
        <v>16.082210878856742</v>
      </c>
      <c r="AM101" s="33">
        <f t="shared" si="48"/>
        <v>19.884699571174327</v>
      </c>
      <c r="AN101" s="35">
        <f t="shared" si="49"/>
        <v>2.6078318075071643</v>
      </c>
      <c r="AO101" s="1">
        <f t="shared" si="50"/>
        <v>2.8480626032756637</v>
      </c>
      <c r="AP101" s="25">
        <f t="shared" si="51"/>
        <v>11.873767123017458</v>
      </c>
      <c r="AQ101" s="1">
        <f t="shared" si="52"/>
        <v>5.3921681924928357</v>
      </c>
      <c r="AR101" s="1">
        <f t="shared" si="53"/>
        <v>5.455894410782828</v>
      </c>
      <c r="AS101" s="25">
        <f t="shared" si="54"/>
        <v>9.0257045197417956</v>
      </c>
      <c r="AT101" s="33">
        <f t="shared" si="34"/>
        <v>0.63096316764442151</v>
      </c>
      <c r="AU101" s="13">
        <f t="array" ref="AU101:AW101">MMULT(AQ101:AS101,MMULT(TRANSPOSE(A),MINVERSE(MMULT(A,TRANSPOSE(A)))))</f>
        <v>0.99978151860363251</v>
      </c>
      <c r="AV101" s="13">
        <v>0.30326045956447933</v>
      </c>
      <c r="AW101" s="56">
        <v>6.0931624527594597E-2</v>
      </c>
      <c r="AX101" s="1">
        <f t="shared" si="35"/>
        <v>5.3921681924928357</v>
      </c>
      <c r="AY101" s="35">
        <f t="shared" si="36"/>
        <v>5.455894410782828</v>
      </c>
      <c r="AZ101" s="25">
        <f t="shared" si="37"/>
        <v>9.0257045197417956</v>
      </c>
    </row>
    <row r="102" spans="1:52" x14ac:dyDescent="0.25">
      <c r="A102" s="3" t="s">
        <v>176</v>
      </c>
      <c r="B102" s="5">
        <v>24.4969</v>
      </c>
      <c r="C102" s="5">
        <v>4.1551999999999999E-2</v>
      </c>
      <c r="D102" s="5">
        <v>21.629000000000001</v>
      </c>
      <c r="E102" s="5">
        <v>31.562799999999999</v>
      </c>
      <c r="F102" s="5">
        <v>1.29399</v>
      </c>
      <c r="G102" s="5">
        <v>9.1963100000000004</v>
      </c>
      <c r="H102" s="5">
        <v>4.6720999999999999E-2</v>
      </c>
      <c r="I102" s="5" t="s">
        <v>650</v>
      </c>
      <c r="J102" s="5">
        <v>3.6700000000000003E-2</v>
      </c>
      <c r="K102" s="5" t="s">
        <v>656</v>
      </c>
      <c r="L102" s="5" t="s">
        <v>645</v>
      </c>
      <c r="M102" s="5">
        <v>-8.8800000000000007E-3</v>
      </c>
      <c r="N102" s="5">
        <v>11.0946</v>
      </c>
      <c r="O102" s="16">
        <v>99.38969299999998</v>
      </c>
      <c r="P102" s="7">
        <f>IF(ISERROR(SEARCH("&lt;",B102)),B102*VLOOKUP(B$2,'Convert lookup'!$A$1:$E$12,5,FALSE),0)</f>
        <v>0.40770544297393019</v>
      </c>
      <c r="Q102" s="7">
        <f>IF(ISERROR(SEARCH("&lt;",C102)),C102*VLOOKUP(C$2,'Convert lookup'!$A$1:$E$12,5,FALSE),0)</f>
        <v>5.2005787320961018E-4</v>
      </c>
      <c r="R102" s="7">
        <f>IF(ISERROR(SEARCH("&lt;",D102)),D102*VLOOKUP(D$2,'Convert lookup'!$A$1:$E$12,5,FALSE),0)</f>
        <v>0.42425909129426392</v>
      </c>
      <c r="S102" s="7">
        <f>IF(ISERROR(SEARCH("&lt;",E102)),E102*VLOOKUP(E$2,'Convert lookup'!$A$1:$E$12,5,FALSE),0)</f>
        <v>0.439309415642259</v>
      </c>
      <c r="T102" s="7">
        <f>IF(ISERROR(SEARCH("&lt;",F102)),F102*VLOOKUP(F$2,'Convert lookup'!$A$1:$E$12,5,FALSE),0)</f>
        <v>1.8241294437067051E-2</v>
      </c>
      <c r="U102" s="7">
        <f>IF(ISERROR(SEARCH("&lt;",G102)),G102*VLOOKUP(G$2,'Convert lookup'!$A$1:$E$12,5,FALSE),0)</f>
        <v>0.22817136590545947</v>
      </c>
      <c r="V102" s="7">
        <f>IF(ISERROR(SEARCH("&lt;",H102)),H102*VLOOKUP(H$2,'Convert lookup'!$A$1:$E$12,5,FALSE),0)</f>
        <v>8.3312232299204343E-4</v>
      </c>
      <c r="W102" s="7">
        <f>IF(ISERROR(SEARCH("&lt;",I102)),I102*VLOOKUP(I$2,'Convert lookup'!$A$1:$E$12,5,FALSE),0)</f>
        <v>0</v>
      </c>
      <c r="X102" s="7">
        <f>IF(ISERROR(SEARCH("&lt;",J102)),J102*VLOOKUP(J$2,'Convert lookup'!$A$1:$E$12,5,FALSE),0)</f>
        <v>7.7923125757733394E-4</v>
      </c>
      <c r="Y102" s="26">
        <f>IF(ISERROR(SEARCH("&lt;",N102)),N102*VLOOKUP(N$2,'Convert lookup'!$A$1:$E$12,5,FALSE),0)</f>
        <v>1.2316932368222391</v>
      </c>
      <c r="Z102" s="21">
        <f t="shared" si="38"/>
        <v>1.5198190217067586</v>
      </c>
      <c r="AA102" s="7">
        <f t="array" ref="AA102">SUMPRODUCT(P102:X102,TRANSPOSE('Convert lookup'!$F$2:$F$10))</f>
        <v>4.2795689051444841</v>
      </c>
      <c r="AB102" s="23">
        <v>56</v>
      </c>
      <c r="AC102" s="1">
        <f t="shared" si="39"/>
        <v>5.3350010976793154</v>
      </c>
      <c r="AD102" s="1">
        <f t="shared" si="40"/>
        <v>6.8051809762261391E-3</v>
      </c>
      <c r="AE102" s="1">
        <f t="shared" si="41"/>
        <v>5.5516127065785987</v>
      </c>
      <c r="AF102" s="1">
        <f t="shared" si="42"/>
        <v>5.7485526746381312</v>
      </c>
      <c r="AG102" s="1">
        <f t="shared" si="43"/>
        <v>0.23869518428545253</v>
      </c>
      <c r="AH102" s="1">
        <f t="shared" si="44"/>
        <v>2.9857204718320434</v>
      </c>
      <c r="AI102" s="1">
        <f t="shared" si="45"/>
        <v>1.0901763967737611E-2</v>
      </c>
      <c r="AJ102" s="1">
        <f t="shared" si="46"/>
        <v>0</v>
      </c>
      <c r="AK102" s="1">
        <f t="shared" si="47"/>
        <v>1.0196576195297282E-2</v>
      </c>
      <c r="AL102" s="30">
        <f t="shared" si="47"/>
        <v>16.117235822311574</v>
      </c>
      <c r="AM102" s="33">
        <f t="shared" si="48"/>
        <v>19.887485656152801</v>
      </c>
      <c r="AN102" s="35">
        <f t="shared" si="49"/>
        <v>2.6581937213444586</v>
      </c>
      <c r="AO102" s="1">
        <f t="shared" si="50"/>
        <v>2.8934189852341401</v>
      </c>
      <c r="AP102" s="25">
        <f t="shared" si="51"/>
        <v>11.866387315989767</v>
      </c>
      <c r="AQ102" s="1">
        <f t="shared" si="52"/>
        <v>5.3418062786555414</v>
      </c>
      <c r="AR102" s="1">
        <f t="shared" si="53"/>
        <v>5.5516127065785987</v>
      </c>
      <c r="AS102" s="25">
        <f t="shared" si="54"/>
        <v>8.9729683307556272</v>
      </c>
      <c r="AT102" s="33">
        <f t="shared" si="34"/>
        <v>0.65816039620438505</v>
      </c>
      <c r="AU102" s="13">
        <f t="array" ref="AU102:AW102">MMULT(AQ102:AS102,MMULT(TRANSPOSE(A),MINVERSE(MMULT(A,TRANSPOSE(A)))))</f>
        <v>0.99942856956909321</v>
      </c>
      <c r="AV102" s="13">
        <v>0.32738256937950849</v>
      </c>
      <c r="AW102" s="56">
        <v>6.1092037696047541E-2</v>
      </c>
      <c r="AX102" s="1">
        <f t="shared" si="35"/>
        <v>5.3418062786555414</v>
      </c>
      <c r="AY102" s="35">
        <f t="shared" si="36"/>
        <v>5.5516127065785987</v>
      </c>
      <c r="AZ102" s="25">
        <f t="shared" si="37"/>
        <v>8.9729683307556272</v>
      </c>
    </row>
    <row r="103" spans="1:52" x14ac:dyDescent="0.25">
      <c r="A103" s="3" t="s">
        <v>176</v>
      </c>
      <c r="B103" s="5">
        <v>24.426300000000001</v>
      </c>
      <c r="C103" s="5" t="s">
        <v>639</v>
      </c>
      <c r="D103" s="5">
        <v>22.0077</v>
      </c>
      <c r="E103" s="5">
        <v>32.181600000000003</v>
      </c>
      <c r="F103" s="5">
        <v>0.90319199999999999</v>
      </c>
      <c r="G103" s="5">
        <v>8.7627799999999993</v>
      </c>
      <c r="H103" s="5">
        <v>2.0298E-2</v>
      </c>
      <c r="I103" s="5" t="s">
        <v>654</v>
      </c>
      <c r="J103" s="5">
        <v>0.15431700000000001</v>
      </c>
      <c r="K103" s="5">
        <v>2.9891999999999998E-2</v>
      </c>
      <c r="L103" s="5">
        <v>4.5566000000000002E-2</v>
      </c>
      <c r="M103" s="5">
        <v>-2.5940000000000001E-2</v>
      </c>
      <c r="N103" s="5">
        <v>11.0679</v>
      </c>
      <c r="O103" s="16">
        <v>99.573605000000001</v>
      </c>
      <c r="P103" s="7">
        <f>IF(ISERROR(SEARCH("&lt;",B103)),B103*VLOOKUP(B$2,'Convert lookup'!$A$1:$E$12,5,FALSE),0)</f>
        <v>0.40653043698239821</v>
      </c>
      <c r="Q103" s="7">
        <f>IF(ISERROR(SEARCH("&lt;",C103)),C103*VLOOKUP(C$2,'Convert lookup'!$A$1:$E$12,5,FALSE),0)</f>
        <v>0</v>
      </c>
      <c r="R103" s="7">
        <f>IF(ISERROR(SEARCH("&lt;",D103)),D103*VLOOKUP(D$2,'Convert lookup'!$A$1:$E$12,5,FALSE),0)</f>
        <v>0.43168740133509503</v>
      </c>
      <c r="S103" s="7">
        <f>IF(ISERROR(SEARCH("&lt;",E103)),E103*VLOOKUP(E$2,'Convert lookup'!$A$1:$E$12,5,FALSE),0)</f>
        <v>0.44792223409941212</v>
      </c>
      <c r="T103" s="7">
        <f>IF(ISERROR(SEARCH("&lt;",F103)),F103*VLOOKUP(F$2,'Convert lookup'!$A$1:$E$12,5,FALSE),0)</f>
        <v>1.2732239974963842E-2</v>
      </c>
      <c r="U103" s="7">
        <f>IF(ISERROR(SEARCH("&lt;",G103)),G103*VLOOKUP(G$2,'Convert lookup'!$A$1:$E$12,5,FALSE),0)</f>
        <v>0.21741497206260357</v>
      </c>
      <c r="V103" s="7">
        <f>IF(ISERROR(SEARCH("&lt;",H103)),H103*VLOOKUP(H$2,'Convert lookup'!$A$1:$E$12,5,FALSE),0)</f>
        <v>3.6195109077486566E-4</v>
      </c>
      <c r="W103" s="7">
        <f>IF(ISERROR(SEARCH("&lt;",I103)),I103*VLOOKUP(I$2,'Convert lookup'!$A$1:$E$12,5,FALSE),0)</f>
        <v>0</v>
      </c>
      <c r="X103" s="7">
        <f>IF(ISERROR(SEARCH("&lt;",J103)),J103*VLOOKUP(J$2,'Convert lookup'!$A$1:$E$12,5,FALSE),0)</f>
        <v>3.2765294271270146E-3</v>
      </c>
      <c r="Y103" s="26">
        <f>IF(ISERROR(SEARCH("&lt;",N103)),N103*VLOOKUP(N$2,'Convert lookup'!$A$1:$E$12,5,FALSE),0)</f>
        <v>1.2287290732270528</v>
      </c>
      <c r="Z103" s="21">
        <f t="shared" si="38"/>
        <v>1.5199257649723747</v>
      </c>
      <c r="AA103" s="7">
        <f t="array" ref="AA103">SUMPRODUCT(P103:X103,TRANSPOSE('Convert lookup'!$F$2:$F$10))</f>
        <v>4.2813232758175133</v>
      </c>
      <c r="AB103" s="23">
        <v>56</v>
      </c>
      <c r="AC103" s="1">
        <f t="shared" si="39"/>
        <v>5.3174457999010167</v>
      </c>
      <c r="AD103" s="1">
        <f t="shared" si="40"/>
        <v>0</v>
      </c>
      <c r="AE103" s="1">
        <f t="shared" si="41"/>
        <v>5.6465006067894352</v>
      </c>
      <c r="AF103" s="1">
        <f t="shared" si="42"/>
        <v>5.8588533249167893</v>
      </c>
      <c r="AG103" s="1">
        <f t="shared" si="43"/>
        <v>0.16653856592079647</v>
      </c>
      <c r="AH103" s="1">
        <f t="shared" si="44"/>
        <v>2.8438026402435015</v>
      </c>
      <c r="AI103" s="1">
        <f t="shared" si="45"/>
        <v>4.7343449157134926E-3</v>
      </c>
      <c r="AJ103" s="1">
        <f t="shared" si="46"/>
        <v>0</v>
      </c>
      <c r="AK103" s="1">
        <f t="shared" si="47"/>
        <v>4.2857228034030311E-2</v>
      </c>
      <c r="AL103" s="30">
        <f t="shared" si="47"/>
        <v>16.071859952592813</v>
      </c>
      <c r="AM103" s="33">
        <f t="shared" si="48"/>
        <v>19.880732510721284</v>
      </c>
      <c r="AN103" s="35">
        <f t="shared" si="49"/>
        <v>2.6825542000989833</v>
      </c>
      <c r="AO103" s="1">
        <f t="shared" si="50"/>
        <v>2.963946406690452</v>
      </c>
      <c r="AP103" s="25">
        <f t="shared" si="51"/>
        <v>11.833140937771539</v>
      </c>
      <c r="AQ103" s="1">
        <f t="shared" si="52"/>
        <v>5.3174457999010167</v>
      </c>
      <c r="AR103" s="1">
        <f t="shared" si="53"/>
        <v>5.6465006067894352</v>
      </c>
      <c r="AS103" s="25">
        <f t="shared" si="54"/>
        <v>8.8691945310810869</v>
      </c>
      <c r="AT103" s="33">
        <f t="shared" si="34"/>
        <v>0.67322589200030236</v>
      </c>
      <c r="AU103" s="13">
        <f t="array" ref="AU103:AW103">MMULT(AQ103:AS103,MMULT(TRANSPOSE(A),MINVERSE(MMULT(A,TRANSPOSE(A)))))</f>
        <v>0.99906560860954552</v>
      </c>
      <c r="AV103" s="13">
        <v>0.33847392587812786</v>
      </c>
      <c r="AW103" s="56">
        <v>7.4085617209685095E-2</v>
      </c>
      <c r="AX103" s="1">
        <f t="shared" si="35"/>
        <v>5.3174457999010167</v>
      </c>
      <c r="AY103" s="35">
        <f t="shared" si="36"/>
        <v>5.6465006067894352</v>
      </c>
      <c r="AZ103" s="25">
        <f t="shared" si="37"/>
        <v>8.8691945310810869</v>
      </c>
    </row>
    <row r="104" spans="1:52" x14ac:dyDescent="0.25">
      <c r="A104" s="3" t="s">
        <v>177</v>
      </c>
      <c r="B104" s="5">
        <v>24.429500000000001</v>
      </c>
      <c r="C104" s="5">
        <v>2.6374999999999999E-2</v>
      </c>
      <c r="D104" s="5">
        <v>21.913900000000002</v>
      </c>
      <c r="E104" s="5">
        <v>32.064599999999999</v>
      </c>
      <c r="F104" s="5">
        <v>0.87107000000000001</v>
      </c>
      <c r="G104" s="5">
        <v>8.8153900000000007</v>
      </c>
      <c r="H104" s="5">
        <v>6.3380000000000006E-2</v>
      </c>
      <c r="I104" s="5" t="s">
        <v>652</v>
      </c>
      <c r="J104" s="5">
        <v>0.18060399999999999</v>
      </c>
      <c r="K104" s="5" t="s">
        <v>656</v>
      </c>
      <c r="L104" s="5" t="s">
        <v>645</v>
      </c>
      <c r="M104" s="5">
        <v>-1.167E-2</v>
      </c>
      <c r="N104" s="5">
        <v>11.0814</v>
      </c>
      <c r="O104" s="16">
        <v>99.434549000000004</v>
      </c>
      <c r="P104" s="7">
        <f>IF(ISERROR(SEARCH("&lt;",B104)),B104*VLOOKUP(B$2,'Convert lookup'!$A$1:$E$12,5,FALSE),0)</f>
        <v>0.40658369504433733</v>
      </c>
      <c r="Q104" s="7">
        <f>IF(ISERROR(SEARCH("&lt;",C104)),C104*VLOOKUP(C$2,'Convert lookup'!$A$1:$E$12,5,FALSE),0)</f>
        <v>3.3010508292990635E-4</v>
      </c>
      <c r="R104" s="7">
        <f>IF(ISERROR(SEARCH("&lt;",D104)),D104*VLOOKUP(D$2,'Convert lookup'!$A$1:$E$12,5,FALSE),0)</f>
        <v>0.42984748720298532</v>
      </c>
      <c r="S104" s="7">
        <f>IF(ISERROR(SEARCH("&lt;",E104)),E104*VLOOKUP(E$2,'Convert lookup'!$A$1:$E$12,5,FALSE),0)</f>
        <v>0.44629376002137888</v>
      </c>
      <c r="T104" s="7">
        <f>IF(ISERROR(SEARCH("&lt;",F104)),F104*VLOOKUP(F$2,'Convert lookup'!$A$1:$E$12,5,FALSE),0)</f>
        <v>1.2279418191250314E-2</v>
      </c>
      <c r="U104" s="7">
        <f>IF(ISERROR(SEARCH("&lt;",G104)),G104*VLOOKUP(G$2,'Convert lookup'!$A$1:$E$12,5,FALSE),0)</f>
        <v>0.21872028860372567</v>
      </c>
      <c r="V104" s="7">
        <f>IF(ISERROR(SEARCH("&lt;",H104)),H104*VLOOKUP(H$2,'Convert lookup'!$A$1:$E$12,5,FALSE),0)</f>
        <v>1.1301832758553053E-3</v>
      </c>
      <c r="W104" s="7">
        <f>IF(ISERROR(SEARCH("&lt;",I104)),I104*VLOOKUP(I$2,'Convert lookup'!$A$1:$E$12,5,FALSE),0)</f>
        <v>0</v>
      </c>
      <c r="X104" s="7">
        <f>IF(ISERROR(SEARCH("&lt;",J104)),J104*VLOOKUP(J$2,'Convert lookup'!$A$1:$E$12,5,FALSE),0)</f>
        <v>3.8346670856538637E-3</v>
      </c>
      <c r="Y104" s="26">
        <f>IF(ISERROR(SEARCH("&lt;",N104)),N104*VLOOKUP(N$2,'Convert lookup'!$A$1:$E$12,5,FALSE),0)</f>
        <v>1.2302278076291133</v>
      </c>
      <c r="Z104" s="21">
        <f t="shared" si="38"/>
        <v>1.5190196045081166</v>
      </c>
      <c r="AA104" s="7">
        <f t="array" ref="AA104">SUMPRODUCT(P104:X104,TRANSPOSE('Convert lookup'!$F$2:$F$10))</f>
        <v>4.2778796293880994</v>
      </c>
      <c r="AB104" s="23">
        <v>56</v>
      </c>
      <c r="AC104" s="1">
        <f t="shared" si="39"/>
        <v>5.3224234656036096</v>
      </c>
      <c r="AD104" s="1">
        <f t="shared" si="40"/>
        <v>4.3212727438801139E-3</v>
      </c>
      <c r="AE104" s="1">
        <f t="shared" si="41"/>
        <v>5.6269604030000071</v>
      </c>
      <c r="AF104" s="1">
        <f t="shared" si="42"/>
        <v>5.8422519393730798</v>
      </c>
      <c r="AG104" s="1">
        <f t="shared" si="43"/>
        <v>0.1607449199799896</v>
      </c>
      <c r="AH104" s="1">
        <f t="shared" si="44"/>
        <v>2.863179243676059</v>
      </c>
      <c r="AI104" s="1">
        <f t="shared" si="45"/>
        <v>1.479477426459286E-2</v>
      </c>
      <c r="AJ104" s="1">
        <f t="shared" si="46"/>
        <v>0</v>
      </c>
      <c r="AK104" s="1">
        <f t="shared" si="47"/>
        <v>5.0198083022577382E-2</v>
      </c>
      <c r="AL104" s="30">
        <f t="shared" si="47"/>
        <v>16.104416953191517</v>
      </c>
      <c r="AM104" s="33">
        <f t="shared" si="48"/>
        <v>19.884874101663797</v>
      </c>
      <c r="AN104" s="35">
        <f t="shared" si="49"/>
        <v>2.6732552616525105</v>
      </c>
      <c r="AO104" s="1">
        <f t="shared" si="50"/>
        <v>2.9537051413474966</v>
      </c>
      <c r="AP104" s="25">
        <f t="shared" si="51"/>
        <v>11.819881244376624</v>
      </c>
      <c r="AQ104" s="1">
        <f t="shared" si="52"/>
        <v>5.3267447383474895</v>
      </c>
      <c r="AR104" s="1">
        <f t="shared" si="53"/>
        <v>5.6269604030000071</v>
      </c>
      <c r="AS104" s="25">
        <f t="shared" si="54"/>
        <v>8.8661761030291277</v>
      </c>
      <c r="AT104" s="33">
        <f t="shared" si="34"/>
        <v>0.67110425854021738</v>
      </c>
      <c r="AU104" s="13">
        <f t="array" ref="AU104:AW104">MMULT(AQ104:AS104,MMULT(TRANSPOSE(A),MINVERSE(MMULT(A,TRANSPOSE(A)))))</f>
        <v>0.99857522086514705</v>
      </c>
      <c r="AV104" s="13">
        <v>0.33235329342169628</v>
      </c>
      <c r="AW104" s="56">
        <v>7.5811586463158109E-2</v>
      </c>
      <c r="AX104" s="1">
        <f t="shared" si="35"/>
        <v>5.3267447383474895</v>
      </c>
      <c r="AY104" s="35">
        <f t="shared" si="36"/>
        <v>5.6269604030000071</v>
      </c>
      <c r="AZ104" s="25">
        <f t="shared" si="37"/>
        <v>8.8661761030291277</v>
      </c>
    </row>
    <row r="105" spans="1:52" x14ac:dyDescent="0.25">
      <c r="A105" s="3" t="s">
        <v>178</v>
      </c>
      <c r="B105" s="5">
        <v>24.429400000000001</v>
      </c>
      <c r="C105" s="5">
        <v>4.6744000000000001E-2</v>
      </c>
      <c r="D105" s="5">
        <v>21.653199999999998</v>
      </c>
      <c r="E105" s="5">
        <v>31.3492</v>
      </c>
      <c r="F105" s="5">
        <v>1.2006699999999999</v>
      </c>
      <c r="G105" s="5">
        <v>9.2178100000000001</v>
      </c>
      <c r="H105" s="5">
        <v>9.9089999999999994E-3</v>
      </c>
      <c r="I105" s="5" t="s">
        <v>657</v>
      </c>
      <c r="J105" s="5">
        <v>4.0675000000000003E-2</v>
      </c>
      <c r="K105" s="5" t="s">
        <v>662</v>
      </c>
      <c r="L105" s="5" t="s">
        <v>645</v>
      </c>
      <c r="M105" s="5">
        <v>1.5679999999999999E-3</v>
      </c>
      <c r="N105" s="5">
        <v>11.1175</v>
      </c>
      <c r="O105" s="16">
        <v>99.066676000000001</v>
      </c>
      <c r="P105" s="7">
        <f>IF(ISERROR(SEARCH("&lt;",B105)),B105*VLOOKUP(B$2,'Convert lookup'!$A$1:$E$12,5,FALSE),0)</f>
        <v>0.40658203072990173</v>
      </c>
      <c r="Q105" s="7">
        <f>IF(ISERROR(SEARCH("&lt;",C105)),C105*VLOOKUP(C$2,'Convert lookup'!$A$1:$E$12,5,FALSE),0)</f>
        <v>5.8504007569575522E-4</v>
      </c>
      <c r="R105" s="7">
        <f>IF(ISERROR(SEARCH("&lt;",D105)),D105*VLOOKUP(D$2,'Convert lookup'!$A$1:$E$12,5,FALSE),0)</f>
        <v>0.42473378129423245</v>
      </c>
      <c r="S105" s="7">
        <f>IF(ISERROR(SEARCH("&lt;",E105)),E105*VLOOKUP(E$2,'Convert lookup'!$A$1:$E$12,5,FALSE),0)</f>
        <v>0.43633640655620876</v>
      </c>
      <c r="T105" s="7">
        <f>IF(ISERROR(SEARCH("&lt;",F105)),F105*VLOOKUP(F$2,'Convert lookup'!$A$1:$E$12,5,FALSE),0)</f>
        <v>1.6925768353506048E-2</v>
      </c>
      <c r="U105" s="7">
        <f>IF(ISERROR(SEARCH("&lt;",G105)),G105*VLOOKUP(G$2,'Convert lookup'!$A$1:$E$12,5,FALSE),0)</f>
        <v>0.22870480642312005</v>
      </c>
      <c r="V105" s="7">
        <f>IF(ISERROR(SEARCH("&lt;",H105)),H105*VLOOKUP(H$2,'Convert lookup'!$A$1:$E$12,5,FALSE),0)</f>
        <v>1.7669589902887691E-4</v>
      </c>
      <c r="W105" s="7">
        <f>IF(ISERROR(SEARCH("&lt;",I105)),I105*VLOOKUP(I$2,'Convert lookup'!$A$1:$E$12,5,FALSE),0)</f>
        <v>0</v>
      </c>
      <c r="X105" s="7">
        <f>IF(ISERROR(SEARCH("&lt;",J105)),J105*VLOOKUP(J$2,'Convert lookup'!$A$1:$E$12,5,FALSE),0)</f>
        <v>8.6363028343209962E-4</v>
      </c>
      <c r="Y105" s="26">
        <f>IF(ISERROR(SEARCH("&lt;",N105)),N105*VLOOKUP(N$2,'Convert lookup'!$A$1:$E$12,5,FALSE),0)</f>
        <v>1.2342355344375859</v>
      </c>
      <c r="Z105" s="21">
        <f t="shared" si="38"/>
        <v>1.5149081596151257</v>
      </c>
      <c r="AA105" s="7">
        <f t="array" ref="AA105">SUMPRODUCT(P105:X105,TRANSPOSE('Convert lookup'!$F$2:$F$10))</f>
        <v>4.268020611852247</v>
      </c>
      <c r="AB105" s="23">
        <v>56</v>
      </c>
      <c r="AC105" s="1">
        <f t="shared" si="39"/>
        <v>5.3346962893399255</v>
      </c>
      <c r="AD105" s="1">
        <f t="shared" si="40"/>
        <v>7.6762150932406211E-3</v>
      </c>
      <c r="AE105" s="1">
        <f t="shared" si="41"/>
        <v>5.572862438017772</v>
      </c>
      <c r="AF105" s="1">
        <f t="shared" si="42"/>
        <v>5.725098585347129</v>
      </c>
      <c r="AG105" s="1">
        <f t="shared" si="43"/>
        <v>0.22208023671773958</v>
      </c>
      <c r="AH105" s="1">
        <f t="shared" si="44"/>
        <v>3.0007983382574395</v>
      </c>
      <c r="AI105" s="1">
        <f t="shared" si="45"/>
        <v>2.3183979754312529E-3</v>
      </c>
      <c r="AJ105" s="1">
        <f t="shared" si="46"/>
        <v>0</v>
      </c>
      <c r="AK105" s="1">
        <f t="shared" si="47"/>
        <v>1.1331551618540273E-2</v>
      </c>
      <c r="AL105" s="30">
        <f t="shared" si="47"/>
        <v>16.19420246860269</v>
      </c>
      <c r="AM105" s="33">
        <f t="shared" si="48"/>
        <v>19.876862052367219</v>
      </c>
      <c r="AN105" s="35">
        <f t="shared" si="49"/>
        <v>2.6576274955668335</v>
      </c>
      <c r="AO105" s="1">
        <f t="shared" si="50"/>
        <v>2.9152349424509385</v>
      </c>
      <c r="AP105" s="25">
        <f t="shared" si="51"/>
        <v>11.863212102773247</v>
      </c>
      <c r="AQ105" s="1">
        <f t="shared" si="52"/>
        <v>5.3423725044331665</v>
      </c>
      <c r="AR105" s="1">
        <f t="shared" si="53"/>
        <v>5.572862438017772</v>
      </c>
      <c r="AS105" s="25">
        <f t="shared" si="54"/>
        <v>8.9479771603223082</v>
      </c>
      <c r="AT105" s="33">
        <f t="shared" si="34"/>
        <v>0.65610431059070495</v>
      </c>
      <c r="AU105" s="13">
        <f t="array" ref="AU105:AW105">MMULT(AQ105:AS105,MMULT(TRANSPOSE(A),MINVERSE(MMULT(A,TRANSPOSE(A)))))</f>
        <v>0.99971485093626078</v>
      </c>
      <c r="AV105" s="13">
        <v>0.32795830059219877</v>
      </c>
      <c r="AW105" s="56">
        <v>6.5542457975983348E-2</v>
      </c>
      <c r="AX105" s="1">
        <f t="shared" si="35"/>
        <v>5.3423725044331665</v>
      </c>
      <c r="AY105" s="35">
        <f t="shared" si="36"/>
        <v>5.572862438017772</v>
      </c>
      <c r="AZ105" s="25">
        <f t="shared" si="37"/>
        <v>8.9479771603223082</v>
      </c>
    </row>
    <row r="106" spans="1:52" x14ac:dyDescent="0.25">
      <c r="A106" s="3" t="s">
        <v>179</v>
      </c>
      <c r="B106" s="5">
        <v>24.753799999999998</v>
      </c>
      <c r="C106" s="5" t="s">
        <v>639</v>
      </c>
      <c r="D106" s="5">
        <v>20.623999999999999</v>
      </c>
      <c r="E106" s="5">
        <v>33.7742</v>
      </c>
      <c r="F106" s="5">
        <v>0.80354899999999996</v>
      </c>
      <c r="G106" s="5">
        <v>8.3879900000000003</v>
      </c>
      <c r="H106" s="5">
        <v>2.7497000000000001E-2</v>
      </c>
      <c r="I106" s="5" t="s">
        <v>657</v>
      </c>
      <c r="J106" s="5">
        <v>5.5904000000000002E-2</v>
      </c>
      <c r="K106" s="5" t="s">
        <v>656</v>
      </c>
      <c r="L106" s="5">
        <v>4.4013999999999998E-2</v>
      </c>
      <c r="M106" s="5">
        <v>-2.1499999999999998E-2</v>
      </c>
      <c r="N106" s="5">
        <v>10.9884</v>
      </c>
      <c r="O106" s="16">
        <v>99.437853999999987</v>
      </c>
      <c r="P106" s="7">
        <f>IF(ISERROR(SEARCH("&lt;",B106)),B106*VLOOKUP(B$2,'Convert lookup'!$A$1:$E$12,5,FALSE),0)</f>
        <v>0.41198106675898061</v>
      </c>
      <c r="Q106" s="7">
        <f>IF(ISERROR(SEARCH("&lt;",C106)),C106*VLOOKUP(C$2,'Convert lookup'!$A$1:$E$12,5,FALSE),0)</f>
        <v>0</v>
      </c>
      <c r="R106" s="7">
        <f>IF(ISERROR(SEARCH("&lt;",D106)),D106*VLOOKUP(D$2,'Convert lookup'!$A$1:$E$12,5,FALSE),0)</f>
        <v>0.40454572559308788</v>
      </c>
      <c r="S106" s="7">
        <f>IF(ISERROR(SEARCH("&lt;",E106)),E106*VLOOKUP(E$2,'Convert lookup'!$A$1:$E$12,5,FALSE),0)</f>
        <v>0.47008896757527169</v>
      </c>
      <c r="T106" s="7">
        <f>IF(ISERROR(SEARCH("&lt;",F106)),F106*VLOOKUP(F$2,'Convert lookup'!$A$1:$E$12,5,FALSE),0)</f>
        <v>1.1327578963987967E-2</v>
      </c>
      <c r="U106" s="7">
        <f>IF(ISERROR(SEARCH("&lt;",G106)),G106*VLOOKUP(G$2,'Convert lookup'!$A$1:$E$12,5,FALSE),0)</f>
        <v>0.20811598733637024</v>
      </c>
      <c r="V106" s="7">
        <f>IF(ISERROR(SEARCH("&lt;",H106)),H106*VLOOKUP(H$2,'Convert lookup'!$A$1:$E$12,5,FALSE),0)</f>
        <v>4.9032264967171547E-4</v>
      </c>
      <c r="W106" s="7">
        <f>IF(ISERROR(SEARCH("&lt;",I106)),I106*VLOOKUP(I$2,'Convert lookup'!$A$1:$E$12,5,FALSE),0)</f>
        <v>0</v>
      </c>
      <c r="X106" s="7">
        <f>IF(ISERROR(SEARCH("&lt;",J106)),J106*VLOOKUP(J$2,'Convert lookup'!$A$1:$E$12,5,FALSE),0)</f>
        <v>1.1869794066376915E-3</v>
      </c>
      <c r="Y106" s="26">
        <f>IF(ISERROR(SEARCH("&lt;",N106)),N106*VLOOKUP(N$2,'Convert lookup'!$A$1:$E$12,5,FALSE),0)</f>
        <v>1.2199031928593633</v>
      </c>
      <c r="Z106" s="21">
        <f t="shared" si="38"/>
        <v>1.5077366282840079</v>
      </c>
      <c r="AA106" s="7">
        <f t="array" ref="AA106">SUMPRODUCT(P106:X106,TRANSPOSE('Convert lookup'!$F$2:$F$10))</f>
        <v>4.2427941362724262</v>
      </c>
      <c r="AB106" s="23">
        <v>56</v>
      </c>
      <c r="AC106" s="1">
        <f t="shared" si="39"/>
        <v>5.4376759742513112</v>
      </c>
      <c r="AD106" s="1">
        <f t="shared" si="40"/>
        <v>0</v>
      </c>
      <c r="AE106" s="1">
        <f t="shared" si="41"/>
        <v>5.3395380274369009</v>
      </c>
      <c r="AF106" s="1">
        <f t="shared" si="42"/>
        <v>6.2046333945731913</v>
      </c>
      <c r="AG106" s="1">
        <f t="shared" si="43"/>
        <v>0.14951100656998634</v>
      </c>
      <c r="AH106" s="1">
        <f t="shared" si="44"/>
        <v>2.7468915333884132</v>
      </c>
      <c r="AI106" s="1">
        <f t="shared" si="45"/>
        <v>6.4716947133663634E-3</v>
      </c>
      <c r="AJ106" s="1">
        <f t="shared" si="46"/>
        <v>0</v>
      </c>
      <c r="AK106" s="1">
        <f t="shared" si="47"/>
        <v>1.5666762194149194E-2</v>
      </c>
      <c r="AL106" s="30">
        <f t="shared" si="47"/>
        <v>16.101318283649558</v>
      </c>
      <c r="AM106" s="33">
        <f t="shared" si="48"/>
        <v>19.900388393127319</v>
      </c>
      <c r="AN106" s="35">
        <f t="shared" si="49"/>
        <v>2.5623240257486888</v>
      </c>
      <c r="AO106" s="1">
        <f t="shared" si="50"/>
        <v>2.7772140016882121</v>
      </c>
      <c r="AP106" s="25">
        <f t="shared" si="51"/>
        <v>11.878249936219802</v>
      </c>
      <c r="AQ106" s="1">
        <f t="shared" si="52"/>
        <v>5.4376759742513112</v>
      </c>
      <c r="AR106" s="1">
        <f t="shared" si="53"/>
        <v>5.3395380274369009</v>
      </c>
      <c r="AS106" s="25">
        <f t="shared" si="54"/>
        <v>9.1010359345315912</v>
      </c>
      <c r="AT106" s="33">
        <f t="shared" si="34"/>
        <v>0.6931370291101987</v>
      </c>
      <c r="AU106" s="13">
        <f t="array" ref="AU106:AW106">MMULT(AQ106:AS106,MMULT(TRANSPOSE(A),MINVERSE(MMULT(A,TRANSPOSE(A)))))</f>
        <v>0.99948910443534156</v>
      </c>
      <c r="AV106" s="13">
        <v>0.27962932618036918</v>
      </c>
      <c r="AW106" s="56">
        <v>5.5766076243514151E-2</v>
      </c>
      <c r="AX106" s="1">
        <f t="shared" si="35"/>
        <v>5.4376759742513112</v>
      </c>
      <c r="AY106" s="35">
        <f t="shared" si="36"/>
        <v>5.3395380274369009</v>
      </c>
      <c r="AZ106" s="25">
        <f t="shared" si="37"/>
        <v>9.1010359345315912</v>
      </c>
    </row>
    <row r="107" spans="1:52" x14ac:dyDescent="0.25">
      <c r="A107" s="3" t="s">
        <v>180</v>
      </c>
      <c r="B107" s="5">
        <v>24.2591</v>
      </c>
      <c r="C107" s="5" t="s">
        <v>639</v>
      </c>
      <c r="D107" s="5">
        <v>21.9941</v>
      </c>
      <c r="E107" s="5">
        <v>32.033700000000003</v>
      </c>
      <c r="F107" s="5">
        <v>0.89402899999999996</v>
      </c>
      <c r="G107" s="5">
        <v>9.0530399999999993</v>
      </c>
      <c r="H107" s="5" t="s">
        <v>660</v>
      </c>
      <c r="I107" s="5" t="s">
        <v>664</v>
      </c>
      <c r="J107" s="5">
        <v>6.2318999999999999E-2</v>
      </c>
      <c r="K107" s="5" t="s">
        <v>662</v>
      </c>
      <c r="L107" s="5" t="s">
        <v>645</v>
      </c>
      <c r="M107" s="5">
        <v>2.281E-3</v>
      </c>
      <c r="N107" s="5">
        <v>11.0928</v>
      </c>
      <c r="O107" s="16">
        <v>99.391368999999997</v>
      </c>
      <c r="P107" s="7">
        <f>IF(ISERROR(SEARCH("&lt;",B107)),B107*VLOOKUP(B$2,'Convert lookup'!$A$1:$E$12,5,FALSE),0)</f>
        <v>0.40374770324607884</v>
      </c>
      <c r="Q107" s="7">
        <f>IF(ISERROR(SEARCH("&lt;",C107)),C107*VLOOKUP(C$2,'Convert lookup'!$A$1:$E$12,5,FALSE),0)</f>
        <v>0</v>
      </c>
      <c r="R107" s="7">
        <f>IF(ISERROR(SEARCH("&lt;",D107)),D107*VLOOKUP(D$2,'Convert lookup'!$A$1:$E$12,5,FALSE),0)</f>
        <v>0.43142063340122838</v>
      </c>
      <c r="S107" s="7">
        <f>IF(ISERROR(SEARCH("&lt;",E107)),E107*VLOOKUP(E$2,'Convert lookup'!$A$1:$E$12,5,FALSE),0)</f>
        <v>0.44586367584179587</v>
      </c>
      <c r="T107" s="7">
        <f>IF(ISERROR(SEARCH("&lt;",F107)),F107*VLOOKUP(F$2,'Convert lookup'!$A$1:$E$12,5,FALSE),0)</f>
        <v>1.2603069748820792E-2</v>
      </c>
      <c r="U107" s="7">
        <f>IF(ISERROR(SEARCH("&lt;",G107)),G107*VLOOKUP(G$2,'Convert lookup'!$A$1:$E$12,5,FALSE),0)</f>
        <v>0.22461666716289039</v>
      </c>
      <c r="V107" s="7">
        <f>IF(ISERROR(SEARCH("&lt;",H107)),H107*VLOOKUP(H$2,'Convert lookup'!$A$1:$E$12,5,FALSE),0)</f>
        <v>0</v>
      </c>
      <c r="W107" s="7">
        <f>IF(ISERROR(SEARCH("&lt;",I107)),I107*VLOOKUP(I$2,'Convert lookup'!$A$1:$E$12,5,FALSE),0)</f>
        <v>0</v>
      </c>
      <c r="X107" s="7">
        <f>IF(ISERROR(SEARCH("&lt;",J107)),J107*VLOOKUP(J$2,'Convert lookup'!$A$1:$E$12,5,FALSE),0)</f>
        <v>1.3231856332687158E-3</v>
      </c>
      <c r="Y107" s="26">
        <f>IF(ISERROR(SEARCH("&lt;",N107)),N107*VLOOKUP(N$2,'Convert lookup'!$A$1:$E$12,5,FALSE),0)</f>
        <v>1.2314934055686311</v>
      </c>
      <c r="Z107" s="21">
        <f t="shared" si="38"/>
        <v>1.5195749350340833</v>
      </c>
      <c r="AA107" s="7">
        <f t="array" ref="AA107">SUMPRODUCT(P107:X107,TRANSPOSE('Convert lookup'!$F$2:$F$10))</f>
        <v>4.2767427243282841</v>
      </c>
      <c r="AB107" s="23">
        <v>56</v>
      </c>
      <c r="AC107" s="1">
        <f t="shared" si="39"/>
        <v>5.2867036525634301</v>
      </c>
      <c r="AD107" s="1">
        <f t="shared" si="40"/>
        <v>0</v>
      </c>
      <c r="AE107" s="1">
        <f t="shared" si="41"/>
        <v>5.6490551402676088</v>
      </c>
      <c r="AF107" s="1">
        <f t="shared" si="42"/>
        <v>5.8381734550240365</v>
      </c>
      <c r="AG107" s="1">
        <f t="shared" si="43"/>
        <v>0.16502557002533152</v>
      </c>
      <c r="AH107" s="1">
        <f t="shared" si="44"/>
        <v>2.94114801191308</v>
      </c>
      <c r="AI107" s="1">
        <f t="shared" si="45"/>
        <v>0</v>
      </c>
      <c r="AJ107" s="1">
        <f t="shared" si="46"/>
        <v>0</v>
      </c>
      <c r="AK107" s="1">
        <f t="shared" si="47"/>
        <v>1.7325895018547359E-2</v>
      </c>
      <c r="AL107" s="30">
        <f t="shared" si="47"/>
        <v>16.125269897472016</v>
      </c>
      <c r="AM107" s="33">
        <f t="shared" si="48"/>
        <v>19.897431724812034</v>
      </c>
      <c r="AN107" s="35">
        <f t="shared" si="49"/>
        <v>2.7132963474365699</v>
      </c>
      <c r="AO107" s="1">
        <f t="shared" si="50"/>
        <v>2.9357587928310389</v>
      </c>
      <c r="AP107" s="25">
        <f t="shared" si="51"/>
        <v>11.880105829793486</v>
      </c>
      <c r="AQ107" s="1">
        <f t="shared" si="52"/>
        <v>5.2867036525634301</v>
      </c>
      <c r="AR107" s="1">
        <f t="shared" si="53"/>
        <v>5.6490551402676088</v>
      </c>
      <c r="AS107" s="25">
        <f t="shared" si="54"/>
        <v>8.9443470369624478</v>
      </c>
      <c r="AT107" s="33">
        <f t="shared" si="34"/>
        <v>0.6649914206935662</v>
      </c>
      <c r="AU107" s="13">
        <f t="array" ref="AU107:AW107">MMULT(AQ107:AS107,MMULT(TRANSPOSE(A),MINVERSE(MMULT(A,TRANSPOSE(A)))))</f>
        <v>0.99969060901752582</v>
      </c>
      <c r="AV107" s="13">
        <v>0.35572000077086219</v>
      </c>
      <c r="AW107" s="56">
        <v>5.6853175278513968E-2</v>
      </c>
      <c r="AX107" s="1">
        <f t="shared" si="35"/>
        <v>5.2867036525634301</v>
      </c>
      <c r="AY107" s="35">
        <f t="shared" si="36"/>
        <v>5.6490551402676088</v>
      </c>
      <c r="AZ107" s="25">
        <f t="shared" si="37"/>
        <v>8.9443470369624478</v>
      </c>
    </row>
    <row r="108" spans="1:52" x14ac:dyDescent="0.25">
      <c r="A108" s="3" t="s">
        <v>181</v>
      </c>
      <c r="B108" s="5">
        <v>24.314699999999998</v>
      </c>
      <c r="C108" s="5">
        <v>3.2894E-2</v>
      </c>
      <c r="D108" s="5">
        <v>21.261700000000001</v>
      </c>
      <c r="E108" s="5">
        <v>32.527900000000002</v>
      </c>
      <c r="F108" s="5">
        <v>0.900891</v>
      </c>
      <c r="G108" s="5">
        <v>8.9237000000000002</v>
      </c>
      <c r="H108" s="5">
        <v>8.3909999999999998E-2</v>
      </c>
      <c r="I108" s="5" t="s">
        <v>638</v>
      </c>
      <c r="J108" s="5">
        <v>6.5237000000000003E-2</v>
      </c>
      <c r="K108" s="5" t="s">
        <v>649</v>
      </c>
      <c r="L108" s="5" t="s">
        <v>640</v>
      </c>
      <c r="M108" s="5">
        <v>-4.0000000000000001E-3</v>
      </c>
      <c r="N108" s="5">
        <v>11.051299999999999</v>
      </c>
      <c r="O108" s="16">
        <v>99.158231999999984</v>
      </c>
      <c r="P108" s="7">
        <f>IF(ISERROR(SEARCH("&lt;",B108)),B108*VLOOKUP(B$2,'Convert lookup'!$A$1:$E$12,5,FALSE),0)</f>
        <v>0.40467306207227116</v>
      </c>
      <c r="Q108" s="7">
        <f>IF(ISERROR(SEARCH("&lt;",C108)),C108*VLOOKUP(C$2,'Convert lookup'!$A$1:$E$12,5,FALSE),0)</f>
        <v>4.1169579518090388E-4</v>
      </c>
      <c r="R108" s="7">
        <f>IF(ISERROR(SEARCH("&lt;",D108)),D108*VLOOKUP(D$2,'Convert lookup'!$A$1:$E$12,5,FALSE),0)</f>
        <v>0.41705439555093859</v>
      </c>
      <c r="S108" s="7">
        <f>IF(ISERROR(SEARCH("&lt;",E108)),E108*VLOOKUP(E$2,'Convert lookup'!$A$1:$E$12,5,FALSE),0)</f>
        <v>0.45274223899875293</v>
      </c>
      <c r="T108" s="7">
        <f>IF(ISERROR(SEARCH("&lt;",F108)),F108*VLOOKUP(F$2,'Convert lookup'!$A$1:$E$12,5,FALSE),0)</f>
        <v>1.2699802924832318E-2</v>
      </c>
      <c r="U108" s="7">
        <f>IF(ISERROR(SEARCH("&lt;",G108)),G108*VLOOKUP(G$2,'Convert lookup'!$A$1:$E$12,5,FALSE),0)</f>
        <v>0.22140758825339169</v>
      </c>
      <c r="V108" s="7">
        <f>IF(ISERROR(SEARCH("&lt;",H108)),H108*VLOOKUP(H$2,'Convert lookup'!$A$1:$E$12,5,FALSE),0)</f>
        <v>1.4962713581101082E-3</v>
      </c>
      <c r="W108" s="7">
        <f>IF(ISERROR(SEARCH("&lt;",I108)),I108*VLOOKUP(I$2,'Convert lookup'!$A$1:$E$12,5,FALSE),0)</f>
        <v>0</v>
      </c>
      <c r="X108" s="7">
        <f>IF(ISERROR(SEARCH("&lt;",J108)),J108*VLOOKUP(J$2,'Convert lookup'!$A$1:$E$12,5,FALSE),0)</f>
        <v>1.3851419496068811E-3</v>
      </c>
      <c r="Y108" s="26">
        <f>IF(ISERROR(SEARCH("&lt;",N108)),N108*VLOOKUP(N$2,'Convert lookup'!$A$1:$E$12,5,FALSE),0)</f>
        <v>1.2268861849993338</v>
      </c>
      <c r="Z108" s="21">
        <f t="shared" si="38"/>
        <v>1.5118701969030848</v>
      </c>
      <c r="AA108" s="7">
        <f t="array" ref="AA108">SUMPRODUCT(P108:X108,TRANSPOSE('Convert lookup'!$F$2:$F$10))</f>
        <v>4.249579163142406</v>
      </c>
      <c r="AB108" s="23">
        <v>56</v>
      </c>
      <c r="AC108" s="1">
        <f t="shared" si="39"/>
        <v>5.3326907456148449</v>
      </c>
      <c r="AD108" s="1">
        <f t="shared" si="40"/>
        <v>5.4252347456170994E-3</v>
      </c>
      <c r="AE108" s="1">
        <f t="shared" si="41"/>
        <v>5.4958491780589336</v>
      </c>
      <c r="AF108" s="1">
        <f t="shared" si="42"/>
        <v>5.9661355655702488</v>
      </c>
      <c r="AG108" s="1">
        <f t="shared" si="43"/>
        <v>0.16735515129566664</v>
      </c>
      <c r="AH108" s="1">
        <f t="shared" si="44"/>
        <v>2.9176594825501412</v>
      </c>
      <c r="AI108" s="1">
        <f t="shared" si="45"/>
        <v>1.9717527980395493E-2</v>
      </c>
      <c r="AJ108" s="1">
        <f t="shared" si="46"/>
        <v>0</v>
      </c>
      <c r="AK108" s="1">
        <f t="shared" si="47"/>
        <v>1.8253089588435089E-2</v>
      </c>
      <c r="AL108" s="30">
        <f t="shared" si="47"/>
        <v>16.167630657610207</v>
      </c>
      <c r="AM108" s="33">
        <f t="shared" si="48"/>
        <v>19.923085975404284</v>
      </c>
      <c r="AN108" s="35">
        <f t="shared" si="49"/>
        <v>2.6618840196395377</v>
      </c>
      <c r="AO108" s="1">
        <f t="shared" si="50"/>
        <v>2.8339651584193959</v>
      </c>
      <c r="AP108" s="25">
        <f t="shared" si="51"/>
        <v>11.885115357835453</v>
      </c>
      <c r="AQ108" s="1">
        <f t="shared" si="52"/>
        <v>5.3381159803604623</v>
      </c>
      <c r="AR108" s="1">
        <f t="shared" si="53"/>
        <v>5.4958491780589336</v>
      </c>
      <c r="AS108" s="25">
        <f t="shared" si="54"/>
        <v>9.0511501994160568</v>
      </c>
      <c r="AT108" s="33">
        <f t="shared" si="34"/>
        <v>0.67157510199794035</v>
      </c>
      <c r="AU108" s="13">
        <f t="array" ref="AU108:AW108">MMULT(AQ108:AS108,MMULT(TRANSPOSE(A),MINVERSE(MMULT(A,TRANSPOSE(A)))))</f>
        <v>0.99896985454376375</v>
      </c>
      <c r="AV108" s="13">
        <v>0.32785157345105953</v>
      </c>
      <c r="AW108" s="56">
        <v>4.7140866519909785E-2</v>
      </c>
      <c r="AX108" s="1">
        <f t="shared" si="35"/>
        <v>5.3381159803604623</v>
      </c>
      <c r="AY108" s="35">
        <f t="shared" si="36"/>
        <v>5.4958491780589336</v>
      </c>
      <c r="AZ108" s="25">
        <f t="shared" si="37"/>
        <v>9.0511501994160568</v>
      </c>
    </row>
    <row r="109" spans="1:52" x14ac:dyDescent="0.25">
      <c r="A109" s="3" t="s">
        <v>183</v>
      </c>
      <c r="B109" s="5">
        <v>25.061</v>
      </c>
      <c r="C109" s="5">
        <v>6.4385999999999999E-2</v>
      </c>
      <c r="D109" s="5">
        <v>21.454499999999999</v>
      </c>
      <c r="E109" s="5">
        <v>30.912199999999999</v>
      </c>
      <c r="F109" s="5">
        <v>0.99937200000000004</v>
      </c>
      <c r="G109" s="5">
        <v>10.122999999999999</v>
      </c>
      <c r="H109" s="5" t="s">
        <v>660</v>
      </c>
      <c r="I109" s="5" t="s">
        <v>653</v>
      </c>
      <c r="J109" s="5">
        <v>2.598E-2</v>
      </c>
      <c r="K109" s="5" t="s">
        <v>639</v>
      </c>
      <c r="L109" s="5">
        <v>5.4559000000000003E-2</v>
      </c>
      <c r="M109" s="5">
        <v>-2.2450000000000001E-2</v>
      </c>
      <c r="N109" s="5">
        <v>11.149699999999999</v>
      </c>
      <c r="O109" s="16">
        <v>99.82224699999999</v>
      </c>
      <c r="P109" s="7">
        <f>IF(ISERROR(SEARCH("&lt;",B109)),B109*VLOOKUP(B$2,'Convert lookup'!$A$1:$E$12,5,FALSE),0)</f>
        <v>0.41709384070513672</v>
      </c>
      <c r="Q109" s="7">
        <f>IF(ISERROR(SEARCH("&lt;",C109)),C109*VLOOKUP(C$2,'Convert lookup'!$A$1:$E$12,5,FALSE),0)</f>
        <v>8.0584439315734403E-4</v>
      </c>
      <c r="R109" s="7">
        <f>IF(ISERROR(SEARCH("&lt;",D109)),D109*VLOOKUP(D$2,'Convert lookup'!$A$1:$E$12,5,FALSE),0)</f>
        <v>0.42083622331928355</v>
      </c>
      <c r="S109" s="7">
        <f>IF(ISERROR(SEARCH("&lt;",E109)),E109*VLOOKUP(E$2,'Convert lookup'!$A$1:$E$12,5,FALSE),0)</f>
        <v>0.43025398628184569</v>
      </c>
      <c r="T109" s="7">
        <f>IF(ISERROR(SEARCH("&lt;",F109)),F109*VLOOKUP(F$2,'Convert lookup'!$A$1:$E$12,5,FALSE),0)</f>
        <v>1.4088083295976455E-2</v>
      </c>
      <c r="U109" s="7">
        <f>IF(ISERROR(SEARCH("&lt;",G109)),G109*VLOOKUP(G$2,'Convert lookup'!$A$1:$E$12,5,FALSE),0)</f>
        <v>0.25116364466410612</v>
      </c>
      <c r="V109" s="7">
        <f>IF(ISERROR(SEARCH("&lt;",H109)),H109*VLOOKUP(H$2,'Convert lookup'!$A$1:$E$12,5,FALSE),0)</f>
        <v>0</v>
      </c>
      <c r="W109" s="7">
        <f>IF(ISERROR(SEARCH("&lt;",I109)),I109*VLOOKUP(I$2,'Convert lookup'!$A$1:$E$12,5,FALSE),0)</f>
        <v>0</v>
      </c>
      <c r="X109" s="7">
        <f>IF(ISERROR(SEARCH("&lt;",J109)),J109*VLOOKUP(J$2,'Convert lookup'!$A$1:$E$12,5,FALSE),0)</f>
        <v>5.5161929351114805E-4</v>
      </c>
      <c r="Y109" s="26">
        <f>IF(ISERROR(SEARCH("&lt;",N109)),N109*VLOOKUP(N$2,'Convert lookup'!$A$1:$E$12,5,FALSE),0)</f>
        <v>1.237810293529908</v>
      </c>
      <c r="Z109" s="21">
        <f t="shared" si="38"/>
        <v>1.534793241953017</v>
      </c>
      <c r="AA109" s="7">
        <f t="array" ref="AA109">SUMPRODUCT(P109:X109,TRANSPOSE('Convert lookup'!$F$2:$F$10))</f>
        <v>4.3256704581283953</v>
      </c>
      <c r="AB109" s="23">
        <v>56</v>
      </c>
      <c r="AC109" s="1">
        <f t="shared" si="39"/>
        <v>5.399684350803212</v>
      </c>
      <c r="AD109" s="1">
        <f t="shared" si="40"/>
        <v>1.043243734205695E-2</v>
      </c>
      <c r="AE109" s="1">
        <f t="shared" si="41"/>
        <v>5.4481331238710755</v>
      </c>
      <c r="AF109" s="1">
        <f t="shared" si="42"/>
        <v>5.5700552006932815</v>
      </c>
      <c r="AG109" s="1">
        <f t="shared" si="43"/>
        <v>0.18238390376969033</v>
      </c>
      <c r="AH109" s="1">
        <f t="shared" si="44"/>
        <v>3.2515570100260418</v>
      </c>
      <c r="AI109" s="1">
        <f t="shared" si="45"/>
        <v>0</v>
      </c>
      <c r="AJ109" s="1">
        <f t="shared" si="46"/>
        <v>0</v>
      </c>
      <c r="AK109" s="1">
        <f t="shared" si="47"/>
        <v>7.1412468276628449E-3</v>
      </c>
      <c r="AL109" s="30">
        <f t="shared" si="47"/>
        <v>16.024654931218841</v>
      </c>
      <c r="AM109" s="33">
        <f t="shared" si="48"/>
        <v>19.869387273333018</v>
      </c>
      <c r="AN109" s="35">
        <f t="shared" si="49"/>
        <v>2.5898832118547315</v>
      </c>
      <c r="AO109" s="1">
        <f t="shared" si="50"/>
        <v>2.858249912016344</v>
      </c>
      <c r="AP109" s="25">
        <f t="shared" si="51"/>
        <v>11.862246026505357</v>
      </c>
      <c r="AQ109" s="1">
        <f t="shared" si="52"/>
        <v>5.4101167881452685</v>
      </c>
      <c r="AR109" s="1">
        <f t="shared" si="53"/>
        <v>5.4481331238710755</v>
      </c>
      <c r="AS109" s="25">
        <f t="shared" si="54"/>
        <v>9.0039961144890128</v>
      </c>
      <c r="AT109" s="33">
        <f t="shared" si="34"/>
        <v>0.63141011729409191</v>
      </c>
      <c r="AU109" s="13">
        <f t="array" ref="AU109:AW109">MMULT(AQ109:AS109,MMULT(TRANSPOSE(A),MINVERSE(MMULT(A,TRANSPOSE(A)))))</f>
        <v>0.99987247773522014</v>
      </c>
      <c r="AV109" s="13">
        <v>0.29455903913302584</v>
      </c>
      <c r="AW109" s="56">
        <v>6.7601764099522343E-2</v>
      </c>
      <c r="AX109" s="1">
        <f t="shared" si="35"/>
        <v>5.4101167881452685</v>
      </c>
      <c r="AY109" s="35">
        <f t="shared" si="36"/>
        <v>5.4481331238710755</v>
      </c>
      <c r="AZ109" s="25">
        <f t="shared" si="37"/>
        <v>9.0039961144890128</v>
      </c>
    </row>
    <row r="110" spans="1:52" x14ac:dyDescent="0.25">
      <c r="A110" s="3" t="s">
        <v>184</v>
      </c>
      <c r="B110" s="5">
        <v>24.864699999999999</v>
      </c>
      <c r="C110" s="5">
        <v>5.8280999999999999E-2</v>
      </c>
      <c r="D110" s="5">
        <v>21.351600000000001</v>
      </c>
      <c r="E110" s="5">
        <v>32.026400000000002</v>
      </c>
      <c r="F110" s="5">
        <v>1.1438299999999999</v>
      </c>
      <c r="G110" s="5">
        <v>9.8834800000000005</v>
      </c>
      <c r="H110" s="5">
        <v>2.9204999999999998E-2</v>
      </c>
      <c r="I110" s="5" t="s">
        <v>657</v>
      </c>
      <c r="J110" s="5" t="s">
        <v>648</v>
      </c>
      <c r="K110" s="5">
        <v>2.7829E-2</v>
      </c>
      <c r="L110" s="5" t="s">
        <v>645</v>
      </c>
      <c r="M110" s="5">
        <v>-5.9899999999999997E-3</v>
      </c>
      <c r="N110" s="5">
        <v>11.075799999999999</v>
      </c>
      <c r="O110" s="16">
        <v>100.45513500000001</v>
      </c>
      <c r="P110" s="7">
        <f>IF(ISERROR(SEARCH("&lt;",B110)),B110*VLOOKUP(B$2,'Convert lookup'!$A$1:$E$12,5,FALSE),0)</f>
        <v>0.41382679146805845</v>
      </c>
      <c r="Q110" s="7">
        <f>IF(ISERROR(SEARCH("&lt;",C110)),C110*VLOOKUP(C$2,'Convert lookup'!$A$1:$E$12,5,FALSE),0)</f>
        <v>7.2943523557299987E-4</v>
      </c>
      <c r="R110" s="7">
        <f>IF(ISERROR(SEARCH("&lt;",D110)),D110*VLOOKUP(D$2,'Convert lookup'!$A$1:$E$12,5,FALSE),0)</f>
        <v>0.41881781005495422</v>
      </c>
      <c r="S110" s="7">
        <f>IF(ISERROR(SEARCH("&lt;",E110)),E110*VLOOKUP(E$2,'Convert lookup'!$A$1:$E$12,5,FALSE),0)</f>
        <v>0.44576207019419206</v>
      </c>
      <c r="T110" s="7">
        <f>IF(ISERROR(SEARCH("&lt;",F110)),F110*VLOOKUP(F$2,'Convert lookup'!$A$1:$E$12,5,FALSE),0)</f>
        <v>1.6124498501495686E-2</v>
      </c>
      <c r="U110" s="7">
        <f>IF(ISERROR(SEARCH("&lt;",G110)),G110*VLOOKUP(G$2,'Convert lookup'!$A$1:$E$12,5,FALSE),0)</f>
        <v>0.24522086918549837</v>
      </c>
      <c r="V110" s="7">
        <f>IF(ISERROR(SEARCH("&lt;",H110)),H110*VLOOKUP(H$2,'Convert lookup'!$A$1:$E$12,5,FALSE),0)</f>
        <v>5.2077946625677166E-4</v>
      </c>
      <c r="W110" s="7">
        <f>IF(ISERROR(SEARCH("&lt;",I110)),I110*VLOOKUP(I$2,'Convert lookup'!$A$1:$E$12,5,FALSE),0)</f>
        <v>0</v>
      </c>
      <c r="X110" s="7">
        <f>IF(ISERROR(SEARCH("&lt;",J110)),J110*VLOOKUP(J$2,'Convert lookup'!$A$1:$E$12,5,FALSE),0)</f>
        <v>0</v>
      </c>
      <c r="Y110" s="26">
        <f>IF(ISERROR(SEARCH("&lt;",N110)),N110*VLOOKUP(N$2,'Convert lookup'!$A$1:$E$12,5,FALSE),0)</f>
        <v>1.2296061103956659</v>
      </c>
      <c r="Z110" s="21">
        <f t="shared" si="38"/>
        <v>1.5410022541060286</v>
      </c>
      <c r="AA110" s="7">
        <f t="array" ref="AA110">SUMPRODUCT(P110:X110,TRANSPOSE('Convert lookup'!$F$2:$F$10))</f>
        <v>4.3299347716742744</v>
      </c>
      <c r="AB110" s="23">
        <v>56</v>
      </c>
      <c r="AC110" s="1">
        <f t="shared" si="39"/>
        <v>5.3521130326982655</v>
      </c>
      <c r="AD110" s="1">
        <f t="shared" si="40"/>
        <v>9.433946547950647E-3</v>
      </c>
      <c r="AE110" s="1">
        <f t="shared" si="41"/>
        <v>5.4166629752735176</v>
      </c>
      <c r="AF110" s="1">
        <f t="shared" si="42"/>
        <v>5.7651390256907566</v>
      </c>
      <c r="AG110" s="1">
        <f t="shared" si="43"/>
        <v>0.20854169027922848</v>
      </c>
      <c r="AH110" s="1">
        <f t="shared" si="44"/>
        <v>3.1714955070969704</v>
      </c>
      <c r="AI110" s="1">
        <f t="shared" si="45"/>
        <v>6.7353555303333998E-3</v>
      </c>
      <c r="AJ110" s="1">
        <f t="shared" si="46"/>
        <v>0</v>
      </c>
      <c r="AK110" s="1">
        <f t="shared" si="47"/>
        <v>0</v>
      </c>
      <c r="AL110" s="30">
        <f t="shared" si="47"/>
        <v>15.9027666265586</v>
      </c>
      <c r="AM110" s="33">
        <f t="shared" si="48"/>
        <v>19.930121533117028</v>
      </c>
      <c r="AN110" s="35">
        <f t="shared" si="49"/>
        <v>2.6384530207537837</v>
      </c>
      <c r="AO110" s="1">
        <f t="shared" si="50"/>
        <v>2.7782099545197338</v>
      </c>
      <c r="AP110" s="25">
        <f t="shared" si="51"/>
        <v>11.923386177586689</v>
      </c>
      <c r="AQ110" s="1">
        <f t="shared" si="52"/>
        <v>5.3615469792462163</v>
      </c>
      <c r="AR110" s="1">
        <f t="shared" si="53"/>
        <v>5.4166629752735176</v>
      </c>
      <c r="AS110" s="25">
        <f t="shared" si="54"/>
        <v>9.1451762230669562</v>
      </c>
      <c r="AT110" s="33">
        <f t="shared" si="34"/>
        <v>0.64511299019099066</v>
      </c>
      <c r="AU110" s="13">
        <f t="array" ref="AU110:AW110">MMULT(AQ110:AS110,MMULT(TRANSPOSE(A),MINVERSE(MMULT(A,TRANSPOSE(A)))))</f>
        <v>0.99975945158820245</v>
      </c>
      <c r="AV110" s="13">
        <v>0.31850486514149878</v>
      </c>
      <c r="AW110" s="56">
        <v>3.5901427088678162E-2</v>
      </c>
      <c r="AX110" s="1">
        <f t="shared" si="35"/>
        <v>5.3615469792462163</v>
      </c>
      <c r="AY110" s="35">
        <f t="shared" si="36"/>
        <v>5.4166629752735176</v>
      </c>
      <c r="AZ110" s="25">
        <f t="shared" si="37"/>
        <v>9.1451762230669562</v>
      </c>
    </row>
    <row r="111" spans="1:52" x14ac:dyDescent="0.25">
      <c r="A111" s="3" t="s">
        <v>185</v>
      </c>
      <c r="B111" s="5">
        <v>24.4983</v>
      </c>
      <c r="C111" s="5">
        <v>4.5695E-2</v>
      </c>
      <c r="D111" s="5">
        <v>21.5442</v>
      </c>
      <c r="E111" s="5">
        <v>32.301000000000002</v>
      </c>
      <c r="F111" s="5">
        <v>1.2112700000000001</v>
      </c>
      <c r="G111" s="5">
        <v>9.3389699999999998</v>
      </c>
      <c r="H111" s="5">
        <v>3.46E-3</v>
      </c>
      <c r="I111" s="5" t="s">
        <v>655</v>
      </c>
      <c r="J111" s="5" t="s">
        <v>648</v>
      </c>
      <c r="K111" s="5" t="s">
        <v>639</v>
      </c>
      <c r="L111" s="5" t="s">
        <v>645</v>
      </c>
      <c r="M111" s="5">
        <v>1.2019999999999999E-3</v>
      </c>
      <c r="N111" s="5">
        <v>11.058299999999999</v>
      </c>
      <c r="O111" s="16">
        <v>100.00239700000002</v>
      </c>
      <c r="P111" s="7">
        <f>IF(ISERROR(SEARCH("&lt;",B111)),B111*VLOOKUP(B$2,'Convert lookup'!$A$1:$E$12,5,FALSE),0)</f>
        <v>0.40772874337602855</v>
      </c>
      <c r="Q111" s="7">
        <f>IF(ISERROR(SEARCH("&lt;",C111)),C111*VLOOKUP(C$2,'Convert lookup'!$A$1:$E$12,5,FALSE),0)</f>
        <v>5.719109673737278E-4</v>
      </c>
      <c r="R111" s="7">
        <f>IF(ISERROR(SEARCH("&lt;",D111)),D111*VLOOKUP(D$2,'Convert lookup'!$A$1:$E$12,5,FALSE),0)</f>
        <v>0.42259571476544822</v>
      </c>
      <c r="S111" s="7">
        <f>IF(ISERROR(SEARCH("&lt;",E111)),E111*VLOOKUP(E$2,'Convert lookup'!$A$1:$E$12,5,FALSE),0)</f>
        <v>0.44958411277391769</v>
      </c>
      <c r="T111" s="7">
        <f>IF(ISERROR(SEARCH("&lt;",F111)),F111*VLOOKUP(F$2,'Convert lookup'!$A$1:$E$12,5,FALSE),0)</f>
        <v>1.7075195876928111E-2</v>
      </c>
      <c r="U111" s="7">
        <f>IF(ISERROR(SEARCH("&lt;",G111)),G111*VLOOKUP(G$2,'Convert lookup'!$A$1:$E$12,5,FALSE),0)</f>
        <v>0.23171092982403907</v>
      </c>
      <c r="V111" s="7">
        <f>IF(ISERROR(SEARCH("&lt;",H111)),H111*VLOOKUP(H$2,'Convert lookup'!$A$1:$E$12,5,FALSE),0)</f>
        <v>6.1698235002514293E-5</v>
      </c>
      <c r="W111" s="7">
        <f>IF(ISERROR(SEARCH("&lt;",I111)),I111*VLOOKUP(I$2,'Convert lookup'!$A$1:$E$12,5,FALSE),0)</f>
        <v>0</v>
      </c>
      <c r="X111" s="7">
        <f>IF(ISERROR(SEARCH("&lt;",J111)),J111*VLOOKUP(J$2,'Convert lookup'!$A$1:$E$12,5,FALSE),0)</f>
        <v>0</v>
      </c>
      <c r="Y111" s="26">
        <f>IF(ISERROR(SEARCH("&lt;",N111)),N111*VLOOKUP(N$2,'Convert lookup'!$A$1:$E$12,5,FALSE),0)</f>
        <v>1.2276633065411429</v>
      </c>
      <c r="Z111" s="21">
        <f t="shared" si="38"/>
        <v>1.5293283058187381</v>
      </c>
      <c r="AA111" s="7">
        <f t="array" ref="AA111">SUMPRODUCT(P111:X111,TRANSPOSE('Convert lookup'!$F$2:$F$10))</f>
        <v>4.2978536350897283</v>
      </c>
      <c r="AB111" s="23">
        <v>56</v>
      </c>
      <c r="AC111" s="1">
        <f t="shared" si="39"/>
        <v>5.3126075403405189</v>
      </c>
      <c r="AD111" s="1">
        <f t="shared" si="40"/>
        <v>7.4518624625661807E-3</v>
      </c>
      <c r="AE111" s="1">
        <f t="shared" si="41"/>
        <v>5.5063206046966808</v>
      </c>
      <c r="AF111" s="1">
        <f t="shared" si="42"/>
        <v>5.8579729448636204</v>
      </c>
      <c r="AG111" s="1">
        <f t="shared" si="43"/>
        <v>0.22248569874530197</v>
      </c>
      <c r="AH111" s="1">
        <f t="shared" si="44"/>
        <v>3.0191377305651974</v>
      </c>
      <c r="AI111" s="1">
        <f t="shared" si="45"/>
        <v>8.0391317469066543E-4</v>
      </c>
      <c r="AJ111" s="1">
        <f t="shared" si="46"/>
        <v>0</v>
      </c>
      <c r="AK111" s="1">
        <f t="shared" si="47"/>
        <v>0</v>
      </c>
      <c r="AL111" s="30">
        <f t="shared" si="47"/>
        <v>15.996157850747446</v>
      </c>
      <c r="AM111" s="33">
        <f t="shared" si="48"/>
        <v>19.926780294848573</v>
      </c>
      <c r="AN111" s="35">
        <f t="shared" si="49"/>
        <v>2.6799405971969152</v>
      </c>
      <c r="AO111" s="1">
        <f t="shared" si="50"/>
        <v>2.8263800074997656</v>
      </c>
      <c r="AP111" s="25">
        <f t="shared" si="51"/>
        <v>11.925976381673884</v>
      </c>
      <c r="AQ111" s="1">
        <f t="shared" si="52"/>
        <v>5.3200594028030848</v>
      </c>
      <c r="AR111" s="1">
        <f t="shared" si="53"/>
        <v>5.5063206046966808</v>
      </c>
      <c r="AS111" s="25">
        <f t="shared" si="54"/>
        <v>9.0995963741741193</v>
      </c>
      <c r="AT111" s="33">
        <f t="shared" si="34"/>
        <v>0.65989635130696911</v>
      </c>
      <c r="AU111" s="13">
        <f t="array" ref="AU111:AW111">MMULT(AQ111:AS111,MMULT(TRANSPOSE(A),MINVERSE(MMULT(A,TRANSPOSE(A)))))</f>
        <v>0.99997128881518971</v>
      </c>
      <c r="AV111" s="13">
        <v>0.33988416504402641</v>
      </c>
      <c r="AW111" s="56">
        <v>3.6724697314953758E-2</v>
      </c>
      <c r="AX111" s="1">
        <f t="shared" si="35"/>
        <v>5.3200594028030848</v>
      </c>
      <c r="AY111" s="35">
        <f t="shared" si="36"/>
        <v>5.5063206046966808</v>
      </c>
      <c r="AZ111" s="25">
        <f t="shared" si="37"/>
        <v>9.0995963741741193</v>
      </c>
    </row>
    <row r="112" spans="1:52" x14ac:dyDescent="0.25">
      <c r="A112" s="3" t="s">
        <v>186</v>
      </c>
      <c r="B112" s="5">
        <v>24.698599999999999</v>
      </c>
      <c r="C112" s="5">
        <v>4.2192E-2</v>
      </c>
      <c r="D112" s="5">
        <v>21.300999999999998</v>
      </c>
      <c r="E112" s="5">
        <v>30.2118</v>
      </c>
      <c r="F112" s="5">
        <v>1.1415</v>
      </c>
      <c r="G112" s="5">
        <v>10.303699999999999</v>
      </c>
      <c r="H112" s="5">
        <v>4.2139999999999997E-2</v>
      </c>
      <c r="I112" s="5" t="s">
        <v>647</v>
      </c>
      <c r="J112" s="5" t="s">
        <v>651</v>
      </c>
      <c r="K112" s="5">
        <v>2.2724999999999999E-2</v>
      </c>
      <c r="L112" s="5">
        <v>6.5412999999999999E-2</v>
      </c>
      <c r="M112" s="5">
        <v>-3.2669999999999998E-2</v>
      </c>
      <c r="N112" s="5">
        <v>11.167</v>
      </c>
      <c r="O112" s="16">
        <v>98.963400000000007</v>
      </c>
      <c r="P112" s="7">
        <f>IF(ISERROR(SEARCH("&lt;",B112)),B112*VLOOKUP(B$2,'Convert lookup'!$A$1:$E$12,5,FALSE),0)</f>
        <v>0.41106236519053069</v>
      </c>
      <c r="Q112" s="7">
        <f>IF(ISERROR(SEARCH("&lt;",C112)),C112*VLOOKUP(C$2,'Convert lookup'!$A$1:$E$12,5,FALSE),0)</f>
        <v>5.2806800602762493E-4</v>
      </c>
      <c r="R112" s="7">
        <f>IF(ISERROR(SEARCH("&lt;",D112)),D112*VLOOKUP(D$2,'Convert lookup'!$A$1:$E$12,5,FALSE),0)</f>
        <v>0.41782527641865613</v>
      </c>
      <c r="S112" s="7">
        <f>IF(ISERROR(SEARCH("&lt;",E112)),E112*VLOOKUP(E$2,'Convert lookup'!$A$1:$E$12,5,FALSE),0)</f>
        <v>0.4205054115446285</v>
      </c>
      <c r="T112" s="7">
        <f>IF(ISERROR(SEARCH("&lt;",F112)),F112*VLOOKUP(F$2,'Convert lookup'!$A$1:$E$12,5,FALSE),0)</f>
        <v>1.6091652640215177E-2</v>
      </c>
      <c r="U112" s="7">
        <f>IF(ISERROR(SEARCH("&lt;",G112)),G112*VLOOKUP(G$2,'Convert lookup'!$A$1:$E$12,5,FALSE),0)</f>
        <v>0.25564702613114199</v>
      </c>
      <c r="V112" s="7">
        <f>IF(ISERROR(SEARCH("&lt;",H112)),H112*VLOOKUP(H$2,'Convert lookup'!$A$1:$E$12,5,FALSE),0)</f>
        <v>7.514345731231075E-4</v>
      </c>
      <c r="W112" s="7">
        <f>IF(ISERROR(SEARCH("&lt;",I112)),I112*VLOOKUP(I$2,'Convert lookup'!$A$1:$E$12,5,FALSE),0)</f>
        <v>0</v>
      </c>
      <c r="X112" s="7">
        <f>IF(ISERROR(SEARCH("&lt;",J112)),J112*VLOOKUP(J$2,'Convert lookup'!$A$1:$E$12,5,FALSE),0)</f>
        <v>0</v>
      </c>
      <c r="Y112" s="26">
        <f>IF(ISERROR(SEARCH("&lt;",N112)),N112*VLOOKUP(N$2,'Convert lookup'!$A$1:$E$12,5,FALSE),0)</f>
        <v>1.2397308939118079</v>
      </c>
      <c r="Z112" s="21">
        <f t="shared" si="38"/>
        <v>1.5224112345043233</v>
      </c>
      <c r="AA112" s="7">
        <f t="array" ref="AA112">SUMPRODUCT(P112:X112,TRANSPOSE('Convert lookup'!$F$2:$F$10))</f>
        <v>4.2858286118204196</v>
      </c>
      <c r="AB112" s="23">
        <v>56</v>
      </c>
      <c r="AC112" s="1">
        <f t="shared" si="39"/>
        <v>5.3710716259584901</v>
      </c>
      <c r="AD112" s="1">
        <f t="shared" si="40"/>
        <v>6.8999045496096669E-3</v>
      </c>
      <c r="AE112" s="1">
        <f t="shared" si="41"/>
        <v>5.4594379754038451</v>
      </c>
      <c r="AF112" s="1">
        <f t="shared" si="42"/>
        <v>5.4944574735332168</v>
      </c>
      <c r="AG112" s="1">
        <f t="shared" si="43"/>
        <v>0.21025865228644572</v>
      </c>
      <c r="AH112" s="1">
        <f t="shared" si="44"/>
        <v>3.3403653668883146</v>
      </c>
      <c r="AI112" s="1">
        <f t="shared" si="45"/>
        <v>9.8184831700538436E-3</v>
      </c>
      <c r="AJ112" s="1">
        <f t="shared" si="46"/>
        <v>0</v>
      </c>
      <c r="AK112" s="1">
        <f t="shared" si="47"/>
        <v>0</v>
      </c>
      <c r="AL112" s="30">
        <f t="shared" si="47"/>
        <v>16.198718228625754</v>
      </c>
      <c r="AM112" s="33">
        <f t="shared" si="48"/>
        <v>19.892309481789976</v>
      </c>
      <c r="AN112" s="35">
        <f t="shared" si="49"/>
        <v>2.6220284694918998</v>
      </c>
      <c r="AO112" s="1">
        <f t="shared" si="50"/>
        <v>2.8374095059119453</v>
      </c>
      <c r="AP112" s="25">
        <f t="shared" si="51"/>
        <v>11.882490998619922</v>
      </c>
      <c r="AQ112" s="1">
        <f t="shared" si="52"/>
        <v>5.3779715305081002</v>
      </c>
      <c r="AR112" s="1">
        <f t="shared" si="53"/>
        <v>5.4594379754038451</v>
      </c>
      <c r="AS112" s="25">
        <f t="shared" si="54"/>
        <v>9.0450814927079772</v>
      </c>
      <c r="AT112" s="33">
        <f t="shared" si="34"/>
        <v>0.62190918513891369</v>
      </c>
      <c r="AU112" s="13">
        <f t="array" ref="AU112:AW112">MMULT(AQ112:AS112,MMULT(TRANSPOSE(A),MINVERSE(MMULT(A,TRANSPOSE(A)))))</f>
        <v>0.99964933988678384</v>
      </c>
      <c r="AV112" s="13">
        <v>0.30996225440630099</v>
      </c>
      <c r="AW112" s="56">
        <v>5.5247899557876012E-2</v>
      </c>
      <c r="AX112" s="1">
        <f t="shared" si="35"/>
        <v>5.3779715305081002</v>
      </c>
      <c r="AY112" s="35">
        <f t="shared" si="36"/>
        <v>5.4594379754038451</v>
      </c>
      <c r="AZ112" s="25">
        <f t="shared" si="37"/>
        <v>9.0450814927079772</v>
      </c>
    </row>
    <row r="113" spans="1:52" x14ac:dyDescent="0.25">
      <c r="A113" s="3" t="s">
        <v>187</v>
      </c>
      <c r="B113" s="5">
        <v>25.1157</v>
      </c>
      <c r="C113" s="5">
        <v>6.3051999999999997E-2</v>
      </c>
      <c r="D113" s="5">
        <v>21.090699999999998</v>
      </c>
      <c r="E113" s="5">
        <v>31.3278</v>
      </c>
      <c r="F113" s="5">
        <v>0.87096899999999999</v>
      </c>
      <c r="G113" s="5">
        <v>10.0589</v>
      </c>
      <c r="H113" s="5">
        <v>3.9118E-2</v>
      </c>
      <c r="I113" s="5" t="s">
        <v>650</v>
      </c>
      <c r="J113" s="5" t="s">
        <v>648</v>
      </c>
      <c r="K113" s="5" t="s">
        <v>644</v>
      </c>
      <c r="L113" s="5" t="s">
        <v>645</v>
      </c>
      <c r="M113" s="5">
        <v>1.03E-4</v>
      </c>
      <c r="N113" s="5">
        <v>11.142300000000001</v>
      </c>
      <c r="O113" s="16">
        <v>99.708641999999998</v>
      </c>
      <c r="P113" s="7">
        <f>IF(ISERROR(SEARCH("&lt;",B113)),B113*VLOOKUP(B$2,'Convert lookup'!$A$1:$E$12,5,FALSE),0)</f>
        <v>0.41800422070140869</v>
      </c>
      <c r="Q113" s="7">
        <f>IF(ISERROR(SEARCH("&lt;",C113)),C113*VLOOKUP(C$2,'Convert lookup'!$A$1:$E$12,5,FALSE),0)</f>
        <v>7.8914827256479445E-4</v>
      </c>
      <c r="R113" s="7">
        <f>IF(ISERROR(SEARCH("&lt;",D113)),D113*VLOOKUP(D$2,'Convert lookup'!$A$1:$E$12,5,FALSE),0)</f>
        <v>0.41370018108835038</v>
      </c>
      <c r="S113" s="7">
        <f>IF(ISERROR(SEARCH("&lt;",E113)),E113*VLOOKUP(E$2,'Convert lookup'!$A$1:$E$12,5,FALSE),0)</f>
        <v>0.43603854890432919</v>
      </c>
      <c r="T113" s="7">
        <f>IF(ISERROR(SEARCH("&lt;",F113)),F113*VLOOKUP(F$2,'Convert lookup'!$A$1:$E$12,5,FALSE),0)</f>
        <v>1.2277994400696953E-2</v>
      </c>
      <c r="U113" s="7">
        <f>IF(ISERROR(SEARCH("&lt;",G113)),G113*VLOOKUP(G$2,'Convert lookup'!$A$1:$E$12,5,FALSE),0)</f>
        <v>0.24957324758587152</v>
      </c>
      <c r="V113" s="7">
        <f>IF(ISERROR(SEARCH("&lt;",H113)),H113*VLOOKUP(H$2,'Convert lookup'!$A$1:$E$12,5,FALSE),0)</f>
        <v>6.9754669272495786E-4</v>
      </c>
      <c r="W113" s="7">
        <f>IF(ISERROR(SEARCH("&lt;",I113)),I113*VLOOKUP(I$2,'Convert lookup'!$A$1:$E$12,5,FALSE),0)</f>
        <v>0</v>
      </c>
      <c r="X113" s="7">
        <f>IF(ISERROR(SEARCH("&lt;",J113)),J113*VLOOKUP(J$2,'Convert lookup'!$A$1:$E$12,5,FALSE),0)</f>
        <v>0</v>
      </c>
      <c r="Y113" s="26">
        <f>IF(ISERROR(SEARCH("&lt;",N113)),N113*VLOOKUP(N$2,'Convert lookup'!$A$1:$E$12,5,FALSE),0)</f>
        <v>1.2369887650428528</v>
      </c>
      <c r="Z113" s="21">
        <f t="shared" si="38"/>
        <v>1.5310808876459467</v>
      </c>
      <c r="AA113" s="7">
        <f t="array" ref="AA113">SUMPRODUCT(P113:X113,TRANSPOSE('Convert lookup'!$F$2:$F$10))</f>
        <v>4.3134486943281907</v>
      </c>
      <c r="AB113" s="23">
        <v>56</v>
      </c>
      <c r="AC113" s="1">
        <f t="shared" si="39"/>
        <v>5.4268030103287606</v>
      </c>
      <c r="AD113" s="1">
        <f t="shared" si="40"/>
        <v>1.0245236792021549E-2</v>
      </c>
      <c r="AE113" s="1">
        <f t="shared" si="41"/>
        <v>5.3709251651492886</v>
      </c>
      <c r="AF113" s="1">
        <f t="shared" si="42"/>
        <v>5.6609364035673329</v>
      </c>
      <c r="AG113" s="1">
        <f t="shared" si="43"/>
        <v>0.15940091911678955</v>
      </c>
      <c r="AH113" s="1">
        <f t="shared" si="44"/>
        <v>3.2401224299215987</v>
      </c>
      <c r="AI113" s="1">
        <f t="shared" si="45"/>
        <v>9.056005428779431E-3</v>
      </c>
      <c r="AJ113" s="1">
        <f t="shared" si="46"/>
        <v>0</v>
      </c>
      <c r="AK113" s="1">
        <f t="shared" si="47"/>
        <v>0</v>
      </c>
      <c r="AL113" s="30">
        <f t="shared" si="47"/>
        <v>16.059393712851062</v>
      </c>
      <c r="AM113" s="33">
        <f t="shared" si="48"/>
        <v>19.877489170304568</v>
      </c>
      <c r="AN113" s="35">
        <f t="shared" si="49"/>
        <v>2.5629517528792176</v>
      </c>
      <c r="AO113" s="1">
        <f t="shared" si="50"/>
        <v>2.807973412270071</v>
      </c>
      <c r="AP113" s="25">
        <f t="shared" si="51"/>
        <v>11.868433164875793</v>
      </c>
      <c r="AQ113" s="1">
        <f t="shared" si="52"/>
        <v>5.4370482471207824</v>
      </c>
      <c r="AR113" s="1">
        <f t="shared" si="53"/>
        <v>5.3709251651492886</v>
      </c>
      <c r="AS113" s="25">
        <f t="shared" si="54"/>
        <v>9.0604597526057216</v>
      </c>
      <c r="AT113" s="33">
        <f t="shared" si="34"/>
        <v>0.63598460694011905</v>
      </c>
      <c r="AU113" s="13">
        <f t="array" ref="AU113:AW113">MMULT(AQ113:AS113,MMULT(TRANSPOSE(A),MINVERSE(MMULT(A,TRANSPOSE(A)))))</f>
        <v>0.99967657123468645</v>
      </c>
      <c r="AV113" s="13">
        <v>0.28050559014366794</v>
      </c>
      <c r="AW113" s="56">
        <v>6.2549129908967549E-2</v>
      </c>
      <c r="AX113" s="1">
        <f t="shared" si="35"/>
        <v>5.4370482471207824</v>
      </c>
      <c r="AY113" s="35">
        <f t="shared" si="36"/>
        <v>5.3709251651492886</v>
      </c>
      <c r="AZ113" s="25">
        <f t="shared" si="37"/>
        <v>9.0604597526057216</v>
      </c>
    </row>
    <row r="114" spans="1:52" x14ac:dyDescent="0.25">
      <c r="A114" s="3" t="s">
        <v>188</v>
      </c>
      <c r="B114" s="5">
        <v>24.426500000000001</v>
      </c>
      <c r="C114" s="5">
        <v>3.8503999999999997E-2</v>
      </c>
      <c r="D114" s="5">
        <v>21.562999999999999</v>
      </c>
      <c r="E114" s="5">
        <v>30.972000000000001</v>
      </c>
      <c r="F114" s="5">
        <v>1.2648299999999999</v>
      </c>
      <c r="G114" s="5">
        <v>9.3727599999999995</v>
      </c>
      <c r="H114" s="5">
        <v>1.056E-2</v>
      </c>
      <c r="I114" s="5" t="s">
        <v>652</v>
      </c>
      <c r="J114" s="5">
        <v>6.7496E-2</v>
      </c>
      <c r="K114" s="5" t="s">
        <v>649</v>
      </c>
      <c r="L114" s="5">
        <v>4.4094000000000001E-2</v>
      </c>
      <c r="M114" s="5">
        <v>-2.0400000000000001E-2</v>
      </c>
      <c r="N114" s="5">
        <v>11.1228</v>
      </c>
      <c r="O114" s="16">
        <v>98.862144000000001</v>
      </c>
      <c r="P114" s="7">
        <f>IF(ISERROR(SEARCH("&lt;",B114)),B114*VLOOKUP(B$2,'Convert lookup'!$A$1:$E$12,5,FALSE),0)</f>
        <v>0.40653376561126942</v>
      </c>
      <c r="Q114" s="7">
        <f>IF(ISERROR(SEARCH("&lt;",C114)),C114*VLOOKUP(C$2,'Convert lookup'!$A$1:$E$12,5,FALSE),0)</f>
        <v>4.8190961566381473E-4</v>
      </c>
      <c r="R114" s="7">
        <f>IF(ISERROR(SEARCH("&lt;",D114)),D114*VLOOKUP(D$2,'Convert lookup'!$A$1:$E$12,5,FALSE),0)</f>
        <v>0.42296448220344035</v>
      </c>
      <c r="S114" s="7">
        <f>IF(ISERROR(SEARCH("&lt;",E114)),E114*VLOOKUP(E$2,'Convert lookup'!$A$1:$E$12,5,FALSE),0)</f>
        <v>0.43108631747728487</v>
      </c>
      <c r="T114" s="7">
        <f>IF(ISERROR(SEARCH("&lt;",F114)),F114*VLOOKUP(F$2,'Convert lookup'!$A$1:$E$12,5,FALSE),0)</f>
        <v>1.7830227778294665E-2</v>
      </c>
      <c r="U114" s="7">
        <f>IF(ISERROR(SEARCH("&lt;",G114)),G114*VLOOKUP(G$2,'Convert lookup'!$A$1:$E$12,5,FALSE),0)</f>
        <v>0.23254929982830658</v>
      </c>
      <c r="V114" s="7">
        <f>IF(ISERROR(SEARCH("&lt;",H114)),H114*VLOOKUP(H$2,'Convert lookup'!$A$1:$E$12,5,FALSE),0)</f>
        <v>1.883044397764598E-4</v>
      </c>
      <c r="W114" s="7">
        <f>IF(ISERROR(SEARCH("&lt;",I114)),I114*VLOOKUP(I$2,'Convert lookup'!$A$1:$E$12,5,FALSE),0)</f>
        <v>0</v>
      </c>
      <c r="X114" s="7">
        <f>IF(ISERROR(SEARCH("&lt;",J114)),J114*VLOOKUP(J$2,'Convert lookup'!$A$1:$E$12,5,FALSE),0)</f>
        <v>1.4331060752435893E-3</v>
      </c>
      <c r="Y114" s="26">
        <f>IF(ISERROR(SEARCH("&lt;",N114)),N114*VLOOKUP(N$2,'Convert lookup'!$A$1:$E$12,5,FALSE),0)</f>
        <v>1.2348239264620986</v>
      </c>
      <c r="Z114" s="21">
        <f t="shared" si="38"/>
        <v>1.5130674130292796</v>
      </c>
      <c r="AA114" s="7">
        <f t="array" ref="AA114">SUMPRODUCT(P114:X114,TRANSPOSE('Convert lookup'!$F$2:$F$10))</f>
        <v>4.2616975526406229</v>
      </c>
      <c r="AB114" s="23">
        <v>56</v>
      </c>
      <c r="AC114" s="1">
        <f t="shared" si="39"/>
        <v>5.3419771330616692</v>
      </c>
      <c r="AD114" s="1">
        <f t="shared" si="40"/>
        <v>6.3324386922887204E-3</v>
      </c>
      <c r="AE114" s="1">
        <f t="shared" si="41"/>
        <v>5.5578817386316848</v>
      </c>
      <c r="AF114" s="1">
        <f t="shared" si="42"/>
        <v>5.6646051205041204</v>
      </c>
      <c r="AG114" s="1">
        <f t="shared" si="43"/>
        <v>0.23429460754806908</v>
      </c>
      <c r="AH114" s="1">
        <f t="shared" si="44"/>
        <v>3.0557684184594556</v>
      </c>
      <c r="AI114" s="1">
        <f t="shared" si="45"/>
        <v>2.4743775214521851E-3</v>
      </c>
      <c r="AJ114" s="1">
        <f t="shared" si="46"/>
        <v>0</v>
      </c>
      <c r="AK114" s="1">
        <f t="shared" si="47"/>
        <v>1.8831449022916759E-2</v>
      </c>
      <c r="AL114" s="30">
        <f t="shared" si="47"/>
        <v>16.225961375187424</v>
      </c>
      <c r="AM114" s="33">
        <f t="shared" si="48"/>
        <v>19.882165283441655</v>
      </c>
      <c r="AN114" s="35">
        <f t="shared" si="49"/>
        <v>2.6516904282460425</v>
      </c>
      <c r="AO114" s="1">
        <f t="shared" si="50"/>
        <v>2.9061913103856423</v>
      </c>
      <c r="AP114" s="25">
        <f t="shared" si="51"/>
        <v>11.860859456897288</v>
      </c>
      <c r="AQ114" s="1">
        <f t="shared" si="52"/>
        <v>5.3483095717539575</v>
      </c>
      <c r="AR114" s="1">
        <f t="shared" si="53"/>
        <v>5.5578817386316848</v>
      </c>
      <c r="AS114" s="25">
        <f t="shared" si="54"/>
        <v>8.9546681465116453</v>
      </c>
      <c r="AT114" s="33">
        <f t="shared" si="34"/>
        <v>0.6495828527521269</v>
      </c>
      <c r="AU114" s="13">
        <f t="array" ref="AU114:AW114">MMULT(AQ114:AS114,MMULT(TRANSPOSE(A),MINVERSE(MMULT(A,TRANSPOSE(A)))))</f>
        <v>0.99957535349882465</v>
      </c>
      <c r="AV114" s="13">
        <v>0.32457127461949475</v>
      </c>
      <c r="AW114" s="56">
        <v>6.5323806539601348E-2</v>
      </c>
      <c r="AX114" s="1">
        <f t="shared" si="35"/>
        <v>5.3483095717539575</v>
      </c>
      <c r="AY114" s="35">
        <f t="shared" si="36"/>
        <v>5.5578817386316848</v>
      </c>
      <c r="AZ114" s="25">
        <f t="shared" si="37"/>
        <v>8.9546681465116453</v>
      </c>
    </row>
    <row r="115" spans="1:52" x14ac:dyDescent="0.25">
      <c r="A115" s="3" t="s">
        <v>190</v>
      </c>
      <c r="B115" s="5">
        <v>24.7941</v>
      </c>
      <c r="C115" s="5">
        <v>3.0925000000000001E-2</v>
      </c>
      <c r="D115" s="5">
        <v>20.691700000000001</v>
      </c>
      <c r="E115" s="5">
        <v>34.004300000000001</v>
      </c>
      <c r="F115" s="5">
        <v>0.65971000000000002</v>
      </c>
      <c r="G115" s="5">
        <v>7.5942600000000002</v>
      </c>
      <c r="H115" s="5">
        <v>8.6360000000000006E-2</v>
      </c>
      <c r="I115" s="5" t="s">
        <v>647</v>
      </c>
      <c r="J115" s="5">
        <v>9.5598000000000002E-2</v>
      </c>
      <c r="K115" s="5" t="s">
        <v>649</v>
      </c>
      <c r="L115" s="5" t="s">
        <v>645</v>
      </c>
      <c r="M115" s="5">
        <v>-9.8200000000000006E-3</v>
      </c>
      <c r="N115" s="5">
        <v>10.9938</v>
      </c>
      <c r="O115" s="16">
        <v>98.940933000000001</v>
      </c>
      <c r="P115" s="7">
        <f>IF(ISERROR(SEARCH("&lt;",B115)),B115*VLOOKUP(B$2,'Convert lookup'!$A$1:$E$12,5,FALSE),0)</f>
        <v>0.41265178547652648</v>
      </c>
      <c r="Q115" s="7">
        <f>IF(ISERROR(SEARCH("&lt;",C115)),C115*VLOOKUP(C$2,'Convert lookup'!$A$1:$E$12,5,FALSE),0)</f>
        <v>3.8705212093298024E-4</v>
      </c>
      <c r="R115" s="7">
        <f>IF(ISERROR(SEARCH("&lt;",D115)),D115*VLOOKUP(D$2,'Convert lookup'!$A$1:$E$12,5,FALSE),0)</f>
        <v>0.40587368067564472</v>
      </c>
      <c r="S115" s="7">
        <f>IF(ISERROR(SEARCH("&lt;",E115)),E115*VLOOKUP(E$2,'Convert lookup'!$A$1:$E$12,5,FALSE),0)</f>
        <v>0.47329163326207019</v>
      </c>
      <c r="T115" s="7">
        <f>IF(ISERROR(SEARCH("&lt;",F115)),F115*VLOOKUP(F$2,'Convert lookup'!$A$1:$E$12,5,FALSE),0)</f>
        <v>9.2998897619591368E-3</v>
      </c>
      <c r="U115" s="7">
        <f>IF(ISERROR(SEARCH("&lt;",G115)),G115*VLOOKUP(G$2,'Convert lookup'!$A$1:$E$12,5,FALSE),0)</f>
        <v>0.18842260398368416</v>
      </c>
      <c r="V115" s="7">
        <f>IF(ISERROR(SEARCH("&lt;",H115)),H115*VLOOKUP(H$2,'Convert lookup'!$A$1:$E$12,5,FALSE),0)</f>
        <v>1.5399594146870332E-3</v>
      </c>
      <c r="W115" s="7">
        <f>IF(ISERROR(SEARCH("&lt;",I115)),I115*VLOOKUP(I$2,'Convert lookup'!$A$1:$E$12,5,FALSE),0)</f>
        <v>0</v>
      </c>
      <c r="X115" s="7">
        <f>IF(ISERROR(SEARCH("&lt;",J115)),J115*VLOOKUP(J$2,'Convert lookup'!$A$1:$E$12,5,FALSE),0)</f>
        <v>2.0297806474626149E-3</v>
      </c>
      <c r="Y115" s="26">
        <f>IF(ISERROR(SEARCH("&lt;",N115)),N115*VLOOKUP(N$2,'Convert lookup'!$A$1:$E$12,5,FALSE),0)</f>
        <v>1.2205026866201873</v>
      </c>
      <c r="Z115" s="21">
        <f t="shared" si="38"/>
        <v>1.4934963853429672</v>
      </c>
      <c r="AA115" s="7">
        <f t="array" ref="AA115">SUMPRODUCT(P115:X115,TRANSPOSE('Convert lookup'!$F$2:$F$10))</f>
        <v>4.2169143459090357</v>
      </c>
      <c r="AB115" s="23">
        <v>56</v>
      </c>
      <c r="AC115" s="1">
        <f t="shared" si="39"/>
        <v>5.479954794221463</v>
      </c>
      <c r="AD115" s="1">
        <f t="shared" si="40"/>
        <v>5.1399950281832089E-3</v>
      </c>
      <c r="AE115" s="1">
        <f t="shared" si="41"/>
        <v>5.389942563070119</v>
      </c>
      <c r="AF115" s="1">
        <f t="shared" si="42"/>
        <v>6.2852430209754289</v>
      </c>
      <c r="AG115" s="1">
        <f t="shared" si="43"/>
        <v>0.12350116316091421</v>
      </c>
      <c r="AH115" s="1">
        <f t="shared" si="44"/>
        <v>2.5022243653876499</v>
      </c>
      <c r="AI115" s="1">
        <f t="shared" si="45"/>
        <v>2.0450433693569293E-2</v>
      </c>
      <c r="AJ115" s="1">
        <f t="shared" si="46"/>
        <v>0</v>
      </c>
      <c r="AK115" s="1">
        <f t="shared" si="47"/>
        <v>2.6955187355934593E-2</v>
      </c>
      <c r="AL115" s="30">
        <f t="shared" si="47"/>
        <v>16.208095504011656</v>
      </c>
      <c r="AM115" s="33">
        <f t="shared" si="48"/>
        <v>19.833411522893261</v>
      </c>
      <c r="AN115" s="35">
        <f t="shared" si="49"/>
        <v>2.5149052107503538</v>
      </c>
      <c r="AO115" s="1">
        <f t="shared" si="50"/>
        <v>2.8750373523197652</v>
      </c>
      <c r="AP115" s="25">
        <f t="shared" si="51"/>
        <v>11.786005901843758</v>
      </c>
      <c r="AQ115" s="1">
        <f t="shared" si="52"/>
        <v>5.4850947892496462</v>
      </c>
      <c r="AR115" s="1">
        <f t="shared" si="53"/>
        <v>5.389942563070119</v>
      </c>
      <c r="AS115" s="25">
        <f t="shared" si="54"/>
        <v>8.910968549523993</v>
      </c>
      <c r="AT115" s="33">
        <f t="shared" si="34"/>
        <v>0.71525079350271581</v>
      </c>
      <c r="AU115" s="13">
        <f t="array" ref="AU115:AW115">MMULT(AQ115:AS115,MMULT(TRANSPOSE(A),MINVERSE(MMULT(A,TRANSPOSE(A)))))</f>
        <v>0.99878828473673098</v>
      </c>
      <c r="AV115" s="13">
        <v>0.25381745958536939</v>
      </c>
      <c r="AW115" s="56">
        <v>9.4879896445429379E-2</v>
      </c>
      <c r="AX115" s="1">
        <f t="shared" si="35"/>
        <v>5.4850947892496462</v>
      </c>
      <c r="AY115" s="35">
        <f t="shared" si="36"/>
        <v>5.389942563070119</v>
      </c>
      <c r="AZ115" s="25">
        <f t="shared" si="37"/>
        <v>8.910968549523993</v>
      </c>
    </row>
    <row r="116" spans="1:52" x14ac:dyDescent="0.25">
      <c r="A116" s="3" t="s">
        <v>191</v>
      </c>
      <c r="B116" s="5">
        <v>24.3978</v>
      </c>
      <c r="C116" s="5">
        <v>3.7634000000000001E-2</v>
      </c>
      <c r="D116" s="5">
        <v>21.886399999999998</v>
      </c>
      <c r="E116" s="5">
        <v>31.843</v>
      </c>
      <c r="F116" s="5">
        <v>0.99468299999999998</v>
      </c>
      <c r="G116" s="5">
        <v>9.3528099999999998</v>
      </c>
      <c r="H116" s="5">
        <v>5.2298999999999998E-2</v>
      </c>
      <c r="I116" s="5" t="s">
        <v>664</v>
      </c>
      <c r="J116" s="5" t="s">
        <v>648</v>
      </c>
      <c r="K116" s="5" t="s">
        <v>649</v>
      </c>
      <c r="L116" s="5" t="s">
        <v>645</v>
      </c>
      <c r="M116" s="5">
        <v>-1.081E-2</v>
      </c>
      <c r="N116" s="5">
        <v>11.093299999999999</v>
      </c>
      <c r="O116" s="16">
        <v>99.647115999999997</v>
      </c>
      <c r="P116" s="7">
        <f>IF(ISERROR(SEARCH("&lt;",B116)),B116*VLOOKUP(B$2,'Convert lookup'!$A$1:$E$12,5,FALSE),0)</f>
        <v>0.40605610736825287</v>
      </c>
      <c r="Q116" s="7">
        <f>IF(ISERROR(SEARCH("&lt;",C116)),C116*VLOOKUP(C$2,'Convert lookup'!$A$1:$E$12,5,FALSE),0)</f>
        <v>4.7102084136432592E-4</v>
      </c>
      <c r="R116" s="7">
        <f>IF(ISERROR(SEARCH("&lt;",D116)),D116*VLOOKUP(D$2,'Convert lookup'!$A$1:$E$12,5,FALSE),0)</f>
        <v>0.42930806674847549</v>
      </c>
      <c r="S116" s="7">
        <f>IF(ISERROR(SEARCH("&lt;",E116)),E116*VLOOKUP(E$2,'Convert lookup'!$A$1:$E$12,5,FALSE),0)</f>
        <v>0.44320940228042044</v>
      </c>
      <c r="T116" s="7">
        <f>IF(ISERROR(SEARCH("&lt;",F116)),F116*VLOOKUP(F$2,'Convert lookup'!$A$1:$E$12,5,FALSE),0)</f>
        <v>1.402198276226645E-2</v>
      </c>
      <c r="U116" s="7">
        <f>IF(ISERROR(SEARCH("&lt;",G116)),G116*VLOOKUP(G$2,'Convert lookup'!$A$1:$E$12,5,FALSE),0)</f>
        <v>0.23205431665029128</v>
      </c>
      <c r="V116" s="7">
        <f>IF(ISERROR(SEARCH("&lt;",H116)),H116*VLOOKUP(H$2,'Convert lookup'!$A$1:$E$12,5,FALSE),0)</f>
        <v>9.3258843710881359E-4</v>
      </c>
      <c r="W116" s="7">
        <f>IF(ISERROR(SEARCH("&lt;",I116)),I116*VLOOKUP(I$2,'Convert lookup'!$A$1:$E$12,5,FALSE),0)</f>
        <v>0</v>
      </c>
      <c r="X116" s="7">
        <f>IF(ISERROR(SEARCH("&lt;",J116)),J116*VLOOKUP(J$2,'Convert lookup'!$A$1:$E$12,5,FALSE),0)</f>
        <v>0</v>
      </c>
      <c r="Y116" s="26">
        <f>IF(ISERROR(SEARCH("&lt;",N116)),N116*VLOOKUP(N$2,'Convert lookup'!$A$1:$E$12,5,FALSE),0)</f>
        <v>1.2315489142501888</v>
      </c>
      <c r="Z116" s="21">
        <f t="shared" si="38"/>
        <v>1.5260534850881797</v>
      </c>
      <c r="AA116" s="7">
        <f t="array" ref="AA116">SUMPRODUCT(P116:X116,TRANSPOSE('Convert lookup'!$F$2:$F$10))</f>
        <v>4.2944692933440693</v>
      </c>
      <c r="AB116" s="23">
        <v>56</v>
      </c>
      <c r="AC116" s="1">
        <f t="shared" si="39"/>
        <v>5.2949830256942807</v>
      </c>
      <c r="AD116" s="1">
        <f t="shared" si="40"/>
        <v>6.1421249785820588E-3</v>
      </c>
      <c r="AE116" s="1">
        <f t="shared" si="41"/>
        <v>5.5981892279858156</v>
      </c>
      <c r="AF116" s="1">
        <f t="shared" si="42"/>
        <v>5.7794630331089456</v>
      </c>
      <c r="AG116" s="1">
        <f t="shared" si="43"/>
        <v>0.18284704838941065</v>
      </c>
      <c r="AH116" s="1">
        <f t="shared" si="44"/>
        <v>3.0259947958079763</v>
      </c>
      <c r="AI116" s="1">
        <f t="shared" si="45"/>
        <v>1.21609793692171E-2</v>
      </c>
      <c r="AJ116" s="1">
        <f t="shared" si="46"/>
        <v>0</v>
      </c>
      <c r="AK116" s="1">
        <f t="shared" si="47"/>
        <v>0</v>
      </c>
      <c r="AL116" s="30">
        <f t="shared" si="47"/>
        <v>16.059432373844434</v>
      </c>
      <c r="AM116" s="33">
        <f t="shared" si="48"/>
        <v>19.899780235334227</v>
      </c>
      <c r="AN116" s="35">
        <f t="shared" si="49"/>
        <v>2.6988748493271375</v>
      </c>
      <c r="AO116" s="1">
        <f t="shared" si="50"/>
        <v>2.8993143786586781</v>
      </c>
      <c r="AP116" s="25">
        <f t="shared" si="51"/>
        <v>11.88761925596501</v>
      </c>
      <c r="AQ116" s="1">
        <f t="shared" si="52"/>
        <v>5.3011251506728625</v>
      </c>
      <c r="AR116" s="1">
        <f t="shared" si="53"/>
        <v>5.5981892279858156</v>
      </c>
      <c r="AS116" s="25">
        <f t="shared" si="54"/>
        <v>8.9883048773063319</v>
      </c>
      <c r="AT116" s="33">
        <f t="shared" si="34"/>
        <v>0.65635008938766615</v>
      </c>
      <c r="AU116" s="13">
        <f t="array" ref="AU116:AW116">MMULT(AQ116:AS116,MMULT(TRANSPOSE(A),MINVERSE(MMULT(A,TRANSPOSE(A)))))</f>
        <v>0.99956567930824236</v>
      </c>
      <c r="AV116" s="13">
        <v>0.34813446258829506</v>
      </c>
      <c r="AW116" s="56">
        <v>5.1847165099916381E-2</v>
      </c>
      <c r="AX116" s="1">
        <f t="shared" si="35"/>
        <v>5.3011251506728625</v>
      </c>
      <c r="AY116" s="35">
        <f t="shared" si="36"/>
        <v>5.5981892279858156</v>
      </c>
      <c r="AZ116" s="25">
        <f t="shared" si="37"/>
        <v>8.9883048773063319</v>
      </c>
    </row>
    <row r="117" spans="1:52" x14ac:dyDescent="0.25">
      <c r="A117" s="3" t="s">
        <v>192</v>
      </c>
      <c r="B117" s="5">
        <v>24.3765</v>
      </c>
      <c r="C117" s="5" t="s">
        <v>639</v>
      </c>
      <c r="D117" s="5">
        <v>21.4693</v>
      </c>
      <c r="E117" s="5">
        <v>32.426000000000002</v>
      </c>
      <c r="F117" s="5">
        <v>1.1635200000000001</v>
      </c>
      <c r="G117" s="5">
        <v>9.45791</v>
      </c>
      <c r="H117" s="5">
        <v>5.3560000000000003E-2</v>
      </c>
      <c r="I117" s="5" t="s">
        <v>638</v>
      </c>
      <c r="J117" s="5" t="s">
        <v>648</v>
      </c>
      <c r="K117" s="5" t="s">
        <v>649</v>
      </c>
      <c r="L117" s="5" t="s">
        <v>645</v>
      </c>
      <c r="M117" s="5">
        <v>-1.3699999999999999E-3</v>
      </c>
      <c r="N117" s="5">
        <v>11.0436</v>
      </c>
      <c r="O117" s="16">
        <v>99.989020000000011</v>
      </c>
      <c r="P117" s="7">
        <f>IF(ISERROR(SEARCH("&lt;",B117)),B117*VLOOKUP(B$2,'Convert lookup'!$A$1:$E$12,5,FALSE),0)</f>
        <v>0.40570160839347053</v>
      </c>
      <c r="Q117" s="7">
        <f>IF(ISERROR(SEARCH("&lt;",C117)),C117*VLOOKUP(C$2,'Convert lookup'!$A$1:$E$12,5,FALSE),0)</f>
        <v>0</v>
      </c>
      <c r="R117" s="7">
        <f>IF(ISERROR(SEARCH("&lt;",D117)),D117*VLOOKUP(D$2,'Convert lookup'!$A$1:$E$12,5,FALSE),0)</f>
        <v>0.42112652960025609</v>
      </c>
      <c r="S117" s="7">
        <f>IF(ISERROR(SEARCH("&lt;",E117)),E117*VLOOKUP(E$2,'Convert lookup'!$A$1:$E$12,5,FALSE),0)</f>
        <v>0.45132393550685906</v>
      </c>
      <c r="T117" s="7">
        <f>IF(ISERROR(SEARCH("&lt;",F117)),F117*VLOOKUP(F$2,'Convert lookup'!$A$1:$E$12,5,FALSE),0)</f>
        <v>1.6402067174720248E-2</v>
      </c>
      <c r="U117" s="7">
        <f>IF(ISERROR(SEARCH("&lt;",G117)),G117*VLOOKUP(G$2,'Convert lookup'!$A$1:$E$12,5,FALSE),0)</f>
        <v>0.23466197239011125</v>
      </c>
      <c r="V117" s="7">
        <f>IF(ISERROR(SEARCH("&lt;",H117)),H117*VLOOKUP(H$2,'Convert lookup'!$A$1:$E$12,5,FALSE),0)</f>
        <v>9.5507441235105942E-4</v>
      </c>
      <c r="W117" s="7">
        <f>IF(ISERROR(SEARCH("&lt;",I117)),I117*VLOOKUP(I$2,'Convert lookup'!$A$1:$E$12,5,FALSE),0)</f>
        <v>0</v>
      </c>
      <c r="X117" s="7">
        <f>IF(ISERROR(SEARCH("&lt;",J117)),J117*VLOOKUP(J$2,'Convert lookup'!$A$1:$E$12,5,FALSE),0)</f>
        <v>0</v>
      </c>
      <c r="Y117" s="26">
        <f>IF(ISERROR(SEARCH("&lt;",N117)),N117*VLOOKUP(N$2,'Convert lookup'!$A$1:$E$12,5,FALSE),0)</f>
        <v>1.2260313513033438</v>
      </c>
      <c r="Z117" s="21">
        <f t="shared" si="38"/>
        <v>1.5301711874777681</v>
      </c>
      <c r="AA117" s="7">
        <f t="array" ref="AA117">SUMPRODUCT(P117:X117,TRANSPOSE('Convert lookup'!$F$2:$F$10))</f>
        <v>4.2928721213427332</v>
      </c>
      <c r="AB117" s="23">
        <v>56</v>
      </c>
      <c r="AC117" s="1">
        <f t="shared" si="39"/>
        <v>5.2923286386942658</v>
      </c>
      <c r="AD117" s="1">
        <f t="shared" si="40"/>
        <v>0</v>
      </c>
      <c r="AE117" s="1">
        <f t="shared" si="41"/>
        <v>5.4935448788159977</v>
      </c>
      <c r="AF117" s="1">
        <f t="shared" si="42"/>
        <v>5.8874664033735096</v>
      </c>
      <c r="AG117" s="1">
        <f t="shared" si="43"/>
        <v>0.21396299163391774</v>
      </c>
      <c r="AH117" s="1">
        <f t="shared" si="44"/>
        <v>3.0611371786532366</v>
      </c>
      <c r="AI117" s="1">
        <f t="shared" si="45"/>
        <v>1.2458830726811969E-2</v>
      </c>
      <c r="AJ117" s="1">
        <f t="shared" si="46"/>
        <v>0</v>
      </c>
      <c r="AK117" s="1">
        <f t="shared" si="47"/>
        <v>0</v>
      </c>
      <c r="AL117" s="30">
        <f t="shared" si="47"/>
        <v>15.993431374683562</v>
      </c>
      <c r="AM117" s="33">
        <f t="shared" si="48"/>
        <v>19.960898921897737</v>
      </c>
      <c r="AN117" s="35">
        <f t="shared" si="49"/>
        <v>2.7076713613057342</v>
      </c>
      <c r="AO117" s="1">
        <f t="shared" si="50"/>
        <v>2.7858735175102636</v>
      </c>
      <c r="AP117" s="25">
        <f t="shared" si="51"/>
        <v>11.948440091170927</v>
      </c>
      <c r="AQ117" s="1">
        <f t="shared" si="52"/>
        <v>5.2923286386942658</v>
      </c>
      <c r="AR117" s="1">
        <f t="shared" si="53"/>
        <v>5.4935448788159977</v>
      </c>
      <c r="AS117" s="25">
        <f t="shared" si="54"/>
        <v>9.1625665736606638</v>
      </c>
      <c r="AT117" s="33">
        <f t="shared" si="34"/>
        <v>0.65792012680039547</v>
      </c>
      <c r="AU117" s="13">
        <f t="array" ref="AU117:AW117">MMULT(AQ117:AS117,MMULT(TRANSPOSE(A),MINVERSE(MMULT(A,TRANSPOSE(A)))))</f>
        <v>0.99955504175975696</v>
      </c>
      <c r="AV117" s="13">
        <v>0.3525008059321374</v>
      </c>
      <c r="AW117" s="56">
        <v>2.1330372012104748E-2</v>
      </c>
      <c r="AX117" s="1">
        <f t="shared" si="35"/>
        <v>5.2923286386942658</v>
      </c>
      <c r="AY117" s="35">
        <f t="shared" si="36"/>
        <v>5.4935448788159977</v>
      </c>
      <c r="AZ117" s="25">
        <f t="shared" si="37"/>
        <v>9.1625665736606638</v>
      </c>
    </row>
    <row r="118" spans="1:52" x14ac:dyDescent="0.25">
      <c r="A118" s="3" t="s">
        <v>193</v>
      </c>
      <c r="B118" s="5">
        <v>24.627300000000002</v>
      </c>
      <c r="C118" s="5">
        <v>4.3809000000000001E-2</v>
      </c>
      <c r="D118" s="5">
        <v>21.682500000000001</v>
      </c>
      <c r="E118" s="5">
        <v>31.3079</v>
      </c>
      <c r="F118" s="5">
        <v>1.26631</v>
      </c>
      <c r="G118" s="5">
        <v>9.7919400000000003</v>
      </c>
      <c r="H118" s="5" t="s">
        <v>660</v>
      </c>
      <c r="I118" s="5" t="s">
        <v>647</v>
      </c>
      <c r="J118" s="5" t="s">
        <v>648</v>
      </c>
      <c r="K118" s="5" t="s">
        <v>649</v>
      </c>
      <c r="L118" s="5" t="s">
        <v>640</v>
      </c>
      <c r="M118" s="5">
        <v>-6.9100000000000003E-3</v>
      </c>
      <c r="N118" s="5">
        <v>11.110900000000001</v>
      </c>
      <c r="O118" s="16">
        <v>99.823749000000007</v>
      </c>
      <c r="P118" s="7">
        <f>IF(ISERROR(SEARCH("&lt;",B118)),B118*VLOOKUP(B$2,'Convert lookup'!$A$1:$E$12,5,FALSE),0)</f>
        <v>0.40987570899794956</v>
      </c>
      <c r="Q118" s="7">
        <f>IF(ISERROR(SEARCH("&lt;",C118)),C118*VLOOKUP(C$2,'Convert lookup'!$A$1:$E$12,5,FALSE),0)</f>
        <v>5.4830610722564051E-4</v>
      </c>
      <c r="R118" s="7">
        <f>IF(ISERROR(SEARCH("&lt;",D118)),D118*VLOOKUP(D$2,'Convert lookup'!$A$1:$E$12,5,FALSE),0)</f>
        <v>0.42530850926940111</v>
      </c>
      <c r="S118" s="7">
        <f>IF(ISERROR(SEARCH("&lt;",E118)),E118*VLOOKUP(E$2,'Convert lookup'!$A$1:$E$12,5,FALSE),0)</f>
        <v>0.43576156912524494</v>
      </c>
      <c r="T118" s="7">
        <f>IF(ISERROR(SEARCH("&lt;",F118)),F118*VLOOKUP(F$2,'Convert lookup'!$A$1:$E$12,5,FALSE),0)</f>
        <v>1.7851091243829068E-2</v>
      </c>
      <c r="U118" s="7">
        <f>IF(ISERROR(SEARCH("&lt;",G118)),G118*VLOOKUP(G$2,'Convert lookup'!$A$1:$E$12,5,FALSE),0)</f>
        <v>0.24294965313960759</v>
      </c>
      <c r="V118" s="7">
        <f>IF(ISERROR(SEARCH("&lt;",H118)),H118*VLOOKUP(H$2,'Convert lookup'!$A$1:$E$12,5,FALSE),0)</f>
        <v>0</v>
      </c>
      <c r="W118" s="7">
        <f>IF(ISERROR(SEARCH("&lt;",I118)),I118*VLOOKUP(I$2,'Convert lookup'!$A$1:$E$12,5,FALSE),0)</f>
        <v>0</v>
      </c>
      <c r="X118" s="7">
        <f>IF(ISERROR(SEARCH("&lt;",J118)),J118*VLOOKUP(J$2,'Convert lookup'!$A$1:$E$12,5,FALSE),0)</f>
        <v>0</v>
      </c>
      <c r="Y118" s="26">
        <f>IF(ISERROR(SEARCH("&lt;",N118)),N118*VLOOKUP(N$2,'Convert lookup'!$A$1:$E$12,5,FALSE),0)</f>
        <v>1.2335028198410232</v>
      </c>
      <c r="Z118" s="21">
        <f t="shared" si="38"/>
        <v>1.5322948378832579</v>
      </c>
      <c r="AA118" s="7">
        <f t="array" ref="AA118">SUMPRODUCT(P118:X118,TRANSPOSE('Convert lookup'!$F$2:$F$10))</f>
        <v>4.310746215246267</v>
      </c>
      <c r="AB118" s="23">
        <v>56</v>
      </c>
      <c r="AC118" s="1">
        <f t="shared" si="39"/>
        <v>5.3246093733620317</v>
      </c>
      <c r="AD118" s="1">
        <f t="shared" si="40"/>
        <v>7.122929644068997E-3</v>
      </c>
      <c r="AE118" s="1">
        <f t="shared" si="41"/>
        <v>5.5250936450049899</v>
      </c>
      <c r="AF118" s="1">
        <f t="shared" si="42"/>
        <v>5.6608871532975709</v>
      </c>
      <c r="AG118" s="1">
        <f t="shared" si="43"/>
        <v>0.2318997824828615</v>
      </c>
      <c r="AH118" s="1">
        <f t="shared" si="44"/>
        <v>3.1561079906998839</v>
      </c>
      <c r="AI118" s="1">
        <f t="shared" si="45"/>
        <v>0</v>
      </c>
      <c r="AJ118" s="1">
        <f t="shared" si="46"/>
        <v>0</v>
      </c>
      <c r="AK118" s="1">
        <f t="shared" si="47"/>
        <v>0</v>
      </c>
      <c r="AL118" s="30">
        <f t="shared" si="47"/>
        <v>16.024176433024152</v>
      </c>
      <c r="AM118" s="33">
        <f t="shared" si="48"/>
        <v>19.905720874491408</v>
      </c>
      <c r="AN118" s="35">
        <f t="shared" si="49"/>
        <v>2.6682676969938992</v>
      </c>
      <c r="AO118" s="1">
        <f t="shared" si="50"/>
        <v>2.8568259480110907</v>
      </c>
      <c r="AP118" s="25">
        <f t="shared" si="51"/>
        <v>11.905720874491408</v>
      </c>
      <c r="AQ118" s="1">
        <f t="shared" si="52"/>
        <v>5.3317323030061008</v>
      </c>
      <c r="AR118" s="1">
        <f t="shared" si="53"/>
        <v>5.5250936450049899</v>
      </c>
      <c r="AS118" s="25">
        <f t="shared" si="54"/>
        <v>9.0488949264803171</v>
      </c>
      <c r="AT118" s="33">
        <f t="shared" si="34"/>
        <v>0.64204267563325823</v>
      </c>
      <c r="AU118" s="13">
        <f t="array" ref="AU118:AW118">MMULT(AQ118:AS118,MMULT(TRANSPOSE(A),MINVERSE(MMULT(A,TRANSPOSE(A)))))</f>
        <v>1.0000000000000002</v>
      </c>
      <c r="AV118" s="13">
        <v>0.33413384849694994</v>
      </c>
      <c r="AW118" s="56">
        <v>4.7139562754296982E-2</v>
      </c>
      <c r="AX118" s="1">
        <f t="shared" si="35"/>
        <v>5.3317323030061008</v>
      </c>
      <c r="AY118" s="35">
        <f t="shared" si="36"/>
        <v>5.5250936450049899</v>
      </c>
      <c r="AZ118" s="25">
        <f t="shared" si="37"/>
        <v>9.0488949264803171</v>
      </c>
    </row>
    <row r="119" spans="1:52" x14ac:dyDescent="0.25">
      <c r="A119" s="3" t="s">
        <v>194</v>
      </c>
      <c r="B119" s="5">
        <v>24.5715</v>
      </c>
      <c r="C119" s="5">
        <v>4.2187000000000002E-2</v>
      </c>
      <c r="D119" s="5">
        <v>21.607700000000001</v>
      </c>
      <c r="E119" s="5">
        <v>32.070399999999999</v>
      </c>
      <c r="F119" s="5">
        <v>0.98134200000000005</v>
      </c>
      <c r="G119" s="5">
        <v>9.1469299999999993</v>
      </c>
      <c r="H119" s="5">
        <v>1.6497000000000001E-2</v>
      </c>
      <c r="I119" s="5" t="s">
        <v>653</v>
      </c>
      <c r="J119" s="5">
        <v>4.8753999999999999E-2</v>
      </c>
      <c r="K119" s="5" t="s">
        <v>639</v>
      </c>
      <c r="L119" s="5" t="s">
        <v>645</v>
      </c>
      <c r="M119" s="5">
        <v>-1.883E-2</v>
      </c>
      <c r="N119" s="5">
        <v>11.0793</v>
      </c>
      <c r="O119" s="16">
        <v>99.545780000000008</v>
      </c>
      <c r="P119" s="7">
        <f>IF(ISERROR(SEARCH("&lt;",B119)),B119*VLOOKUP(B$2,'Convert lookup'!$A$1:$E$12,5,FALSE),0)</f>
        <v>0.40894702154288604</v>
      </c>
      <c r="Q119" s="7">
        <f>IF(ISERROR(SEARCH("&lt;",C119)),C119*VLOOKUP(C$2,'Convert lookup'!$A$1:$E$12,5,FALSE),0)</f>
        <v>5.2800542686498423E-4</v>
      </c>
      <c r="R119" s="7">
        <f>IF(ISERROR(SEARCH("&lt;",D119)),D119*VLOOKUP(D$2,'Convert lookup'!$A$1:$E$12,5,FALSE),0)</f>
        <v>0.4238412856331345</v>
      </c>
      <c r="S119" s="7">
        <f>IF(ISERROR(SEARCH("&lt;",E119)),E119*VLOOKUP(E$2,'Convert lookup'!$A$1:$E$12,5,FALSE),0)</f>
        <v>0.44637448779618738</v>
      </c>
      <c r="T119" s="7">
        <f>IF(ISERROR(SEARCH("&lt;",F119)),F119*VLOOKUP(F$2,'Convert lookup'!$A$1:$E$12,5,FALSE),0)</f>
        <v>1.3833915536797234E-2</v>
      </c>
      <c r="U119" s="7">
        <f>IF(ISERROR(SEARCH("&lt;",G119)),G119*VLOOKUP(G$2,'Convert lookup'!$A$1:$E$12,5,FALSE),0)</f>
        <v>0.22694618949792081</v>
      </c>
      <c r="V119" s="7">
        <f>IF(ISERROR(SEARCH("&lt;",H119)),H119*VLOOKUP(H$2,'Convert lookup'!$A$1:$E$12,5,FALSE),0)</f>
        <v>2.9417219157123651E-4</v>
      </c>
      <c r="W119" s="7">
        <f>IF(ISERROR(SEARCH("&lt;",I119)),I119*VLOOKUP(I$2,'Convert lookup'!$A$1:$E$12,5,FALSE),0)</f>
        <v>0</v>
      </c>
      <c r="X119" s="7">
        <f>IF(ISERROR(SEARCH("&lt;",J119)),J119*VLOOKUP(J$2,'Convert lookup'!$A$1:$E$12,5,FALSE),0)</f>
        <v>1.0351673223957857E-3</v>
      </c>
      <c r="Y119" s="26">
        <f>IF(ISERROR(SEARCH("&lt;",N119)),N119*VLOOKUP(N$2,'Convert lookup'!$A$1:$E$12,5,FALSE),0)</f>
        <v>1.2299946711665706</v>
      </c>
      <c r="Z119" s="21">
        <f t="shared" si="38"/>
        <v>1.5218002449477579</v>
      </c>
      <c r="AA119" s="7">
        <f t="array" ref="AA119">SUMPRODUCT(P119:X119,TRANSPOSE('Convert lookup'!$F$2:$F$10))</f>
        <v>4.2853566621457571</v>
      </c>
      <c r="AB119" s="23">
        <v>56</v>
      </c>
      <c r="AC119" s="1">
        <f t="shared" si="39"/>
        <v>5.3440203492734835</v>
      </c>
      <c r="AD119" s="1">
        <f t="shared" si="40"/>
        <v>6.8998466721866096E-3</v>
      </c>
      <c r="AE119" s="1">
        <f t="shared" si="41"/>
        <v>5.5386549747695737</v>
      </c>
      <c r="AF119" s="1">
        <f t="shared" si="42"/>
        <v>5.8331133875960859</v>
      </c>
      <c r="AG119" s="1">
        <f t="shared" si="43"/>
        <v>0.1807782481453338</v>
      </c>
      <c r="AH119" s="1">
        <f t="shared" si="44"/>
        <v>2.9656776818944963</v>
      </c>
      <c r="AI119" s="1">
        <f t="shared" si="45"/>
        <v>3.8441707486117594E-3</v>
      </c>
      <c r="AJ119" s="1">
        <f t="shared" si="46"/>
        <v>0</v>
      </c>
      <c r="AK119" s="1">
        <f t="shared" si="47"/>
        <v>1.3527315139537923E-2</v>
      </c>
      <c r="AL119" s="30">
        <f t="shared" si="47"/>
        <v>16.073271612085286</v>
      </c>
      <c r="AM119" s="33">
        <f t="shared" si="48"/>
        <v>19.886515974239309</v>
      </c>
      <c r="AN119" s="35">
        <f t="shared" si="49"/>
        <v>2.6490798040543302</v>
      </c>
      <c r="AO119" s="1">
        <f t="shared" si="50"/>
        <v>2.8895751707152435</v>
      </c>
      <c r="AP119" s="25">
        <f t="shared" si="51"/>
        <v>11.869144488351159</v>
      </c>
      <c r="AQ119" s="1">
        <f t="shared" si="52"/>
        <v>5.3509201959456698</v>
      </c>
      <c r="AR119" s="1">
        <f t="shared" si="53"/>
        <v>5.5386549747695737</v>
      </c>
      <c r="AS119" s="25">
        <f t="shared" si="54"/>
        <v>8.9795693176359155</v>
      </c>
      <c r="AT119" s="33">
        <f t="shared" si="34"/>
        <v>0.66294486839472166</v>
      </c>
      <c r="AU119" s="13">
        <f t="array" ref="AU119:AW119">MMULT(AQ119:AS119,MMULT(TRANSPOSE(A),MINVERSE(MMULT(A,TRANSPOSE(A)))))</f>
        <v>0.99962114898862919</v>
      </c>
      <c r="AV119" s="13">
        <v>0.32340334899305223</v>
      </c>
      <c r="AW119" s="56">
        <v>6.1639245710711776E-2</v>
      </c>
      <c r="AX119" s="1">
        <f t="shared" si="35"/>
        <v>5.3509201959456698</v>
      </c>
      <c r="AY119" s="35">
        <f t="shared" si="36"/>
        <v>5.5386549747695737</v>
      </c>
      <c r="AZ119" s="25">
        <f t="shared" si="37"/>
        <v>8.9795693176359155</v>
      </c>
    </row>
    <row r="120" spans="1:52" x14ac:dyDescent="0.25">
      <c r="A120" s="3" t="s">
        <v>195</v>
      </c>
      <c r="B120" s="5">
        <v>24.528400000000001</v>
      </c>
      <c r="C120" s="5">
        <v>3.1504999999999998E-2</v>
      </c>
      <c r="D120" s="5">
        <v>21.267299999999999</v>
      </c>
      <c r="E120" s="5">
        <v>31.611000000000001</v>
      </c>
      <c r="F120" s="5">
        <v>1.00728</v>
      </c>
      <c r="G120" s="5">
        <v>9.5137499999999999</v>
      </c>
      <c r="H120" s="5">
        <v>5.3489000000000002E-2</v>
      </c>
      <c r="I120" s="5" t="s">
        <v>657</v>
      </c>
      <c r="J120" s="5">
        <v>3.3545999999999999E-2</v>
      </c>
      <c r="K120" s="5" t="s">
        <v>639</v>
      </c>
      <c r="L120" s="5" t="s">
        <v>645</v>
      </c>
      <c r="M120" s="5">
        <v>-5.2599999999999999E-3</v>
      </c>
      <c r="N120" s="5">
        <v>11.1021</v>
      </c>
      <c r="O120" s="16">
        <v>99.143109999999979</v>
      </c>
      <c r="P120" s="7">
        <f>IF(ISERROR(SEARCH("&lt;",B120)),B120*VLOOKUP(B$2,'Convert lookup'!$A$1:$E$12,5,FALSE),0)</f>
        <v>0.40822970202114345</v>
      </c>
      <c r="Q120" s="7">
        <f>IF(ISERROR(SEARCH("&lt;",C120)),C120*VLOOKUP(C$2,'Convert lookup'!$A$1:$E$12,5,FALSE),0)</f>
        <v>3.9431130379930613E-4</v>
      </c>
      <c r="R120" s="7">
        <f>IF(ISERROR(SEARCH("&lt;",D120)),D120*VLOOKUP(D$2,'Convert lookup'!$A$1:$E$12,5,FALSE),0)</f>
        <v>0.417164241170766</v>
      </c>
      <c r="S120" s="7">
        <f>IF(ISERROR(SEARCH("&lt;",E120)),E120*VLOOKUP(E$2,'Convert lookup'!$A$1:$E$12,5,FALSE),0)</f>
        <v>0.43998029128808125</v>
      </c>
      <c r="T120" s="7">
        <f>IF(ISERROR(SEARCH("&lt;",F120)),F120*VLOOKUP(F$2,'Convert lookup'!$A$1:$E$12,5,FALSE),0)</f>
        <v>1.4199561867223778E-2</v>
      </c>
      <c r="U120" s="7">
        <f>IF(ISERROR(SEARCH("&lt;",G120)),G120*VLOOKUP(G$2,'Convert lookup'!$A$1:$E$12,5,FALSE),0)</f>
        <v>0.23604742906481674</v>
      </c>
      <c r="V120" s="7">
        <f>IF(ISERROR(SEARCH("&lt;",H120)),H120*VLOOKUP(H$2,'Convert lookup'!$A$1:$E$12,5,FALSE),0)</f>
        <v>9.5380835030331999E-4</v>
      </c>
      <c r="W120" s="7">
        <f>IF(ISERROR(SEARCH("&lt;",I120)),I120*VLOOKUP(I$2,'Convert lookup'!$A$1:$E$12,5,FALSE),0)</f>
        <v>0</v>
      </c>
      <c r="X120" s="7">
        <f>IF(ISERROR(SEARCH("&lt;",J120)),J120*VLOOKUP(J$2,'Convert lookup'!$A$1:$E$12,5,FALSE),0)</f>
        <v>7.1226408083621912E-4</v>
      </c>
      <c r="Y120" s="26">
        <f>IF(ISERROR(SEARCH("&lt;",N120)),N120*VLOOKUP(N$2,'Convert lookup'!$A$1:$E$12,5,FALSE),0)</f>
        <v>1.2325258670456061</v>
      </c>
      <c r="Z120" s="21">
        <f t="shared" si="38"/>
        <v>1.5176816091469698</v>
      </c>
      <c r="AA120" s="7">
        <f t="array" ref="AA120">SUMPRODUCT(P120:X120,TRANSPOSE('Convert lookup'!$F$2:$F$10))</f>
        <v>4.269063222033755</v>
      </c>
      <c r="AB120" s="23">
        <v>56</v>
      </c>
      <c r="AC120" s="1">
        <f t="shared" si="39"/>
        <v>5.3550069708954231</v>
      </c>
      <c r="AD120" s="1">
        <f t="shared" si="40"/>
        <v>5.1724305460722807E-3</v>
      </c>
      <c r="AE120" s="1">
        <f t="shared" si="41"/>
        <v>5.4722069668562483</v>
      </c>
      <c r="AF120" s="1">
        <f t="shared" si="42"/>
        <v>5.7714995142177203</v>
      </c>
      <c r="AG120" s="1">
        <f t="shared" si="43"/>
        <v>0.18626462603327645</v>
      </c>
      <c r="AH120" s="1">
        <f t="shared" si="44"/>
        <v>3.0963832906959041</v>
      </c>
      <c r="AI120" s="1">
        <f t="shared" si="45"/>
        <v>1.2511706863769559E-2</v>
      </c>
      <c r="AJ120" s="1">
        <f t="shared" si="46"/>
        <v>0</v>
      </c>
      <c r="AK120" s="1">
        <f t="shared" si="47"/>
        <v>9.343218043940435E-3</v>
      </c>
      <c r="AL120" s="30">
        <f t="shared" si="47"/>
        <v>16.167820658714106</v>
      </c>
      <c r="AM120" s="33">
        <f t="shared" si="48"/>
        <v>19.908388724152356</v>
      </c>
      <c r="AN120" s="35">
        <f t="shared" si="49"/>
        <v>2.6398205985585044</v>
      </c>
      <c r="AO120" s="1">
        <f t="shared" si="50"/>
        <v>2.8323863682977439</v>
      </c>
      <c r="AP120" s="25">
        <f t="shared" si="51"/>
        <v>11.886533799244646</v>
      </c>
      <c r="AQ120" s="1">
        <f t="shared" si="52"/>
        <v>5.3601794014414956</v>
      </c>
      <c r="AR120" s="1">
        <f t="shared" si="53"/>
        <v>5.4722069668562483</v>
      </c>
      <c r="AS120" s="25">
        <f t="shared" si="54"/>
        <v>9.0541474309469017</v>
      </c>
      <c r="AT120" s="33">
        <f t="shared" si="34"/>
        <v>0.65083173077341283</v>
      </c>
      <c r="AU120" s="13">
        <f t="array" ref="AU120:AW120">MMULT(AQ120:AS120,MMULT(TRANSPOSE(A),MINVERSE(MMULT(A,TRANSPOSE(A)))))</f>
        <v>0.99938631014693802</v>
      </c>
      <c r="AV120" s="13">
        <v>0.31806922972006613</v>
      </c>
      <c r="AW120" s="56">
        <v>5.0596201847057598E-2</v>
      </c>
      <c r="AX120" s="1">
        <f t="shared" si="35"/>
        <v>5.3601794014414956</v>
      </c>
      <c r="AY120" s="35">
        <f t="shared" si="36"/>
        <v>5.4722069668562483</v>
      </c>
      <c r="AZ120" s="25">
        <f t="shared" si="37"/>
        <v>9.0541474309469017</v>
      </c>
    </row>
    <row r="121" spans="1:52" x14ac:dyDescent="0.25">
      <c r="A121" s="3" t="s">
        <v>196</v>
      </c>
      <c r="B121" s="5">
        <v>24.3673</v>
      </c>
      <c r="C121" s="5">
        <v>3.5463000000000001E-2</v>
      </c>
      <c r="D121" s="5">
        <v>21.6723</v>
      </c>
      <c r="E121" s="5">
        <v>31.2683</v>
      </c>
      <c r="F121" s="5">
        <v>1.3349800000000001</v>
      </c>
      <c r="G121" s="5">
        <v>9.4624299999999995</v>
      </c>
      <c r="H121" s="5">
        <v>1.6997999999999999E-2</v>
      </c>
      <c r="I121" s="5" t="s">
        <v>647</v>
      </c>
      <c r="J121" s="5">
        <v>2.3075999999999999E-2</v>
      </c>
      <c r="K121" s="5">
        <v>2.3092999999999999E-2</v>
      </c>
      <c r="L121" s="5" t="s">
        <v>637</v>
      </c>
      <c r="M121" s="5">
        <v>8.3809999999999996E-3</v>
      </c>
      <c r="N121" s="5">
        <v>11.1114</v>
      </c>
      <c r="O121" s="16">
        <v>99.323721000000006</v>
      </c>
      <c r="P121" s="7">
        <f>IF(ISERROR(SEARCH("&lt;",B121)),B121*VLOOKUP(B$2,'Convert lookup'!$A$1:$E$12,5,FALSE),0)</f>
        <v>0.40554849146539557</v>
      </c>
      <c r="Q121" s="7">
        <f>IF(ISERROR(SEARCH("&lt;",C121)),C121*VLOOKUP(C$2,'Convert lookup'!$A$1:$E$12,5,FALSE),0)</f>
        <v>4.4384896894571636E-4</v>
      </c>
      <c r="R121" s="7">
        <f>IF(ISERROR(SEARCH("&lt;",D121)),D121*VLOOKUP(D$2,'Convert lookup'!$A$1:$E$12,5,FALSE),0)</f>
        <v>0.42510843331900111</v>
      </c>
      <c r="S121" s="7">
        <f>IF(ISERROR(SEARCH("&lt;",E121)),E121*VLOOKUP(E$2,'Convert lookup'!$A$1:$E$12,5,FALSE),0)</f>
        <v>0.43521039328344913</v>
      </c>
      <c r="T121" s="7">
        <f>IF(ISERROR(SEARCH("&lt;",F121)),F121*VLOOKUP(F$2,'Convert lookup'!$A$1:$E$12,5,FALSE),0)</f>
        <v>1.8819127850752921E-2</v>
      </c>
      <c r="U121" s="7">
        <f>IF(ISERROR(SEARCH("&lt;",G121)),G121*VLOOKUP(G$2,'Convert lookup'!$A$1:$E$12,5,FALSE),0)</f>
        <v>0.23477411895475431</v>
      </c>
      <c r="V121" s="7">
        <f>IF(ISERROR(SEARCH("&lt;",H121)),H121*VLOOKUP(H$2,'Convert lookup'!$A$1:$E$12,5,FALSE),0)</f>
        <v>3.0310595334472192E-4</v>
      </c>
      <c r="W121" s="7">
        <f>IF(ISERROR(SEARCH("&lt;",I121)),I121*VLOOKUP(I$2,'Convert lookup'!$A$1:$E$12,5,FALSE),0)</f>
        <v>0</v>
      </c>
      <c r="X121" s="7">
        <f>IF(ISERROR(SEARCH("&lt;",J121)),J121*VLOOKUP(J$2,'Convert lookup'!$A$1:$E$12,5,FALSE),0)</f>
        <v>4.8996023160366637E-4</v>
      </c>
      <c r="Y121" s="26">
        <f>IF(ISERROR(SEARCH("&lt;",N121)),N121*VLOOKUP(N$2,'Convert lookup'!$A$1:$E$12,5,FALSE),0)</f>
        <v>1.2335583285225808</v>
      </c>
      <c r="Z121" s="21">
        <f t="shared" si="38"/>
        <v>1.5206974800272473</v>
      </c>
      <c r="AA121" s="7">
        <f t="array" ref="AA121">SUMPRODUCT(P121:X121,TRANSPOSE('Convert lookup'!$F$2:$F$10))</f>
        <v>4.2779981140105754</v>
      </c>
      <c r="AB121" s="23">
        <v>56</v>
      </c>
      <c r="AC121" s="1">
        <f t="shared" si="39"/>
        <v>5.3087249963210272</v>
      </c>
      <c r="AD121" s="1">
        <f t="shared" si="40"/>
        <v>5.8100872414032743E-3</v>
      </c>
      <c r="AE121" s="1">
        <f t="shared" si="41"/>
        <v>5.5647692288358996</v>
      </c>
      <c r="AF121" s="1">
        <f t="shared" si="42"/>
        <v>5.6970062572152189</v>
      </c>
      <c r="AG121" s="1">
        <f t="shared" si="43"/>
        <v>0.24634680323740749</v>
      </c>
      <c r="AH121" s="1">
        <f t="shared" si="44"/>
        <v>3.0732483538055484</v>
      </c>
      <c r="AI121" s="1">
        <f t="shared" si="45"/>
        <v>3.9677281136974501E-3</v>
      </c>
      <c r="AJ121" s="1">
        <f t="shared" si="46"/>
        <v>0</v>
      </c>
      <c r="AK121" s="1">
        <f t="shared" si="47"/>
        <v>6.4136944988231219E-3</v>
      </c>
      <c r="AL121" s="30">
        <f t="shared" si="47"/>
        <v>16.147568221460364</v>
      </c>
      <c r="AM121" s="33">
        <f t="shared" si="48"/>
        <v>19.906287149269026</v>
      </c>
      <c r="AN121" s="35">
        <f t="shared" si="49"/>
        <v>2.6854649164375699</v>
      </c>
      <c r="AO121" s="1">
        <f t="shared" si="50"/>
        <v>2.8793043123983297</v>
      </c>
      <c r="AP121" s="25">
        <f t="shared" si="51"/>
        <v>11.895905726656505</v>
      </c>
      <c r="AQ121" s="1">
        <f t="shared" si="52"/>
        <v>5.3145350835624301</v>
      </c>
      <c r="AR121" s="1">
        <f t="shared" si="53"/>
        <v>5.5647692288358996</v>
      </c>
      <c r="AS121" s="25">
        <f t="shared" si="54"/>
        <v>9.0166014142581741</v>
      </c>
      <c r="AT121" s="33">
        <f t="shared" si="34"/>
        <v>0.6495827669650911</v>
      </c>
      <c r="AU121" s="13">
        <f t="array" ref="AU121:AW121">MMULT(AQ121:AS121,MMULT(TRANSPOSE(A),MINVERSE(MMULT(A,TRANSPOSE(A)))))</f>
        <v>0.99974376516560315</v>
      </c>
      <c r="AV121" s="13">
        <v>0.34196375371559373</v>
      </c>
      <c r="AW121" s="56">
        <v>4.9484788327777807E-2</v>
      </c>
      <c r="AX121" s="1">
        <f t="shared" si="35"/>
        <v>5.3145350835624301</v>
      </c>
      <c r="AY121" s="35">
        <f t="shared" si="36"/>
        <v>5.5647692288358996</v>
      </c>
      <c r="AZ121" s="25">
        <f t="shared" si="37"/>
        <v>9.0166014142581741</v>
      </c>
    </row>
    <row r="122" spans="1:52" x14ac:dyDescent="0.25">
      <c r="A122" s="3" t="s">
        <v>197</v>
      </c>
      <c r="B122" s="5">
        <v>24.5227</v>
      </c>
      <c r="C122" s="5" t="s">
        <v>639</v>
      </c>
      <c r="D122" s="5">
        <v>21.764800000000001</v>
      </c>
      <c r="E122" s="5">
        <v>32.1999</v>
      </c>
      <c r="F122" s="5">
        <v>1.0120400000000001</v>
      </c>
      <c r="G122" s="5">
        <v>9.1730300000000007</v>
      </c>
      <c r="H122" s="5" t="s">
        <v>660</v>
      </c>
      <c r="I122" s="5" t="s">
        <v>665</v>
      </c>
      <c r="J122" s="5">
        <v>3.2724000000000003E-2</v>
      </c>
      <c r="K122" s="5" t="s">
        <v>649</v>
      </c>
      <c r="L122" s="5" t="s">
        <v>640</v>
      </c>
      <c r="M122" s="5">
        <v>3.7039999999999998E-3</v>
      </c>
      <c r="N122" s="5">
        <v>11.081099999999999</v>
      </c>
      <c r="O122" s="16">
        <v>99.789997999999997</v>
      </c>
      <c r="P122" s="7">
        <f>IF(ISERROR(SEARCH("&lt;",B122)),B122*VLOOKUP(B$2,'Convert lookup'!$A$1:$E$12,5,FALSE),0)</f>
        <v>0.40813483609831436</v>
      </c>
      <c r="Q122" s="7">
        <f>IF(ISERROR(SEARCH("&lt;",C122)),C122*VLOOKUP(C$2,'Convert lookup'!$A$1:$E$12,5,FALSE),0)</f>
        <v>0</v>
      </c>
      <c r="R122" s="7">
        <f>IF(ISERROR(SEARCH("&lt;",D122)),D122*VLOOKUP(D$2,'Convert lookup'!$A$1:$E$12,5,FALSE),0)</f>
        <v>0.42692284757507953</v>
      </c>
      <c r="S122" s="7">
        <f>IF(ISERROR(SEARCH("&lt;",E122)),E122*VLOOKUP(E$2,'Convert lookup'!$A$1:$E$12,5,FALSE),0)</f>
        <v>0.44817694414751469</v>
      </c>
      <c r="T122" s="7">
        <f>IF(ISERROR(SEARCH("&lt;",F122)),F122*VLOOKUP(F$2,'Convert lookup'!$A$1:$E$12,5,FALSE),0)</f>
        <v>1.4266663283401988E-2</v>
      </c>
      <c r="U122" s="7">
        <f>IF(ISERROR(SEARCH("&lt;",G122)),G122*VLOOKUP(G$2,'Convert lookup'!$A$1:$E$12,5,FALSE),0)</f>
        <v>0.22759376147517393</v>
      </c>
      <c r="V122" s="7">
        <f>IF(ISERROR(SEARCH("&lt;",H122)),H122*VLOOKUP(H$2,'Convert lookup'!$A$1:$E$12,5,FALSE),0)</f>
        <v>0</v>
      </c>
      <c r="W122" s="7">
        <f>IF(ISERROR(SEARCH("&lt;",I122)),I122*VLOOKUP(I$2,'Convert lookup'!$A$1:$E$12,5,FALSE),0)</f>
        <v>0</v>
      </c>
      <c r="X122" s="7">
        <f>IF(ISERROR(SEARCH("&lt;",J122)),J122*VLOOKUP(J$2,'Convert lookup'!$A$1:$E$12,5,FALSE),0)</f>
        <v>6.9481099926323371E-4</v>
      </c>
      <c r="Y122" s="26">
        <f>IF(ISERROR(SEARCH("&lt;",N122)),N122*VLOOKUP(N$2,'Convert lookup'!$A$1:$E$12,5,FALSE),0)</f>
        <v>1.2301945024201784</v>
      </c>
      <c r="Z122" s="21">
        <f t="shared" si="38"/>
        <v>1.5257898635787479</v>
      </c>
      <c r="AA122" s="7">
        <f t="array" ref="AA122">SUMPRODUCT(P122:X122,TRANSPOSE('Convert lookup'!$F$2:$F$10))</f>
        <v>4.2940774359299407</v>
      </c>
      <c r="AB122" s="23">
        <v>56</v>
      </c>
      <c r="AC122" s="1">
        <f t="shared" si="39"/>
        <v>5.3225753756245249</v>
      </c>
      <c r="AD122" s="1">
        <f t="shared" si="40"/>
        <v>0</v>
      </c>
      <c r="AE122" s="1">
        <f t="shared" si="41"/>
        <v>5.5675939292945982</v>
      </c>
      <c r="AF122" s="1">
        <f t="shared" si="42"/>
        <v>5.8447732363320855</v>
      </c>
      <c r="AG122" s="1">
        <f t="shared" si="43"/>
        <v>0.18605466617475927</v>
      </c>
      <c r="AH122" s="1">
        <f t="shared" si="44"/>
        <v>2.9680998614431329</v>
      </c>
      <c r="AI122" s="1">
        <f t="shared" si="45"/>
        <v>0</v>
      </c>
      <c r="AJ122" s="1">
        <f t="shared" si="46"/>
        <v>0</v>
      </c>
      <c r="AK122" s="1">
        <f t="shared" si="47"/>
        <v>9.0611817181435444E-3</v>
      </c>
      <c r="AL122" s="30">
        <f t="shared" si="47"/>
        <v>16.043234702545767</v>
      </c>
      <c r="AM122" s="33">
        <f t="shared" si="48"/>
        <v>19.89815825058724</v>
      </c>
      <c r="AN122" s="35">
        <f t="shared" si="49"/>
        <v>2.6774246243754751</v>
      </c>
      <c r="AO122" s="1">
        <f t="shared" si="50"/>
        <v>2.8901693049191231</v>
      </c>
      <c r="AP122" s="25">
        <f t="shared" si="51"/>
        <v>11.8890970688691</v>
      </c>
      <c r="AQ122" s="1">
        <f t="shared" si="52"/>
        <v>5.3225753756245249</v>
      </c>
      <c r="AR122" s="1">
        <f t="shared" si="53"/>
        <v>5.5675939292945982</v>
      </c>
      <c r="AS122" s="25">
        <f t="shared" si="54"/>
        <v>8.9989277639499772</v>
      </c>
      <c r="AT122" s="33">
        <f t="shared" si="34"/>
        <v>0.66320860081459465</v>
      </c>
      <c r="AU122" s="13">
        <f t="array" ref="AU122:AW122">MMULT(AQ122:AS122,MMULT(TRANSPOSE(A),MINVERSE(MMULT(A,TRANSPOSE(A)))))</f>
        <v>0.99983819318360456</v>
      </c>
      <c r="AV122" s="13">
        <v>0.33822689173855081</v>
      </c>
      <c r="AW122" s="56">
        <v>5.3833397401494176E-2</v>
      </c>
      <c r="AX122" s="1">
        <f t="shared" si="35"/>
        <v>5.3225753756245249</v>
      </c>
      <c r="AY122" s="35">
        <f t="shared" si="36"/>
        <v>5.5675939292945982</v>
      </c>
      <c r="AZ122" s="25">
        <f t="shared" si="37"/>
        <v>8.9989277639499772</v>
      </c>
    </row>
    <row r="123" spans="1:52" x14ac:dyDescent="0.25">
      <c r="A123" s="3" t="s">
        <v>199</v>
      </c>
      <c r="B123" s="5">
        <v>24.7683</v>
      </c>
      <c r="C123" s="5">
        <v>4.1539E-2</v>
      </c>
      <c r="D123" s="5">
        <v>22.1251</v>
      </c>
      <c r="E123" s="5">
        <v>31.6402</v>
      </c>
      <c r="F123" s="5">
        <v>1.03732</v>
      </c>
      <c r="G123" s="5">
        <v>9.5479099999999999</v>
      </c>
      <c r="H123" s="5">
        <v>4.4901999999999997E-2</v>
      </c>
      <c r="I123" s="5" t="s">
        <v>664</v>
      </c>
      <c r="J123" s="5">
        <v>5.7695999999999997E-2</v>
      </c>
      <c r="K123" s="5" t="s">
        <v>656</v>
      </c>
      <c r="L123" s="5" t="s">
        <v>645</v>
      </c>
      <c r="M123" s="5">
        <v>4.646E-3</v>
      </c>
      <c r="N123" s="5">
        <v>11.1137</v>
      </c>
      <c r="O123" s="16">
        <v>100.38131299999999</v>
      </c>
      <c r="P123" s="7">
        <f>IF(ISERROR(SEARCH("&lt;",B123)),B123*VLOOKUP(B$2,'Convert lookup'!$A$1:$E$12,5,FALSE),0)</f>
        <v>0.41222239235214231</v>
      </c>
      <c r="Q123" s="7">
        <f>IF(ISERROR(SEARCH("&lt;",C123)),C123*VLOOKUP(C$2,'Convert lookup'!$A$1:$E$12,5,FALSE),0)</f>
        <v>5.1989516738674426E-4</v>
      </c>
      <c r="R123" s="7">
        <f>IF(ISERROR(SEARCH("&lt;",D123)),D123*VLOOKUP(D$2,'Convert lookup'!$A$1:$E$12,5,FALSE),0)</f>
        <v>0.43399023629362049</v>
      </c>
      <c r="S123" s="7">
        <f>IF(ISERROR(SEARCH("&lt;",E123)),E123*VLOOKUP(E$2,'Convert lookup'!$A$1:$E$12,5,FALSE),0)</f>
        <v>0.44038671387849632</v>
      </c>
      <c r="T123" s="7">
        <f>IF(ISERROR(SEARCH("&lt;",F123)),F123*VLOOKUP(F$2,'Convert lookup'!$A$1:$E$12,5,FALSE),0)</f>
        <v>1.4623033829827428E-2</v>
      </c>
      <c r="U123" s="7">
        <f>IF(ISERROR(SEARCH("&lt;",G123)),G123*VLOOKUP(G$2,'Convert lookup'!$A$1:$E$12,5,FALSE),0)</f>
        <v>0.23689497920822541</v>
      </c>
      <c r="V123" s="7">
        <f>IF(ISERROR(SEARCH("&lt;",H123)),H123*VLOOKUP(H$2,'Convert lookup'!$A$1:$E$12,5,FALSE),0)</f>
        <v>8.0068616996615508E-4</v>
      </c>
      <c r="W123" s="7">
        <f>IF(ISERROR(SEARCH("&lt;",I123)),I123*VLOOKUP(I$2,'Convert lookup'!$A$1:$E$12,5,FALSE),0)</f>
        <v>0</v>
      </c>
      <c r="X123" s="7">
        <f>IF(ISERROR(SEARCH("&lt;",J123)),J123*VLOOKUP(J$2,'Convert lookup'!$A$1:$E$12,5,FALSE),0)</f>
        <v>1.2250279737651732E-3</v>
      </c>
      <c r="Y123" s="26">
        <f>IF(ISERROR(SEARCH("&lt;",N123)),N123*VLOOKUP(N$2,'Convert lookup'!$A$1:$E$12,5,FALSE),0)</f>
        <v>1.2338136684577468</v>
      </c>
      <c r="Z123" s="21">
        <f t="shared" si="38"/>
        <v>1.5406629648734298</v>
      </c>
      <c r="AA123" s="7">
        <f t="array" ref="AA123">SUMPRODUCT(P123:X123,TRANSPOSE('Convert lookup'!$F$2:$F$10))</f>
        <v>4.3395757131057735</v>
      </c>
      <c r="AB123" s="23">
        <v>56</v>
      </c>
      <c r="AC123" s="1">
        <f t="shared" si="39"/>
        <v>5.3195186575506828</v>
      </c>
      <c r="AD123" s="1">
        <f t="shared" si="40"/>
        <v>6.7089806235506614E-3</v>
      </c>
      <c r="AE123" s="1">
        <f t="shared" si="41"/>
        <v>5.6004215248612654</v>
      </c>
      <c r="AF123" s="1">
        <f t="shared" si="42"/>
        <v>5.6829647890958883</v>
      </c>
      <c r="AG123" s="1">
        <f t="shared" si="43"/>
        <v>0.18870275543234341</v>
      </c>
      <c r="AH123" s="1">
        <f t="shared" si="44"/>
        <v>3.0570082682498581</v>
      </c>
      <c r="AI123" s="1">
        <f t="shared" si="45"/>
        <v>1.0332444571180082E-2</v>
      </c>
      <c r="AJ123" s="1">
        <f t="shared" si="46"/>
        <v>0</v>
      </c>
      <c r="AK123" s="1">
        <f t="shared" si="47"/>
        <v>1.580835802073206E-2</v>
      </c>
      <c r="AL123" s="30">
        <f t="shared" si="47"/>
        <v>15.921732906967653</v>
      </c>
      <c r="AM123" s="33">
        <f t="shared" si="48"/>
        <v>19.881465778405499</v>
      </c>
      <c r="AN123" s="35">
        <f t="shared" si="49"/>
        <v>2.6737723618257663</v>
      </c>
      <c r="AO123" s="1">
        <f t="shared" si="50"/>
        <v>2.9266491630354992</v>
      </c>
      <c r="AP123" s="25">
        <f t="shared" si="51"/>
        <v>11.855324975813589</v>
      </c>
      <c r="AQ123" s="1">
        <f t="shared" si="52"/>
        <v>5.3262276381742337</v>
      </c>
      <c r="AR123" s="1">
        <f t="shared" si="53"/>
        <v>5.6004215248612654</v>
      </c>
      <c r="AS123" s="25">
        <f t="shared" si="54"/>
        <v>8.9286758127780903</v>
      </c>
      <c r="AT123" s="33">
        <f t="shared" si="34"/>
        <v>0.65022680868786964</v>
      </c>
      <c r="AU123" s="13">
        <f t="array" ref="AU123:AW123">MMULT(AQ123:AS123,MMULT(TRANSPOSE(A),MINVERSE(MMULT(A,TRANSPOSE(A)))))</f>
        <v>0.99934869201494503</v>
      </c>
      <c r="AV123" s="13">
        <v>0.33493225695771767</v>
      </c>
      <c r="AW123" s="56">
        <v>6.5824432242653552E-2</v>
      </c>
      <c r="AX123" s="1">
        <f t="shared" si="35"/>
        <v>5.3262276381742337</v>
      </c>
      <c r="AY123" s="35">
        <f t="shared" si="36"/>
        <v>5.6004215248612654</v>
      </c>
      <c r="AZ123" s="25">
        <f t="shared" si="37"/>
        <v>8.9286758127780903</v>
      </c>
    </row>
    <row r="124" spans="1:52" x14ac:dyDescent="0.25">
      <c r="A124" s="3" t="s">
        <v>200</v>
      </c>
      <c r="B124" s="5">
        <v>24.354800000000001</v>
      </c>
      <c r="C124" s="5">
        <v>4.8032999999999999E-2</v>
      </c>
      <c r="D124" s="5">
        <v>21.644200000000001</v>
      </c>
      <c r="E124" s="5">
        <v>33.014899999999997</v>
      </c>
      <c r="F124" s="5">
        <v>0.78454900000000005</v>
      </c>
      <c r="G124" s="5">
        <v>8.7311999999999994</v>
      </c>
      <c r="H124" s="5">
        <v>5.3201999999999999E-2</v>
      </c>
      <c r="I124" s="5" t="s">
        <v>661</v>
      </c>
      <c r="J124" s="5">
        <v>3.2058000000000003E-2</v>
      </c>
      <c r="K124" s="5" t="s">
        <v>646</v>
      </c>
      <c r="L124" s="5" t="s">
        <v>645</v>
      </c>
      <c r="M124" s="5">
        <v>4.4520000000000002E-3</v>
      </c>
      <c r="N124" s="5">
        <v>11.044600000000001</v>
      </c>
      <c r="O124" s="16">
        <v>99.711994000000004</v>
      </c>
      <c r="P124" s="7">
        <f>IF(ISERROR(SEARCH("&lt;",B124)),B124*VLOOKUP(B$2,'Convert lookup'!$A$1:$E$12,5,FALSE),0)</f>
        <v>0.40534045216094589</v>
      </c>
      <c r="Q124" s="7">
        <f>IF(ISERROR(SEARCH("&lt;",C124)),C124*VLOOKUP(C$2,'Convert lookup'!$A$1:$E$12,5,FALSE),0)</f>
        <v>6.0117298382453808E-4</v>
      </c>
      <c r="R124" s="7">
        <f>IF(ISERROR(SEARCH("&lt;",D124)),D124*VLOOKUP(D$2,'Convert lookup'!$A$1:$E$12,5,FALSE),0)</f>
        <v>0.42455724369093839</v>
      </c>
      <c r="S124" s="7">
        <f>IF(ISERROR(SEARCH("&lt;",E124)),E124*VLOOKUP(E$2,'Convert lookup'!$A$1:$E$12,5,FALSE),0)</f>
        <v>0.4595205883662925</v>
      </c>
      <c r="T124" s="7">
        <f>IF(ISERROR(SEARCH("&lt;",F124)),F124*VLOOKUP(F$2,'Convert lookup'!$A$1:$E$12,5,FALSE),0)</f>
        <v>1.1059737176722014E-2</v>
      </c>
      <c r="U124" s="7">
        <f>IF(ISERROR(SEARCH("&lt;",G124)),G124*VLOOKUP(G$2,'Convert lookup'!$A$1:$E$12,5,FALSE),0)</f>
        <v>0.21663143478131419</v>
      </c>
      <c r="V124" s="7">
        <f>IF(ISERROR(SEARCH("&lt;",H124)),H124*VLOOKUP(H$2,'Convert lookup'!$A$1:$E$12,5,FALSE),0)</f>
        <v>9.4869060653288021E-4</v>
      </c>
      <c r="W124" s="7">
        <f>IF(ISERROR(SEARCH("&lt;",I124)),I124*VLOOKUP(I$2,'Convert lookup'!$A$1:$E$12,5,FALSE),0)</f>
        <v>0</v>
      </c>
      <c r="X124" s="7">
        <f>IF(ISERROR(SEARCH("&lt;",J124)),J124*VLOOKUP(J$2,'Convert lookup'!$A$1:$E$12,5,FALSE),0)</f>
        <v>6.8067018134643524E-4</v>
      </c>
      <c r="Y124" s="26">
        <f>IF(ISERROR(SEARCH("&lt;",N124)),N124*VLOOKUP(N$2,'Convert lookup'!$A$1:$E$12,5,FALSE),0)</f>
        <v>1.2261423686664596</v>
      </c>
      <c r="Z124" s="21">
        <f t="shared" si="38"/>
        <v>1.5193399899479167</v>
      </c>
      <c r="AA124" s="7">
        <f t="array" ref="AA124">SUMPRODUCT(P124:X124,TRANSPOSE('Convert lookup'!$F$2:$F$10))</f>
        <v>4.2744398036949676</v>
      </c>
      <c r="AB124" s="23">
        <v>56</v>
      </c>
      <c r="AC124" s="1">
        <f t="shared" si="39"/>
        <v>5.3104187597614887</v>
      </c>
      <c r="AD124" s="1">
        <f t="shared" si="40"/>
        <v>7.8760466026618035E-3</v>
      </c>
      <c r="AE124" s="1">
        <f t="shared" si="41"/>
        <v>5.5621804817886247</v>
      </c>
      <c r="AF124" s="1">
        <f t="shared" si="42"/>
        <v>6.0202398747709092</v>
      </c>
      <c r="AG124" s="1">
        <f t="shared" si="43"/>
        <v>0.14489507639364815</v>
      </c>
      <c r="AH124" s="1">
        <f t="shared" si="44"/>
        <v>2.8381170176421353</v>
      </c>
      <c r="AI124" s="1">
        <f t="shared" si="45"/>
        <v>1.2428920842426376E-2</v>
      </c>
      <c r="AJ124" s="1">
        <f t="shared" si="46"/>
        <v>0</v>
      </c>
      <c r="AK124" s="1">
        <f t="shared" si="47"/>
        <v>8.9175498792731425E-3</v>
      </c>
      <c r="AL124" s="30">
        <f t="shared" si="47"/>
        <v>16.06385299565251</v>
      </c>
      <c r="AM124" s="33">
        <f t="shared" si="48"/>
        <v>19.90507372768117</v>
      </c>
      <c r="AN124" s="35">
        <f t="shared" si="49"/>
        <v>2.6817051936358496</v>
      </c>
      <c r="AO124" s="1">
        <f t="shared" si="50"/>
        <v>2.8804752881527751</v>
      </c>
      <c r="AP124" s="25">
        <f t="shared" si="51"/>
        <v>11.883727256959467</v>
      </c>
      <c r="AQ124" s="1">
        <f t="shared" si="52"/>
        <v>5.3182948063641504</v>
      </c>
      <c r="AR124" s="1">
        <f t="shared" si="53"/>
        <v>5.5621804817886247</v>
      </c>
      <c r="AS124" s="25">
        <f t="shared" si="54"/>
        <v>9.0032519688066923</v>
      </c>
      <c r="AT124" s="33">
        <f t="shared" si="34"/>
        <v>0.6796113486833083</v>
      </c>
      <c r="AU124" s="13">
        <f t="array" ref="AU124:AW124">MMULT(AQ124:AS124,MMULT(TRANSPOSE(A),MINVERSE(MMULT(A,TRANSPOSE(A)))))</f>
        <v>0.99939686800778338</v>
      </c>
      <c r="AV124" s="13">
        <v>0.33904320084127437</v>
      </c>
      <c r="AW124" s="56">
        <v>5.2105051598098306E-2</v>
      </c>
      <c r="AX124" s="1">
        <f t="shared" si="35"/>
        <v>5.3182948063641504</v>
      </c>
      <c r="AY124" s="35">
        <f t="shared" si="36"/>
        <v>5.5621804817886247</v>
      </c>
      <c r="AZ124" s="25">
        <f t="shared" si="37"/>
        <v>9.0032519688066923</v>
      </c>
    </row>
    <row r="125" spans="1:52" x14ac:dyDescent="0.25">
      <c r="A125" s="3" t="s">
        <v>201</v>
      </c>
      <c r="B125" s="5">
        <v>24.836600000000001</v>
      </c>
      <c r="C125" s="5">
        <v>5.1172000000000002E-2</v>
      </c>
      <c r="D125" s="5">
        <v>21.1965</v>
      </c>
      <c r="E125" s="5">
        <v>30.949300000000001</v>
      </c>
      <c r="F125" s="5">
        <v>1.1694</v>
      </c>
      <c r="G125" s="5">
        <v>10.153700000000001</v>
      </c>
      <c r="H125" s="5">
        <v>1.9810999999999999E-2</v>
      </c>
      <c r="I125" s="5" t="s">
        <v>655</v>
      </c>
      <c r="J125" s="5" t="s">
        <v>644</v>
      </c>
      <c r="K125" s="5" t="s">
        <v>649</v>
      </c>
      <c r="L125" s="5" t="s">
        <v>645</v>
      </c>
      <c r="M125" s="5">
        <v>-1.46E-2</v>
      </c>
      <c r="N125" s="5">
        <v>11.131399999999999</v>
      </c>
      <c r="O125" s="16">
        <v>99.493282999999991</v>
      </c>
      <c r="P125" s="7">
        <f>IF(ISERROR(SEARCH("&lt;",B125)),B125*VLOOKUP(B$2,'Convert lookup'!$A$1:$E$12,5,FALSE),0)</f>
        <v>0.41335911911165552</v>
      </c>
      <c r="Q125" s="7">
        <f>IF(ISERROR(SEARCH("&lt;",C125)),C125*VLOOKUP(C$2,'Convert lookup'!$A$1:$E$12,5,FALSE),0)</f>
        <v>6.40460182130395E-4</v>
      </c>
      <c r="R125" s="7">
        <f>IF(ISERROR(SEARCH("&lt;",D125)),D125*VLOOKUP(D$2,'Convert lookup'!$A$1:$E$12,5,FALSE),0)</f>
        <v>0.41577547869151898</v>
      </c>
      <c r="S125" s="7">
        <f>IF(ISERROR(SEARCH("&lt;",E125)),E125*VLOOKUP(E$2,'Convert lookup'!$A$1:$E$12,5,FALSE),0)</f>
        <v>0.43077036566898269</v>
      </c>
      <c r="T125" s="7">
        <f>IF(ISERROR(SEARCH("&lt;",F125)),F125*VLOOKUP(F$2,'Convert lookup'!$A$1:$E$12,5,FALSE),0)</f>
        <v>1.6484957159410975E-2</v>
      </c>
      <c r="U125" s="7">
        <f>IF(ISERROR(SEARCH("&lt;",G125)),G125*VLOOKUP(G$2,'Convert lookup'!$A$1:$E$12,5,FALSE),0)</f>
        <v>0.2519253481009518</v>
      </c>
      <c r="V125" s="7">
        <f>IF(ISERROR(SEARCH("&lt;",H125)),H125*VLOOKUP(H$2,'Convert lookup'!$A$1:$E$12,5,FALSE),0)</f>
        <v>3.5326697503896258E-4</v>
      </c>
      <c r="W125" s="7">
        <f>IF(ISERROR(SEARCH("&lt;",I125)),I125*VLOOKUP(I$2,'Convert lookup'!$A$1:$E$12,5,FALSE),0)</f>
        <v>0</v>
      </c>
      <c r="X125" s="7">
        <f>IF(ISERROR(SEARCH("&lt;",J125)),J125*VLOOKUP(J$2,'Convert lookup'!$A$1:$E$12,5,FALSE),0)</f>
        <v>0</v>
      </c>
      <c r="Y125" s="26">
        <f>IF(ISERROR(SEARCH("&lt;",N125)),N125*VLOOKUP(N$2,'Convert lookup'!$A$1:$E$12,5,FALSE),0)</f>
        <v>1.2357786757848928</v>
      </c>
      <c r="Z125" s="21">
        <f t="shared" si="38"/>
        <v>1.5293089958896895</v>
      </c>
      <c r="AA125" s="7">
        <f t="array" ref="AA125">SUMPRODUCT(P125:X125,TRANSPOSE('Convert lookup'!$F$2:$F$10))</f>
        <v>4.3023926290584695</v>
      </c>
      <c r="AB125" s="23">
        <v>56</v>
      </c>
      <c r="AC125" s="1">
        <f t="shared" si="39"/>
        <v>5.3802878226198558</v>
      </c>
      <c r="AD125" s="1">
        <f t="shared" si="40"/>
        <v>8.3362382961201156E-3</v>
      </c>
      <c r="AE125" s="1">
        <f t="shared" si="41"/>
        <v>5.4117391912277384</v>
      </c>
      <c r="AF125" s="1">
        <f t="shared" si="42"/>
        <v>5.60691284066794</v>
      </c>
      <c r="AG125" s="1">
        <f t="shared" si="43"/>
        <v>0.21456842285661812</v>
      </c>
      <c r="AH125" s="1">
        <f t="shared" si="44"/>
        <v>3.2790637001301852</v>
      </c>
      <c r="AI125" s="1">
        <f t="shared" si="45"/>
        <v>4.5981276716976858E-3</v>
      </c>
      <c r="AJ125" s="1">
        <f t="shared" si="46"/>
        <v>0</v>
      </c>
      <c r="AK125" s="1">
        <f t="shared" si="47"/>
        <v>0</v>
      </c>
      <c r="AL125" s="30">
        <f t="shared" si="47"/>
        <v>16.084911771313262</v>
      </c>
      <c r="AM125" s="33">
        <f t="shared" si="48"/>
        <v>19.905506343470158</v>
      </c>
      <c r="AN125" s="35">
        <f t="shared" si="49"/>
        <v>2.6113759390840237</v>
      </c>
      <c r="AO125" s="1">
        <f t="shared" si="50"/>
        <v>2.8003632521437147</v>
      </c>
      <c r="AP125" s="25">
        <f t="shared" si="51"/>
        <v>11.900908215798458</v>
      </c>
      <c r="AQ125" s="1">
        <f t="shared" si="52"/>
        <v>5.3886240609159763</v>
      </c>
      <c r="AR125" s="1">
        <f t="shared" si="53"/>
        <v>5.4117391912277384</v>
      </c>
      <c r="AS125" s="25">
        <f t="shared" si="54"/>
        <v>9.1005449636547429</v>
      </c>
      <c r="AT125" s="33">
        <f t="shared" si="34"/>
        <v>0.63098442978382374</v>
      </c>
      <c r="AU125" s="13">
        <f t="array" ref="AU125:AW125">MMULT(AQ125:AS125,MMULT(TRANSPOSE(A),MINVERSE(MMULT(A,TRANSPOSE(A)))))</f>
        <v>0.99983578115458238</v>
      </c>
      <c r="AV125" s="13">
        <v>0.30519531300575842</v>
      </c>
      <c r="AW125" s="56">
        <v>4.7903703646593465E-2</v>
      </c>
      <c r="AX125" s="1">
        <f t="shared" si="35"/>
        <v>5.3886240609159763</v>
      </c>
      <c r="AY125" s="35">
        <f t="shared" si="36"/>
        <v>5.4117391912277384</v>
      </c>
      <c r="AZ125" s="25">
        <f t="shared" si="37"/>
        <v>9.1005449636547429</v>
      </c>
    </row>
    <row r="126" spans="1:52" x14ac:dyDescent="0.25">
      <c r="A126" s="3" t="s">
        <v>202</v>
      </c>
      <c r="B126" s="5">
        <v>24.873200000000001</v>
      </c>
      <c r="C126" s="5">
        <v>5.0030999999999999E-2</v>
      </c>
      <c r="D126" s="5">
        <v>21.106999999999999</v>
      </c>
      <c r="E126" s="5">
        <v>31.2121</v>
      </c>
      <c r="F126" s="5">
        <v>0.96452599999999999</v>
      </c>
      <c r="G126" s="5">
        <v>10.4549</v>
      </c>
      <c r="H126" s="5">
        <v>4.1262E-2</v>
      </c>
      <c r="I126" s="5" t="s">
        <v>638</v>
      </c>
      <c r="J126" s="5">
        <v>3.4043999999999998E-2</v>
      </c>
      <c r="K126" s="5" t="s">
        <v>656</v>
      </c>
      <c r="L126" s="5" t="s">
        <v>645</v>
      </c>
      <c r="M126" s="5">
        <v>-2.0799999999999998E-3</v>
      </c>
      <c r="N126" s="5">
        <v>11.126799999999999</v>
      </c>
      <c r="O126" s="16">
        <v>99.861783000000003</v>
      </c>
      <c r="P126" s="7">
        <f>IF(ISERROR(SEARCH("&lt;",B126)),B126*VLOOKUP(B$2,'Convert lookup'!$A$1:$E$12,5,FALSE),0)</f>
        <v>0.41396825819508426</v>
      </c>
      <c r="Q126" s="7">
        <f>IF(ISERROR(SEARCH("&lt;",C126)),C126*VLOOKUP(C$2,'Convert lookup'!$A$1:$E$12,5,FALSE),0)</f>
        <v>6.2617961721577798E-4</v>
      </c>
      <c r="R126" s="7">
        <f>IF(ISERROR(SEARCH("&lt;",D126)),D126*VLOOKUP(D$2,'Convert lookup'!$A$1:$E$12,5,FALSE),0)</f>
        <v>0.41401991030320529</v>
      </c>
      <c r="S126" s="7">
        <f>IF(ISERROR(SEARCH("&lt;",E126)),E126*VLOOKUP(E$2,'Convert lookup'!$A$1:$E$12,5,FALSE),0)</f>
        <v>0.43442816898271869</v>
      </c>
      <c r="T126" s="7">
        <f>IF(ISERROR(SEARCH("&lt;",F126)),F126*VLOOKUP(F$2,'Convert lookup'!$A$1:$E$12,5,FALSE),0)</f>
        <v>1.3596861458130691E-2</v>
      </c>
      <c r="U126" s="7">
        <f>IF(ISERROR(SEARCH("&lt;",G126)),G126*VLOOKUP(G$2,'Convert lookup'!$A$1:$E$12,5,FALSE),0)</f>
        <v>0.25939847758557377</v>
      </c>
      <c r="V126" s="7">
        <f>IF(ISERROR(SEARCH("&lt;",H126)),H126*VLOOKUP(H$2,'Convert lookup'!$A$1:$E$12,5,FALSE),0)</f>
        <v>7.3577820019472395E-4</v>
      </c>
      <c r="W126" s="7">
        <f>IF(ISERROR(SEARCH("&lt;",I126)),I126*VLOOKUP(I$2,'Convert lookup'!$A$1:$E$12,5,FALSE),0)</f>
        <v>0</v>
      </c>
      <c r="X126" s="7">
        <f>IF(ISERROR(SEARCH("&lt;",J126)),J126*VLOOKUP(J$2,'Convert lookup'!$A$1:$E$12,5,FALSE),0)</f>
        <v>7.2283784558481619E-4</v>
      </c>
      <c r="Y126" s="26">
        <f>IF(ISERROR(SEARCH("&lt;",N126)),N126*VLOOKUP(N$2,'Convert lookup'!$A$1:$E$12,5,FALSE),0)</f>
        <v>1.2352679959145609</v>
      </c>
      <c r="Z126" s="21">
        <f t="shared" si="38"/>
        <v>1.537496472187708</v>
      </c>
      <c r="AA126" s="7">
        <f t="array" ref="AA126">SUMPRODUCT(P126:X126,TRANSPOSE('Convert lookup'!$F$2:$F$10))</f>
        <v>4.3174788924576362</v>
      </c>
      <c r="AB126" s="23">
        <v>56</v>
      </c>
      <c r="AC126" s="1">
        <f t="shared" si="39"/>
        <v>5.3693887188244513</v>
      </c>
      <c r="AD126" s="1">
        <f t="shared" si="40"/>
        <v>8.1218830334855285E-3</v>
      </c>
      <c r="AE126" s="1">
        <f t="shared" si="41"/>
        <v>5.3700586741680265</v>
      </c>
      <c r="AF126" s="1">
        <f t="shared" si="42"/>
        <v>5.6347646552555686</v>
      </c>
      <c r="AG126" s="1">
        <f t="shared" si="43"/>
        <v>0.17635853251893807</v>
      </c>
      <c r="AH126" s="1">
        <f t="shared" si="44"/>
        <v>3.3645363663893502</v>
      </c>
      <c r="AI126" s="1">
        <f t="shared" si="45"/>
        <v>9.5434350085381071E-3</v>
      </c>
      <c r="AJ126" s="1">
        <f t="shared" si="46"/>
        <v>0</v>
      </c>
      <c r="AK126" s="1">
        <f t="shared" si="47"/>
        <v>9.3755917193860134E-3</v>
      </c>
      <c r="AL126" s="30">
        <f t="shared" si="47"/>
        <v>16.02208360347975</v>
      </c>
      <c r="AM126" s="33">
        <f t="shared" si="48"/>
        <v>19.942147856917746</v>
      </c>
      <c r="AN126" s="35">
        <f t="shared" si="49"/>
        <v>2.6224893981420632</v>
      </c>
      <c r="AO126" s="1">
        <f t="shared" si="50"/>
        <v>2.7475692760259633</v>
      </c>
      <c r="AP126" s="25">
        <f t="shared" si="51"/>
        <v>11.923228830189821</v>
      </c>
      <c r="AQ126" s="1">
        <f t="shared" si="52"/>
        <v>5.3775106018579368</v>
      </c>
      <c r="AR126" s="1">
        <f t="shared" si="53"/>
        <v>5.3700586741680265</v>
      </c>
      <c r="AS126" s="25">
        <f t="shared" si="54"/>
        <v>9.1756595541638575</v>
      </c>
      <c r="AT126" s="33">
        <f t="shared" si="34"/>
        <v>0.62613358989803303</v>
      </c>
      <c r="AU126" s="13">
        <f t="array" ref="AU126:AW126">MMULT(AQ126:AS126,MMULT(TRANSPOSE(A),MINVERSE(MMULT(A,TRANSPOSE(A)))))</f>
        <v>0.99949174175470623</v>
      </c>
      <c r="AV126" s="13">
        <v>0.30971992433514961</v>
      </c>
      <c r="AW126" s="56">
        <v>3.3303002452150565E-2</v>
      </c>
      <c r="AX126" s="1">
        <f t="shared" si="35"/>
        <v>5.3775106018579368</v>
      </c>
      <c r="AY126" s="35">
        <f t="shared" si="36"/>
        <v>5.3700586741680265</v>
      </c>
      <c r="AZ126" s="25">
        <f t="shared" si="37"/>
        <v>9.1756595541638575</v>
      </c>
    </row>
    <row r="127" spans="1:52" x14ac:dyDescent="0.25">
      <c r="A127" s="3" t="s">
        <v>203</v>
      </c>
      <c r="B127" s="5">
        <v>24.698699999999999</v>
      </c>
      <c r="C127" s="5" t="s">
        <v>639</v>
      </c>
      <c r="D127" s="5">
        <v>21.533799999999999</v>
      </c>
      <c r="E127" s="5">
        <v>31.962800000000001</v>
      </c>
      <c r="F127" s="5">
        <v>1.0501400000000001</v>
      </c>
      <c r="G127" s="5">
        <v>9.6903699999999997</v>
      </c>
      <c r="H127" s="5">
        <v>5.5062E-2</v>
      </c>
      <c r="I127" s="5" t="s">
        <v>650</v>
      </c>
      <c r="J127" s="5">
        <v>2.5583000000000002E-2</v>
      </c>
      <c r="K127" s="5" t="s">
        <v>639</v>
      </c>
      <c r="L127" s="5" t="s">
        <v>645</v>
      </c>
      <c r="M127" s="5">
        <v>-3.2799999999999999E-3</v>
      </c>
      <c r="N127" s="5">
        <v>11.0855</v>
      </c>
      <c r="O127" s="16">
        <v>100.098675</v>
      </c>
      <c r="P127" s="7">
        <f>IF(ISERROR(SEARCH("&lt;",B127)),B127*VLOOKUP(B$2,'Convert lookup'!$A$1:$E$12,5,FALSE),0)</f>
        <v>0.41106402950496629</v>
      </c>
      <c r="Q127" s="7">
        <f>IF(ISERROR(SEARCH("&lt;",C127)),C127*VLOOKUP(C$2,'Convert lookup'!$A$1:$E$12,5,FALSE),0)</f>
        <v>0</v>
      </c>
      <c r="R127" s="7">
        <f>IF(ISERROR(SEARCH("&lt;",D127)),D127*VLOOKUP(D$2,'Convert lookup'!$A$1:$E$12,5,FALSE),0)</f>
        <v>0.42239171575719725</v>
      </c>
      <c r="S127" s="7">
        <f>IF(ISERROR(SEARCH("&lt;",E127)),E127*VLOOKUP(E$2,'Convert lookup'!$A$1:$E$12,5,FALSE),0)</f>
        <v>0.4448768483876715</v>
      </c>
      <c r="T127" s="7">
        <f>IF(ISERROR(SEARCH("&lt;",F127)),F127*VLOOKUP(F$2,'Convert lookup'!$A$1:$E$12,5,FALSE),0)</f>
        <v>1.4803756551551089E-2</v>
      </c>
      <c r="U127" s="7">
        <f>IF(ISERROR(SEARCH("&lt;",G127)),G127*VLOOKUP(G$2,'Convert lookup'!$A$1:$E$12,5,FALSE),0)</f>
        <v>0.24042958088943142</v>
      </c>
      <c r="V127" s="7">
        <f>IF(ISERROR(SEARCH("&lt;",H127)),H127*VLOOKUP(H$2,'Convert lookup'!$A$1:$E$12,5,FALSE),0)</f>
        <v>9.8185786581168845E-4</v>
      </c>
      <c r="W127" s="7">
        <f>IF(ISERROR(SEARCH("&lt;",I127)),I127*VLOOKUP(I$2,'Convert lookup'!$A$1:$E$12,5,FALSE),0)</f>
        <v>0</v>
      </c>
      <c r="X127" s="7">
        <f>IF(ISERROR(SEARCH("&lt;",J127)),J127*VLOOKUP(J$2,'Convert lookup'!$A$1:$E$12,5,FALSE),0)</f>
        <v>5.4319000715533875E-4</v>
      </c>
      <c r="Y127" s="26">
        <f>IF(ISERROR(SEARCH("&lt;",N127)),N127*VLOOKUP(N$2,'Convert lookup'!$A$1:$E$12,5,FALSE),0)</f>
        <v>1.230682978817887</v>
      </c>
      <c r="Z127" s="21">
        <f t="shared" si="38"/>
        <v>1.5350909789637845</v>
      </c>
      <c r="AA127" s="7">
        <f t="array" ref="AA127">SUMPRODUCT(P127:X127,TRANSPOSE('Convert lookup'!$F$2:$F$10))</f>
        <v>4.3141585426875428</v>
      </c>
      <c r="AB127" s="23">
        <v>56</v>
      </c>
      <c r="AC127" s="1">
        <f t="shared" si="39"/>
        <v>5.3358228318465697</v>
      </c>
      <c r="AD127" s="1">
        <f t="shared" si="40"/>
        <v>0</v>
      </c>
      <c r="AE127" s="1">
        <f t="shared" si="41"/>
        <v>5.4828620340103722</v>
      </c>
      <c r="AF127" s="1">
        <f t="shared" si="42"/>
        <v>5.7747306370872886</v>
      </c>
      <c r="AG127" s="1">
        <f t="shared" si="43"/>
        <v>0.19216038508645575</v>
      </c>
      <c r="AH127" s="1">
        <f t="shared" si="44"/>
        <v>3.1208997992504486</v>
      </c>
      <c r="AI127" s="1">
        <f t="shared" si="45"/>
        <v>1.2745020828836244E-2</v>
      </c>
      <c r="AJ127" s="1">
        <f t="shared" si="46"/>
        <v>0</v>
      </c>
      <c r="AK127" s="1">
        <f t="shared" si="47"/>
        <v>7.0508860765579129E-3</v>
      </c>
      <c r="AL127" s="30">
        <f t="shared" si="47"/>
        <v>15.974898959292407</v>
      </c>
      <c r="AM127" s="33">
        <f t="shared" si="48"/>
        <v>19.926271594186531</v>
      </c>
      <c r="AN127" s="35">
        <f t="shared" si="49"/>
        <v>2.6641771681534303</v>
      </c>
      <c r="AO127" s="1">
        <f t="shared" si="50"/>
        <v>2.8186848658569419</v>
      </c>
      <c r="AP127" s="25">
        <f t="shared" si="51"/>
        <v>11.906475687281134</v>
      </c>
      <c r="AQ127" s="1">
        <f t="shared" si="52"/>
        <v>5.3358228318465697</v>
      </c>
      <c r="AR127" s="1">
        <f t="shared" si="53"/>
        <v>5.4828620340103722</v>
      </c>
      <c r="AS127" s="25">
        <f t="shared" si="54"/>
        <v>9.0877908214241927</v>
      </c>
      <c r="AT127" s="33">
        <f t="shared" si="34"/>
        <v>0.64916485440965566</v>
      </c>
      <c r="AU127" s="13">
        <f t="array" ref="AU127:AW127">MMULT(AQ127:AS127,MMULT(TRANSPOSE(A),MINVERSE(MMULT(A,TRANSPOSE(A)))))</f>
        <v>0.99941891200474609</v>
      </c>
      <c r="AV127" s="13">
        <v>0.3303453200909533</v>
      </c>
      <c r="AW127" s="56">
        <v>4.0951276406893333E-2</v>
      </c>
      <c r="AX127" s="1">
        <f t="shared" si="35"/>
        <v>5.3358228318465697</v>
      </c>
      <c r="AY127" s="35">
        <f t="shared" si="36"/>
        <v>5.4828620340103722</v>
      </c>
      <c r="AZ127" s="25">
        <f t="shared" si="37"/>
        <v>9.0877908214241927</v>
      </c>
    </row>
    <row r="128" spans="1:52" x14ac:dyDescent="0.25">
      <c r="A128" s="3" t="s">
        <v>204</v>
      </c>
      <c r="B128" s="5">
        <v>24.1951</v>
      </c>
      <c r="C128" s="5">
        <v>4.9168999999999997E-2</v>
      </c>
      <c r="D128" s="5">
        <v>20.743500000000001</v>
      </c>
      <c r="E128" s="5">
        <v>34.777200000000001</v>
      </c>
      <c r="F128" s="5">
        <v>0.811581</v>
      </c>
      <c r="G128" s="5">
        <v>7.9617599999999999</v>
      </c>
      <c r="H128" s="5">
        <v>7.2877999999999998E-2</v>
      </c>
      <c r="I128" s="5" t="s">
        <v>653</v>
      </c>
      <c r="J128" s="5" t="s">
        <v>648</v>
      </c>
      <c r="K128" s="5">
        <v>2.1217E-2</v>
      </c>
      <c r="L128" s="5" t="s">
        <v>640</v>
      </c>
      <c r="M128" s="5">
        <v>-3.6700000000000001E-3</v>
      </c>
      <c r="N128" s="5">
        <v>10.926</v>
      </c>
      <c r="O128" s="16">
        <v>99.554735000000008</v>
      </c>
      <c r="P128" s="7">
        <f>IF(ISERROR(SEARCH("&lt;",B128)),B128*VLOOKUP(B$2,'Convert lookup'!$A$1:$E$12,5,FALSE),0)</f>
        <v>0.40268254200729636</v>
      </c>
      <c r="Q128" s="7">
        <f>IF(ISERROR(SEARCH("&lt;",C128)),C128*VLOOKUP(C$2,'Convert lookup'!$A$1:$E$12,5,FALSE),0)</f>
        <v>6.1539096957651429E-4</v>
      </c>
      <c r="R128" s="7">
        <f>IF(ISERROR(SEARCH("&lt;",D128)),D128*VLOOKUP(D$2,'Convert lookup'!$A$1:$E$12,5,FALSE),0)</f>
        <v>0.40688975265904864</v>
      </c>
      <c r="S128" s="7">
        <f>IF(ISERROR(SEARCH("&lt;",E128)),E128*VLOOKUP(E$2,'Convert lookup'!$A$1:$E$12,5,FALSE),0)</f>
        <v>0.48404930518439337</v>
      </c>
      <c r="T128" s="7">
        <f>IF(ISERROR(SEARCH("&lt;",F128)),F128*VLOOKUP(F$2,'Convert lookup'!$A$1:$E$12,5,FALSE),0)</f>
        <v>1.1440805555320607E-2</v>
      </c>
      <c r="U128" s="7">
        <f>IF(ISERROR(SEARCH("&lt;",G128)),G128*VLOOKUP(G$2,'Convert lookup'!$A$1:$E$12,5,FALSE),0)</f>
        <v>0.19754071515765029</v>
      </c>
      <c r="V128" s="7">
        <f>IF(ISERROR(SEARCH("&lt;",H128)),H128*VLOOKUP(H$2,'Convert lookup'!$A$1:$E$12,5,FALSE),0)</f>
        <v>1.2995502804951551E-3</v>
      </c>
      <c r="W128" s="7">
        <f>IF(ISERROR(SEARCH("&lt;",I128)),I128*VLOOKUP(I$2,'Convert lookup'!$A$1:$E$12,5,FALSE),0)</f>
        <v>0</v>
      </c>
      <c r="X128" s="7">
        <f>IF(ISERROR(SEARCH("&lt;",J128)),J128*VLOOKUP(J$2,'Convert lookup'!$A$1:$E$12,5,FALSE),0)</f>
        <v>0</v>
      </c>
      <c r="Y128" s="26">
        <f>IF(ISERROR(SEARCH("&lt;",N128)),N128*VLOOKUP(N$2,'Convert lookup'!$A$1:$E$12,5,FALSE),0)</f>
        <v>1.2129757094009503</v>
      </c>
      <c r="Z128" s="21">
        <f t="shared" si="38"/>
        <v>1.5045180618137808</v>
      </c>
      <c r="AA128" s="7">
        <f t="array" ref="AA128">SUMPRODUCT(P128:X128,TRANSPOSE('Convert lookup'!$F$2:$F$10))</f>
        <v>4.2225217422403567</v>
      </c>
      <c r="AB128" s="23">
        <v>56</v>
      </c>
      <c r="AC128" s="1">
        <f t="shared" si="39"/>
        <v>5.3404632892296382</v>
      </c>
      <c r="AD128" s="1">
        <f t="shared" si="40"/>
        <v>8.1614486318785061E-3</v>
      </c>
      <c r="AE128" s="1">
        <f t="shared" si="41"/>
        <v>5.3962602302237475</v>
      </c>
      <c r="AF128" s="1">
        <f t="shared" si="42"/>
        <v>6.4195669661475581</v>
      </c>
      <c r="AG128" s="1">
        <f t="shared" si="43"/>
        <v>0.15173044692435939</v>
      </c>
      <c r="AH128" s="1">
        <f t="shared" si="44"/>
        <v>2.6198278479340802</v>
      </c>
      <c r="AI128" s="1">
        <f t="shared" si="45"/>
        <v>1.7234917935346455E-2</v>
      </c>
      <c r="AJ128" s="1">
        <f t="shared" si="46"/>
        <v>0</v>
      </c>
      <c r="AK128" s="1">
        <f t="shared" si="47"/>
        <v>0</v>
      </c>
      <c r="AL128" s="30">
        <f t="shared" si="47"/>
        <v>16.086747179284664</v>
      </c>
      <c r="AM128" s="33">
        <f t="shared" si="48"/>
        <v>19.953245147026607</v>
      </c>
      <c r="AN128" s="35">
        <f t="shared" si="49"/>
        <v>2.6513752621384832</v>
      </c>
      <c r="AO128" s="1">
        <f t="shared" si="50"/>
        <v>2.7448849680852643</v>
      </c>
      <c r="AP128" s="25">
        <f t="shared" si="51"/>
        <v>11.936010229091261</v>
      </c>
      <c r="AQ128" s="1">
        <f t="shared" si="52"/>
        <v>5.3486247378615168</v>
      </c>
      <c r="AR128" s="1">
        <f t="shared" si="53"/>
        <v>5.3962602302237475</v>
      </c>
      <c r="AS128" s="25">
        <f t="shared" si="54"/>
        <v>9.1911252610059968</v>
      </c>
      <c r="AT128" s="33">
        <f t="shared" si="34"/>
        <v>0.71017663219523353</v>
      </c>
      <c r="AU128" s="13">
        <f t="array" ref="AU128:AW128">MMULT(AQ128:AS128,MMULT(TRANSPOSE(A),MINVERSE(MMULT(A,TRANSPOSE(A)))))</f>
        <v>0.9993844672165948</v>
      </c>
      <c r="AV128" s="13">
        <v>0.32384103271902565</v>
      </c>
      <c r="AW128" s="56">
        <v>2.5839557620316311E-2</v>
      </c>
      <c r="AX128" s="1">
        <f t="shared" si="35"/>
        <v>5.3486247378615168</v>
      </c>
      <c r="AY128" s="35">
        <f t="shared" si="36"/>
        <v>5.3962602302237475</v>
      </c>
      <c r="AZ128" s="25">
        <f t="shared" si="37"/>
        <v>9.1911252610059968</v>
      </c>
    </row>
    <row r="129" spans="1:52" x14ac:dyDescent="0.25">
      <c r="A129" s="3" t="s">
        <v>205</v>
      </c>
      <c r="B129" s="5">
        <v>24.546399999999998</v>
      </c>
      <c r="C129" s="5">
        <v>4.2757000000000003E-2</v>
      </c>
      <c r="D129" s="5">
        <v>21.197099999999999</v>
      </c>
      <c r="E129" s="5">
        <v>31.735700000000001</v>
      </c>
      <c r="F129" s="5">
        <v>1.33456</v>
      </c>
      <c r="G129" s="5">
        <v>9.7655799999999999</v>
      </c>
      <c r="H129" s="5" t="s">
        <v>660</v>
      </c>
      <c r="I129" s="5" t="s">
        <v>658</v>
      </c>
      <c r="J129" s="5">
        <v>3.5867999999999997E-2</v>
      </c>
      <c r="K129" s="5" t="s">
        <v>649</v>
      </c>
      <c r="L129" s="5" t="s">
        <v>645</v>
      </c>
      <c r="M129" s="5">
        <v>3.1619999999999999E-3</v>
      </c>
      <c r="N129" s="5">
        <v>11.077299999999999</v>
      </c>
      <c r="O129" s="16">
        <v>99.738426999999987</v>
      </c>
      <c r="P129" s="7">
        <f>IF(ISERROR(SEARCH("&lt;",B129)),B129*VLOOKUP(B$2,'Convert lookup'!$A$1:$E$12,5,FALSE),0)</f>
        <v>0.40852927861955102</v>
      </c>
      <c r="Q129" s="7">
        <f>IF(ISERROR(SEARCH("&lt;",C129)),C129*VLOOKUP(C$2,'Convert lookup'!$A$1:$E$12,5,FALSE),0)</f>
        <v>5.3513945140602867E-4</v>
      </c>
      <c r="R129" s="7">
        <f>IF(ISERROR(SEARCH("&lt;",D129)),D129*VLOOKUP(D$2,'Convert lookup'!$A$1:$E$12,5,FALSE),0)</f>
        <v>0.41578724786507193</v>
      </c>
      <c r="S129" s="7">
        <f>IF(ISERROR(SEARCH("&lt;",E129)),E129*VLOOKUP(E$2,'Convert lookup'!$A$1:$E$12,5,FALSE),0)</f>
        <v>0.44171593844646356</v>
      </c>
      <c r="T129" s="7">
        <f>IF(ISERROR(SEARCH("&lt;",F129)),F129*VLOOKUP(F$2,'Convert lookup'!$A$1:$E$12,5,FALSE),0)</f>
        <v>1.8813207137560725E-2</v>
      </c>
      <c r="U129" s="7">
        <f>IF(ISERROR(SEARCH("&lt;",G129)),G129*VLOOKUP(G$2,'Convert lookup'!$A$1:$E$12,5,FALSE),0)</f>
        <v>0.24229563025376882</v>
      </c>
      <c r="V129" s="7">
        <f>IF(ISERROR(SEARCH("&lt;",H129)),H129*VLOOKUP(H$2,'Convert lookup'!$A$1:$E$12,5,FALSE),0)</f>
        <v>0</v>
      </c>
      <c r="W129" s="7">
        <f>IF(ISERROR(SEARCH("&lt;",I129)),I129*VLOOKUP(I$2,'Convert lookup'!$A$1:$E$12,5,FALSE),0)</f>
        <v>0</v>
      </c>
      <c r="X129" s="7">
        <f>IF(ISERROR(SEARCH("&lt;",J129)),J129*VLOOKUP(J$2,'Convert lookup'!$A$1:$E$12,5,FALSE),0)</f>
        <v>7.6156585141100297E-4</v>
      </c>
      <c r="Y129" s="26">
        <f>IF(ISERROR(SEARCH("&lt;",N129)),N129*VLOOKUP(N$2,'Convert lookup'!$A$1:$E$12,5,FALSE),0)</f>
        <v>1.2297726364403392</v>
      </c>
      <c r="Z129" s="21">
        <f t="shared" si="38"/>
        <v>1.5284380076252331</v>
      </c>
      <c r="AA129" s="7">
        <f t="array" ref="AA129">SUMPRODUCT(P129:X129,TRANSPOSE('Convert lookup'!$F$2:$F$10))</f>
        <v>4.2900305334060409</v>
      </c>
      <c r="AB129" s="23">
        <v>56</v>
      </c>
      <c r="AC129" s="1">
        <f t="shared" si="39"/>
        <v>5.3327451691891126</v>
      </c>
      <c r="AD129" s="1">
        <f t="shared" si="40"/>
        <v>6.9854536105002649E-3</v>
      </c>
      <c r="AE129" s="1">
        <f t="shared" si="41"/>
        <v>5.4274872169634154</v>
      </c>
      <c r="AF129" s="1">
        <f t="shared" si="42"/>
        <v>5.7659479018586159</v>
      </c>
      <c r="AG129" s="1">
        <f t="shared" si="43"/>
        <v>0.24557857840395131</v>
      </c>
      <c r="AH129" s="1">
        <f t="shared" si="44"/>
        <v>3.1628108911006727</v>
      </c>
      <c r="AI129" s="1">
        <f t="shared" si="45"/>
        <v>0</v>
      </c>
      <c r="AJ129" s="1">
        <f t="shared" si="46"/>
        <v>0</v>
      </c>
      <c r="AK129" s="1">
        <f t="shared" si="47"/>
        <v>9.9411151848274419E-3</v>
      </c>
      <c r="AL129" s="30">
        <f t="shared" si="47"/>
        <v>16.052861886272471</v>
      </c>
      <c r="AM129" s="33">
        <f t="shared" si="48"/>
        <v>19.951496326311094</v>
      </c>
      <c r="AN129" s="35">
        <f t="shared" si="49"/>
        <v>2.6602693772003869</v>
      </c>
      <c r="AO129" s="1">
        <f t="shared" si="50"/>
        <v>2.7672178397630285</v>
      </c>
      <c r="AP129" s="25">
        <f t="shared" si="51"/>
        <v>11.941555211126268</v>
      </c>
      <c r="AQ129" s="1">
        <f t="shared" si="52"/>
        <v>5.3397306227996131</v>
      </c>
      <c r="AR129" s="1">
        <f t="shared" si="53"/>
        <v>5.4274872169634154</v>
      </c>
      <c r="AS129" s="25">
        <f t="shared" si="54"/>
        <v>9.1743373713632401</v>
      </c>
      <c r="AT129" s="33">
        <f t="shared" si="34"/>
        <v>0.6457726135916354</v>
      </c>
      <c r="AU129" s="13">
        <f t="array" ref="AU129:AW129">MMULT(AQ129:AS129,MMULT(TRANSPOSE(A),MINVERSE(MMULT(A,TRANSPOSE(A)))))</f>
        <v>0.9998224800859854</v>
      </c>
      <c r="AV129" s="13">
        <v>0.32960212885814932</v>
      </c>
      <c r="AW129" s="56">
        <v>2.7447195296718796E-2</v>
      </c>
      <c r="AX129" s="1">
        <f t="shared" si="35"/>
        <v>5.3397306227996131</v>
      </c>
      <c r="AY129" s="35">
        <f t="shared" si="36"/>
        <v>5.4274872169634154</v>
      </c>
      <c r="AZ129" s="25">
        <f t="shared" si="37"/>
        <v>9.1743373713632401</v>
      </c>
    </row>
    <row r="130" spans="1:52" x14ac:dyDescent="0.25">
      <c r="A130" s="3" t="s">
        <v>206</v>
      </c>
      <c r="B130" s="5">
        <v>24.786899999999999</v>
      </c>
      <c r="C130" s="5">
        <v>4.0758999999999997E-2</v>
      </c>
      <c r="D130" s="5">
        <v>21.8507</v>
      </c>
      <c r="E130" s="5">
        <v>29.9619</v>
      </c>
      <c r="F130" s="5">
        <v>0.69796499999999995</v>
      </c>
      <c r="G130" s="5">
        <v>11.1996</v>
      </c>
      <c r="H130" s="5">
        <v>2.1680000000000001E-2</v>
      </c>
      <c r="I130" s="5" t="s">
        <v>652</v>
      </c>
      <c r="J130" s="5" t="s">
        <v>648</v>
      </c>
      <c r="K130" s="5" t="s">
        <v>649</v>
      </c>
      <c r="L130" s="5" t="s">
        <v>645</v>
      </c>
      <c r="M130" s="5">
        <v>-1.447E-2</v>
      </c>
      <c r="N130" s="5">
        <v>11.213900000000001</v>
      </c>
      <c r="O130" s="16">
        <v>99.758933999999996</v>
      </c>
      <c r="P130" s="7">
        <f>IF(ISERROR(SEARCH("&lt;",B130)),B130*VLOOKUP(B$2,'Convert lookup'!$A$1:$E$12,5,FALSE),0)</f>
        <v>0.41253195483716343</v>
      </c>
      <c r="Q130" s="7">
        <f>IF(ISERROR(SEARCH("&lt;",C130)),C130*VLOOKUP(C$2,'Convert lookup'!$A$1:$E$12,5,FALSE),0)</f>
        <v>5.1013281801478867E-4</v>
      </c>
      <c r="R130" s="7">
        <f>IF(ISERROR(SEARCH("&lt;",D130)),D130*VLOOKUP(D$2,'Convert lookup'!$A$1:$E$12,5,FALSE),0)</f>
        <v>0.42860780092207551</v>
      </c>
      <c r="S130" s="7">
        <f>IF(ISERROR(SEARCH("&lt;",E130)),E130*VLOOKUP(E$2,'Convert lookup'!$A$1:$E$12,5,FALSE),0)</f>
        <v>0.41702715793693212</v>
      </c>
      <c r="T130" s="7">
        <f>IF(ISERROR(SEARCH("&lt;",F130)),F130*VLOOKUP(F$2,'Convert lookup'!$A$1:$E$12,5,FALSE),0)</f>
        <v>9.8391680552148801E-3</v>
      </c>
      <c r="U130" s="7">
        <f>IF(ISERROR(SEARCH("&lt;",G130)),G130*VLOOKUP(G$2,'Convert lookup'!$A$1:$E$12,5,FALSE),0)</f>
        <v>0.27787536844612498</v>
      </c>
      <c r="V130" s="7">
        <f>IF(ISERROR(SEARCH("&lt;",H130)),H130*VLOOKUP(H$2,'Convert lookup'!$A$1:$E$12,5,FALSE),0)</f>
        <v>3.8659472105621677E-4</v>
      </c>
      <c r="W130" s="7">
        <f>IF(ISERROR(SEARCH("&lt;",I130)),I130*VLOOKUP(I$2,'Convert lookup'!$A$1:$E$12,5,FALSE),0)</f>
        <v>0</v>
      </c>
      <c r="X130" s="7">
        <f>IF(ISERROR(SEARCH("&lt;",J130)),J130*VLOOKUP(J$2,'Convert lookup'!$A$1:$E$12,5,FALSE),0)</f>
        <v>0</v>
      </c>
      <c r="Y130" s="26">
        <f>IF(ISERROR(SEARCH("&lt;",N130)),N130*VLOOKUP(N$2,'Convert lookup'!$A$1:$E$12,5,FALSE),0)</f>
        <v>1.2449376082419292</v>
      </c>
      <c r="Z130" s="21">
        <f t="shared" si="38"/>
        <v>1.5467781777365819</v>
      </c>
      <c r="AA130" s="7">
        <f t="array" ref="AA130">SUMPRODUCT(P130:X130,TRANSPOSE('Convert lookup'!$F$2:$F$10))</f>
        <v>4.3482483317055953</v>
      </c>
      <c r="AB130" s="23">
        <v>56</v>
      </c>
      <c r="AC130" s="1">
        <f t="shared" si="39"/>
        <v>5.3128956095797548</v>
      </c>
      <c r="AD130" s="1">
        <f t="shared" si="40"/>
        <v>6.5698726543574892E-3</v>
      </c>
      <c r="AE130" s="1">
        <f t="shared" si="41"/>
        <v>5.51993240050792</v>
      </c>
      <c r="AF130" s="1">
        <f t="shared" si="42"/>
        <v>5.3707882031907337</v>
      </c>
      <c r="AG130" s="1">
        <f t="shared" si="43"/>
        <v>0.12671617834575394</v>
      </c>
      <c r="AH130" s="1">
        <f t="shared" si="44"/>
        <v>3.5786871967542861</v>
      </c>
      <c r="AI130" s="1">
        <f t="shared" si="45"/>
        <v>4.9788564791229907E-3</v>
      </c>
      <c r="AJ130" s="1">
        <f t="shared" si="46"/>
        <v>0</v>
      </c>
      <c r="AK130" s="1">
        <f t="shared" si="47"/>
        <v>0</v>
      </c>
      <c r="AL130" s="30">
        <f t="shared" si="47"/>
        <v>16.033239305401359</v>
      </c>
      <c r="AM130" s="33">
        <f t="shared" si="48"/>
        <v>19.920568317511925</v>
      </c>
      <c r="AN130" s="35">
        <f t="shared" si="49"/>
        <v>2.6805345177658877</v>
      </c>
      <c r="AO130" s="1">
        <f t="shared" si="50"/>
        <v>2.8393978827420323</v>
      </c>
      <c r="AP130" s="25">
        <f t="shared" si="51"/>
        <v>11.915589461032807</v>
      </c>
      <c r="AQ130" s="1">
        <f t="shared" si="52"/>
        <v>5.3194654822341123</v>
      </c>
      <c r="AR130" s="1">
        <f t="shared" si="53"/>
        <v>5.51993240050792</v>
      </c>
      <c r="AS130" s="25">
        <f t="shared" si="54"/>
        <v>9.0761915782907749</v>
      </c>
      <c r="AT130" s="33">
        <f t="shared" si="34"/>
        <v>0.60012324333823286</v>
      </c>
      <c r="AU130" s="13">
        <f t="array" ref="AU130:AW130">MMULT(AQ130:AS130,MMULT(TRANSPOSE(A),MINVERSE(MMULT(A,TRANSPOSE(A)))))</f>
        <v>0.99982218369717435</v>
      </c>
      <c r="AV130" s="13">
        <v>0.33973380997446645</v>
      </c>
      <c r="AW130" s="56">
        <v>4.0427106455338979E-2</v>
      </c>
      <c r="AX130" s="1">
        <f t="shared" si="35"/>
        <v>5.3194654822341123</v>
      </c>
      <c r="AY130" s="35">
        <f t="shared" si="36"/>
        <v>5.51993240050792</v>
      </c>
      <c r="AZ130" s="25">
        <f t="shared" si="37"/>
        <v>9.0761915782907749</v>
      </c>
    </row>
    <row r="131" spans="1:52" x14ac:dyDescent="0.25">
      <c r="A131" s="3" t="s">
        <v>207</v>
      </c>
      <c r="B131" s="5">
        <v>24.530200000000001</v>
      </c>
      <c r="C131" s="5">
        <v>3.8989000000000003E-2</v>
      </c>
      <c r="D131" s="5">
        <v>21.477699999999999</v>
      </c>
      <c r="E131" s="5">
        <v>31.677499999999998</v>
      </c>
      <c r="F131" s="5">
        <v>1.0881000000000001</v>
      </c>
      <c r="G131" s="5">
        <v>9.7379999999999995</v>
      </c>
      <c r="H131" s="5">
        <v>5.0144000000000001E-2</v>
      </c>
      <c r="I131" s="5" t="s">
        <v>647</v>
      </c>
      <c r="J131" s="5">
        <v>5.1735999999999997E-2</v>
      </c>
      <c r="K131" s="5" t="s">
        <v>646</v>
      </c>
      <c r="L131" s="5" t="s">
        <v>645</v>
      </c>
      <c r="M131" s="5">
        <v>-6.5199999999999998E-3</v>
      </c>
      <c r="N131" s="5">
        <v>11.089700000000001</v>
      </c>
      <c r="O131" s="16">
        <v>99.73554900000002</v>
      </c>
      <c r="P131" s="7">
        <f>IF(ISERROR(SEARCH("&lt;",B131)),B131*VLOOKUP(B$2,'Convert lookup'!$A$1:$E$12,5,FALSE),0)</f>
        <v>0.40825965968098421</v>
      </c>
      <c r="Q131" s="7">
        <f>IF(ISERROR(SEARCH("&lt;",C131)),C131*VLOOKUP(C$2,'Convert lookup'!$A$1:$E$12,5,FALSE),0)</f>
        <v>4.879797944399666E-4</v>
      </c>
      <c r="R131" s="7">
        <f>IF(ISERROR(SEARCH("&lt;",D131)),D131*VLOOKUP(D$2,'Convert lookup'!$A$1:$E$12,5,FALSE),0)</f>
        <v>0.42129129802999726</v>
      </c>
      <c r="S131" s="7">
        <f>IF(ISERROR(SEARCH("&lt;",E131)),E131*VLOOKUP(E$2,'Convert lookup'!$A$1:$E$12,5,FALSE),0)</f>
        <v>0.44090587698200601</v>
      </c>
      <c r="T131" s="7">
        <f>IF(ISERROR(SEARCH("&lt;",F131)),F131*VLOOKUP(F$2,'Convert lookup'!$A$1:$E$12,5,FALSE),0)</f>
        <v>1.5338876248636123E-2</v>
      </c>
      <c r="U131" s="7">
        <f>IF(ISERROR(SEARCH("&lt;",G131)),G131*VLOOKUP(G$2,'Convert lookup'!$A$1:$E$12,5,FALSE),0)</f>
        <v>0.24161133771995116</v>
      </c>
      <c r="V131" s="7">
        <f>IF(ISERROR(SEARCH("&lt;",H131)),H131*VLOOKUP(H$2,'Convert lookup'!$A$1:$E$12,5,FALSE),0)</f>
        <v>8.9416077918094705E-4</v>
      </c>
      <c r="W131" s="7">
        <f>IF(ISERROR(SEARCH("&lt;",I131)),I131*VLOOKUP(I$2,'Convert lookup'!$A$1:$E$12,5,FALSE),0)</f>
        <v>0</v>
      </c>
      <c r="X131" s="7">
        <f>IF(ISERROR(SEARCH("&lt;",J131)),J131*VLOOKUP(J$2,'Convert lookup'!$A$1:$E$12,5,FALSE),0)</f>
        <v>1.0984825161313608E-3</v>
      </c>
      <c r="Y131" s="26">
        <f>IF(ISERROR(SEARCH("&lt;",N131)),N131*VLOOKUP(N$2,'Convert lookup'!$A$1:$E$12,5,FALSE),0)</f>
        <v>1.2311492517429727</v>
      </c>
      <c r="Z131" s="21">
        <f t="shared" si="38"/>
        <v>1.529887671751327</v>
      </c>
      <c r="AA131" s="7">
        <f t="array" ref="AA131">SUMPRODUCT(P131:X131,TRANSPOSE('Convert lookup'!$F$2:$F$10))</f>
        <v>4.2974634379673686</v>
      </c>
      <c r="AB131" s="23">
        <v>56</v>
      </c>
      <c r="AC131" s="1">
        <f t="shared" si="39"/>
        <v>5.320008249552143</v>
      </c>
      <c r="AD131" s="1">
        <f t="shared" si="40"/>
        <v>6.3588367610553313E-3</v>
      </c>
      <c r="AE131" s="1">
        <f t="shared" si="41"/>
        <v>5.4898227827247394</v>
      </c>
      <c r="AF131" s="1">
        <f t="shared" si="42"/>
        <v>5.745419237975101</v>
      </c>
      <c r="AG131" s="1">
        <f t="shared" si="43"/>
        <v>0.19988001813690945</v>
      </c>
      <c r="AH131" s="1">
        <f t="shared" si="44"/>
        <v>3.1484235078720877</v>
      </c>
      <c r="AI131" s="1">
        <f t="shared" si="45"/>
        <v>1.1651757916483116E-2</v>
      </c>
      <c r="AJ131" s="1">
        <f t="shared" si="46"/>
        <v>0</v>
      </c>
      <c r="AK131" s="1">
        <f t="shared" si="47"/>
        <v>1.4314262771820538E-2</v>
      </c>
      <c r="AL131" s="30">
        <f t="shared" si="47"/>
        <v>16.043035407467258</v>
      </c>
      <c r="AM131" s="33">
        <f t="shared" si="48"/>
        <v>19.93587865371034</v>
      </c>
      <c r="AN131" s="35">
        <f t="shared" si="49"/>
        <v>2.6736329136868013</v>
      </c>
      <c r="AO131" s="1">
        <f t="shared" si="50"/>
        <v>2.8161898690379381</v>
      </c>
      <c r="AP131" s="25">
        <f t="shared" si="51"/>
        <v>11.909912633022035</v>
      </c>
      <c r="AQ131" s="1">
        <f t="shared" si="52"/>
        <v>5.3263670863131987</v>
      </c>
      <c r="AR131" s="1">
        <f t="shared" si="53"/>
        <v>5.4898227827247394</v>
      </c>
      <c r="AS131" s="25">
        <f t="shared" si="54"/>
        <v>9.093722763984097</v>
      </c>
      <c r="AT131" s="33">
        <f t="shared" ref="AT131:AT148" si="55">AF131/SUM(AF131,AH131)</f>
        <v>0.64599964291676015</v>
      </c>
      <c r="AU131" s="13">
        <f t="array" ref="AU131:AW131">MMULT(AQ131:AS131,MMULT(TRANSPOSE(A),MINVERSE(MMULT(A,TRANSPOSE(A)))))</f>
        <v>0.9993282539534859</v>
      </c>
      <c r="AV131" s="13">
        <v>0.33480121870385793</v>
      </c>
      <c r="AW131" s="56">
        <v>3.8326223023840589E-2</v>
      </c>
      <c r="AX131" s="1">
        <f t="shared" ref="AX131:AX148" si="56">AQ131</f>
        <v>5.3263670863131987</v>
      </c>
      <c r="AY131" s="35">
        <f t="shared" ref="AY131:AY148" si="57">AR131</f>
        <v>5.4898227827247394</v>
      </c>
      <c r="AZ131" s="25">
        <f t="shared" ref="AZ131:AZ148" si="58">AS131</f>
        <v>9.093722763984097</v>
      </c>
    </row>
    <row r="132" spans="1:52" x14ac:dyDescent="0.25">
      <c r="A132" s="3" t="s">
        <v>208</v>
      </c>
      <c r="B132" s="5">
        <v>24.5505</v>
      </c>
      <c r="C132" s="5">
        <v>4.8841000000000002E-2</v>
      </c>
      <c r="D132" s="5">
        <v>21.687899999999999</v>
      </c>
      <c r="E132" s="5">
        <v>32.354700000000001</v>
      </c>
      <c r="F132" s="5">
        <v>1.0009399999999999</v>
      </c>
      <c r="G132" s="5">
        <v>9.0358699999999992</v>
      </c>
      <c r="H132" s="5">
        <v>5.9855999999999999E-2</v>
      </c>
      <c r="I132" s="5" t="s">
        <v>667</v>
      </c>
      <c r="J132" s="5" t="s">
        <v>644</v>
      </c>
      <c r="K132" s="5" t="s">
        <v>649</v>
      </c>
      <c r="L132" s="5">
        <v>8.2401000000000002E-2</v>
      </c>
      <c r="M132" s="5">
        <v>-3.8800000000000001E-2</v>
      </c>
      <c r="N132" s="5">
        <v>11.0543</v>
      </c>
      <c r="O132" s="16">
        <v>99.836508000000009</v>
      </c>
      <c r="P132" s="7">
        <f>IF(ISERROR(SEARCH("&lt;",B132)),B132*VLOOKUP(B$2,'Convert lookup'!$A$1:$E$12,5,FALSE),0)</f>
        <v>0.40859751551141049</v>
      </c>
      <c r="Q132" s="7">
        <f>IF(ISERROR(SEARCH("&lt;",C132)),C132*VLOOKUP(C$2,'Convert lookup'!$A$1:$E$12,5,FALSE),0)</f>
        <v>6.112857765072818E-4</v>
      </c>
      <c r="R132" s="7">
        <f>IF(ISERROR(SEARCH("&lt;",D132)),D132*VLOOKUP(D$2,'Convert lookup'!$A$1:$E$12,5,FALSE),0)</f>
        <v>0.42541443183137756</v>
      </c>
      <c r="S132" s="7">
        <f>IF(ISERROR(SEARCH("&lt;",E132)),E132*VLOOKUP(E$2,'Convert lookup'!$A$1:$E$12,5,FALSE),0)</f>
        <v>0.45033154061998931</v>
      </c>
      <c r="T132" s="7">
        <f>IF(ISERROR(SEARCH("&lt;",F132)),F132*VLOOKUP(F$2,'Convert lookup'!$A$1:$E$12,5,FALSE),0)</f>
        <v>1.4110187291893981E-2</v>
      </c>
      <c r="U132" s="7">
        <f>IF(ISERROR(SEARCH("&lt;",G132)),G132*VLOOKUP(G$2,'Convert lookup'!$A$1:$E$12,5,FALSE),0)</f>
        <v>0.22419065908436794</v>
      </c>
      <c r="V132" s="7">
        <f>IF(ISERROR(SEARCH("&lt;",H132)),H132*VLOOKUP(H$2,'Convert lookup'!$A$1:$E$12,5,FALSE),0)</f>
        <v>1.0673438018238427E-3</v>
      </c>
      <c r="W132" s="7">
        <f>IF(ISERROR(SEARCH("&lt;",I132)),I132*VLOOKUP(I$2,'Convert lookup'!$A$1:$E$12,5,FALSE),0)</f>
        <v>0</v>
      </c>
      <c r="X132" s="7">
        <f>IF(ISERROR(SEARCH("&lt;",J132)),J132*VLOOKUP(J$2,'Convert lookup'!$A$1:$E$12,5,FALSE),0)</f>
        <v>0</v>
      </c>
      <c r="Y132" s="26">
        <f>IF(ISERROR(SEARCH("&lt;",N132)),N132*VLOOKUP(N$2,'Convert lookup'!$A$1:$E$12,5,FALSE),0)</f>
        <v>1.2272192370886807</v>
      </c>
      <c r="Z132" s="21">
        <f t="shared" ref="Z132:Z148" si="59">SUM(P132:X132)</f>
        <v>1.5243229639173703</v>
      </c>
      <c r="AA132" s="7">
        <f t="array" ref="AA132">SUMPRODUCT(P132:X132,TRANSPOSE('Convert lookup'!$F$2:$F$10))</f>
        <v>4.2924779622419535</v>
      </c>
      <c r="AB132" s="23">
        <v>56</v>
      </c>
      <c r="AC132" s="1">
        <f t="shared" ref="AC132:AC148" si="60">P132*$AB132/$AA132</f>
        <v>5.330594838205772</v>
      </c>
      <c r="AD132" s="1">
        <f t="shared" ref="AD132:AD148" si="61">Q132*$AB132/$AA132</f>
        <v>7.974881591827316E-3</v>
      </c>
      <c r="AE132" s="1">
        <f t="shared" ref="AE132:AE148" si="62">R132*$AB132/$AA132</f>
        <v>5.5499896311906332</v>
      </c>
      <c r="AF132" s="1">
        <f t="shared" ref="AF132:AF148" si="63">S132*$AB132/$AA132</f>
        <v>5.8750601625797954</v>
      </c>
      <c r="AG132" s="1">
        <f t="shared" ref="AG132:AG148" si="64">T132*$AB132/$AA132</f>
        <v>0.18408259641555813</v>
      </c>
      <c r="AH132" s="1">
        <f t="shared" ref="AH132:AH148" si="65">U132*$AB132/$AA132</f>
        <v>2.9248087047061553</v>
      </c>
      <c r="AI132" s="1">
        <f t="shared" ref="AI132:AI148" si="66">V132*$AB132/$AA132</f>
        <v>1.3924649917344427E-2</v>
      </c>
      <c r="AJ132" s="1">
        <f t="shared" ref="AJ132:AJ148" si="67">W132*$AB132/$AA132</f>
        <v>0</v>
      </c>
      <c r="AK132" s="1">
        <f t="shared" ref="AK132:AL148" si="68">X132*$AB132/$AA132</f>
        <v>0</v>
      </c>
      <c r="AL132" s="30">
        <f t="shared" si="68"/>
        <v>16.010397230105184</v>
      </c>
      <c r="AM132" s="33">
        <f t="shared" ref="AM132:AM148" si="69">SUM(AC132:AK132)</f>
        <v>19.886435464607086</v>
      </c>
      <c r="AN132" s="35">
        <f t="shared" ref="AN132:AN148" si="70">8-SUM(AC132:AD132)</f>
        <v>2.661430280202401</v>
      </c>
      <c r="AO132" s="1">
        <f t="shared" ref="AO132:AO148" si="71">AE132-AN132</f>
        <v>2.8885593509882321</v>
      </c>
      <c r="AP132" s="25">
        <f t="shared" ref="AP132:AP148" si="72">AO132+SUM(AF132:AH132)</f>
        <v>11.87251081468974</v>
      </c>
      <c r="AQ132" s="1">
        <f t="shared" ref="AQ132:AQ148" si="73">AC132+AD132</f>
        <v>5.338569719797599</v>
      </c>
      <c r="AR132" s="1">
        <f t="shared" ref="AR132:AR148" si="74">AE132</f>
        <v>5.5499896311906332</v>
      </c>
      <c r="AS132" s="25">
        <f t="shared" ref="AS132:AS148" si="75">SUM(AF132:AH132)</f>
        <v>8.9839514637015085</v>
      </c>
      <c r="AT132" s="33">
        <f t="shared" si="55"/>
        <v>0.66763042167829223</v>
      </c>
      <c r="AU132" s="13">
        <f t="array" ref="AU132:AW132">MMULT(AQ132:AS132,MMULT(TRANSPOSE(A),MINVERSE(MMULT(A,TRANSPOSE(A)))))</f>
        <v>0.99950269107438061</v>
      </c>
      <c r="AV132" s="13">
        <v>0.32922321332434201</v>
      </c>
      <c r="AW132" s="56">
        <v>5.8771503398935332E-2</v>
      </c>
      <c r="AX132" s="1">
        <f t="shared" si="56"/>
        <v>5.338569719797599</v>
      </c>
      <c r="AY132" s="35">
        <f t="shared" si="57"/>
        <v>5.5499896311906332</v>
      </c>
      <c r="AZ132" s="25">
        <f t="shared" si="58"/>
        <v>8.9839514637015085</v>
      </c>
    </row>
    <row r="133" spans="1:52" x14ac:dyDescent="0.25">
      <c r="A133" s="3" t="s">
        <v>209</v>
      </c>
      <c r="B133" s="5">
        <v>24.4575</v>
      </c>
      <c r="C133" s="5">
        <v>4.1196999999999998E-2</v>
      </c>
      <c r="D133" s="5">
        <v>21.622399999999999</v>
      </c>
      <c r="E133" s="5">
        <v>31.874300000000002</v>
      </c>
      <c r="F133" s="5">
        <v>1.1990499999999999</v>
      </c>
      <c r="G133" s="5">
        <v>9.3573699999999995</v>
      </c>
      <c r="H133" s="5">
        <v>2.6561999999999999E-2</v>
      </c>
      <c r="I133" s="5" t="s">
        <v>652</v>
      </c>
      <c r="J133" s="5">
        <v>3.9105000000000001E-2</v>
      </c>
      <c r="K133" s="5" t="s">
        <v>656</v>
      </c>
      <c r="L133" s="5" t="s">
        <v>645</v>
      </c>
      <c r="M133" s="5">
        <v>-6.8700000000000002E-3</v>
      </c>
      <c r="N133" s="5">
        <v>11.079499999999999</v>
      </c>
      <c r="O133" s="16">
        <v>99.690113999999994</v>
      </c>
      <c r="P133" s="7">
        <f>IF(ISERROR(SEARCH("&lt;",B133)),B133*VLOOKUP(B$2,'Convert lookup'!$A$1:$E$12,5,FALSE),0)</f>
        <v>0.40704970308630467</v>
      </c>
      <c r="Q133" s="7">
        <f>IF(ISERROR(SEARCH("&lt;",C133)),C133*VLOOKUP(C$2,'Convert lookup'!$A$1:$E$12,5,FALSE),0)</f>
        <v>5.156147526621176E-4</v>
      </c>
      <c r="R133" s="7">
        <f>IF(ISERROR(SEARCH("&lt;",D133)),D133*VLOOKUP(D$2,'Convert lookup'!$A$1:$E$12,5,FALSE),0)</f>
        <v>0.42412963038518148</v>
      </c>
      <c r="S133" s="7">
        <f>IF(ISERROR(SEARCH("&lt;",E133)),E133*VLOOKUP(E$2,'Convert lookup'!$A$1:$E$12,5,FALSE),0)</f>
        <v>0.443645053892749</v>
      </c>
      <c r="T133" s="7">
        <f>IF(ISERROR(SEARCH("&lt;",F133)),F133*VLOOKUP(F$2,'Convert lookup'!$A$1:$E$12,5,FALSE),0)</f>
        <v>1.6902931316907583E-2</v>
      </c>
      <c r="U133" s="7">
        <f>IF(ISERROR(SEARCH("&lt;",G133)),G133*VLOOKUP(G$2,'Convert lookup'!$A$1:$E$12,5,FALSE),0)</f>
        <v>0.23216745566240907</v>
      </c>
      <c r="V133" s="7">
        <f>IF(ISERROR(SEARCH("&lt;",H133)),H133*VLOOKUP(H$2,'Convert lookup'!$A$1:$E$12,5,FALSE),0)</f>
        <v>4.7364986073317471E-4</v>
      </c>
      <c r="W133" s="7">
        <f>IF(ISERROR(SEARCH("&lt;",I133)),I133*VLOOKUP(I$2,'Convert lookup'!$A$1:$E$12,5,FALSE),0)</f>
        <v>0</v>
      </c>
      <c r="X133" s="7">
        <f>IF(ISERROR(SEARCH("&lt;",J133)),J133*VLOOKUP(J$2,'Convert lookup'!$A$1:$E$12,5,FALSE),0)</f>
        <v>8.3029532227688399E-4</v>
      </c>
      <c r="Y133" s="26">
        <f>IF(ISERROR(SEARCH("&lt;",N133)),N133*VLOOKUP(N$2,'Convert lookup'!$A$1:$E$12,5,FALSE),0)</f>
        <v>1.2300168746391935</v>
      </c>
      <c r="Z133" s="21">
        <f t="shared" si="59"/>
        <v>1.5257143342792241</v>
      </c>
      <c r="AA133" s="7">
        <f t="array" ref="AA133">SUMPRODUCT(P133:X133,TRANSPOSE('Convert lookup'!$F$2:$F$10))</f>
        <v>4.2898586392992852</v>
      </c>
      <c r="AB133" s="23">
        <v>56</v>
      </c>
      <c r="AC133" s="1">
        <f t="shared" si="60"/>
        <v>5.3136444087016379</v>
      </c>
      <c r="AD133" s="1">
        <f t="shared" si="61"/>
        <v>6.7308572558920018E-3</v>
      </c>
      <c r="AE133" s="1">
        <f t="shared" si="62"/>
        <v>5.5366065175167973</v>
      </c>
      <c r="AF133" s="1">
        <f t="shared" si="63"/>
        <v>5.7913616990540362</v>
      </c>
      <c r="AG133" s="1">
        <f t="shared" si="64"/>
        <v>0.22065159562027864</v>
      </c>
      <c r="AH133" s="1">
        <f t="shared" si="65"/>
        <v>3.0307239958887271</v>
      </c>
      <c r="AI133" s="1">
        <f t="shared" si="66"/>
        <v>6.183045743761462E-3</v>
      </c>
      <c r="AJ133" s="1">
        <f t="shared" si="67"/>
        <v>0</v>
      </c>
      <c r="AK133" s="1">
        <f t="shared" si="68"/>
        <v>1.0838711005894671E-2</v>
      </c>
      <c r="AL133" s="30">
        <f t="shared" si="68"/>
        <v>16.056693418467979</v>
      </c>
      <c r="AM133" s="33">
        <f t="shared" si="69"/>
        <v>19.916740830787028</v>
      </c>
      <c r="AN133" s="35">
        <f t="shared" si="70"/>
        <v>2.6796247340424699</v>
      </c>
      <c r="AO133" s="1">
        <f t="shared" si="71"/>
        <v>2.8569817834743274</v>
      </c>
      <c r="AP133" s="25">
        <f t="shared" si="72"/>
        <v>11.899719074037371</v>
      </c>
      <c r="AQ133" s="1">
        <f t="shared" si="73"/>
        <v>5.3203752659575301</v>
      </c>
      <c r="AR133" s="1">
        <f t="shared" si="74"/>
        <v>5.5366065175167973</v>
      </c>
      <c r="AS133" s="25">
        <f t="shared" si="75"/>
        <v>9.0427372905630428</v>
      </c>
      <c r="AT133" s="33">
        <f t="shared" si="55"/>
        <v>0.65646173697608923</v>
      </c>
      <c r="AU133" s="13">
        <f t="array" ref="AU133:AW133">MMULT(AQ133:AS133,MMULT(TRANSPOSE(A),MINVERSE(MMULT(A,TRANSPOSE(A)))))</f>
        <v>0.99958562852690358</v>
      </c>
      <c r="AV133" s="13">
        <v>0.33856925260194537</v>
      </c>
      <c r="AW133" s="56">
        <v>4.5996748250350272E-2</v>
      </c>
      <c r="AX133" s="1">
        <f t="shared" si="56"/>
        <v>5.3203752659575301</v>
      </c>
      <c r="AY133" s="35">
        <f t="shared" si="57"/>
        <v>5.5366065175167973</v>
      </c>
      <c r="AZ133" s="25">
        <f t="shared" si="58"/>
        <v>9.0427372905630428</v>
      </c>
    </row>
    <row r="134" spans="1:52" x14ac:dyDescent="0.25">
      <c r="A134" s="3" t="s">
        <v>210</v>
      </c>
      <c r="B134" s="5">
        <v>24.763999999999999</v>
      </c>
      <c r="C134" s="5" t="s">
        <v>646</v>
      </c>
      <c r="D134" s="5">
        <v>21.533999999999999</v>
      </c>
      <c r="E134" s="5">
        <v>31.062899999999999</v>
      </c>
      <c r="F134" s="5">
        <v>1.03647</v>
      </c>
      <c r="G134" s="5">
        <v>9.9373400000000007</v>
      </c>
      <c r="H134" s="5">
        <v>1.818E-3</v>
      </c>
      <c r="I134" s="5" t="s">
        <v>664</v>
      </c>
      <c r="J134" s="5">
        <v>7.1032999999999999E-2</v>
      </c>
      <c r="K134" s="5" t="s">
        <v>649</v>
      </c>
      <c r="L134" s="5" t="s">
        <v>645</v>
      </c>
      <c r="M134" s="5">
        <v>-1.677E-2</v>
      </c>
      <c r="N134" s="5">
        <v>11.1334</v>
      </c>
      <c r="O134" s="16">
        <v>99.524191000000002</v>
      </c>
      <c r="P134" s="7">
        <f>IF(ISERROR(SEARCH("&lt;",B134)),B134*VLOOKUP(B$2,'Convert lookup'!$A$1:$E$12,5,FALSE),0)</f>
        <v>0.41215082683141158</v>
      </c>
      <c r="Q134" s="7">
        <f>IF(ISERROR(SEARCH("&lt;",C134)),C134*VLOOKUP(C$2,'Convert lookup'!$A$1:$E$12,5,FALSE),0)</f>
        <v>0</v>
      </c>
      <c r="R134" s="7">
        <f>IF(ISERROR(SEARCH("&lt;",D134)),D134*VLOOKUP(D$2,'Convert lookup'!$A$1:$E$12,5,FALSE),0)</f>
        <v>0.42239563881504821</v>
      </c>
      <c r="S134" s="7">
        <f>IF(ISERROR(SEARCH("&lt;",E134)),E134*VLOOKUP(E$2,'Convert lookup'!$A$1:$E$12,5,FALSE),0)</f>
        <v>0.43235151656867982</v>
      </c>
      <c r="T134" s="7">
        <f>IF(ISERROR(SEARCH("&lt;",F134)),F134*VLOOKUP(F$2,'Convert lookup'!$A$1:$E$12,5,FALSE),0)</f>
        <v>1.4611051434081318E-2</v>
      </c>
      <c r="U134" s="7">
        <f>IF(ISERROR(SEARCH("&lt;",G134)),G134*VLOOKUP(G$2,'Convert lookup'!$A$1:$E$12,5,FALSE),0)</f>
        <v>0.24655719971020534</v>
      </c>
      <c r="V134" s="7">
        <f>IF(ISERROR(SEARCH("&lt;",H134)),H134*VLOOKUP(H$2,'Convert lookup'!$A$1:$E$12,5,FALSE),0)</f>
        <v>3.2418321166060977E-5</v>
      </c>
      <c r="W134" s="7">
        <f>IF(ISERROR(SEARCH("&lt;",I134)),I134*VLOOKUP(I$2,'Convert lookup'!$A$1:$E$12,5,FALSE),0)</f>
        <v>0</v>
      </c>
      <c r="X134" s="7">
        <f>IF(ISERROR(SEARCH("&lt;",J134)),J134*VLOOKUP(J$2,'Convert lookup'!$A$1:$E$12,5,FALSE),0)</f>
        <v>1.5082052839098298E-3</v>
      </c>
      <c r="Y134" s="26">
        <f>IF(ISERROR(SEARCH("&lt;",N134)),N134*VLOOKUP(N$2,'Convert lookup'!$A$1:$E$12,5,FALSE),0)</f>
        <v>1.2360007105111239</v>
      </c>
      <c r="Z134" s="21">
        <f t="shared" si="59"/>
        <v>1.5296068569645023</v>
      </c>
      <c r="AA134" s="7">
        <f t="array" ref="AA134">SUMPRODUCT(P134:X134,TRANSPOSE('Convert lookup'!$F$2:$F$10))</f>
        <v>4.3044028011229658</v>
      </c>
      <c r="AB134" s="23">
        <v>56</v>
      </c>
      <c r="AC134" s="1">
        <f t="shared" si="60"/>
        <v>5.3620554044193174</v>
      </c>
      <c r="AD134" s="1">
        <f t="shared" si="61"/>
        <v>0</v>
      </c>
      <c r="AE134" s="1">
        <f t="shared" si="62"/>
        <v>5.4953397408513025</v>
      </c>
      <c r="AF134" s="1">
        <f t="shared" si="63"/>
        <v>5.6248650617757097</v>
      </c>
      <c r="AG134" s="1">
        <f t="shared" si="64"/>
        <v>0.19008882721084805</v>
      </c>
      <c r="AH134" s="1">
        <f t="shared" si="65"/>
        <v>3.2076931044114572</v>
      </c>
      <c r="AI134" s="1">
        <f t="shared" si="66"/>
        <v>4.2176024623573626E-4</v>
      </c>
      <c r="AJ134" s="1">
        <f t="shared" si="67"/>
        <v>0</v>
      </c>
      <c r="AK134" s="1">
        <f t="shared" si="68"/>
        <v>1.9621652480319923E-2</v>
      </c>
      <c r="AL134" s="30">
        <f t="shared" si="68"/>
        <v>16.080288715211626</v>
      </c>
      <c r="AM134" s="33">
        <f t="shared" si="69"/>
        <v>19.900085551395193</v>
      </c>
      <c r="AN134" s="35">
        <f t="shared" si="70"/>
        <v>2.6379445955806826</v>
      </c>
      <c r="AO134" s="1">
        <f t="shared" si="71"/>
        <v>2.8573951452706199</v>
      </c>
      <c r="AP134" s="25">
        <f t="shared" si="72"/>
        <v>11.880042138668635</v>
      </c>
      <c r="AQ134" s="1">
        <f t="shared" si="73"/>
        <v>5.3620554044193174</v>
      </c>
      <c r="AR134" s="1">
        <f t="shared" si="74"/>
        <v>5.4953397408513025</v>
      </c>
      <c r="AS134" s="25">
        <f t="shared" si="75"/>
        <v>9.0226469933980145</v>
      </c>
      <c r="AT134" s="33">
        <f t="shared" si="55"/>
        <v>0.63683306194448175</v>
      </c>
      <c r="AU134" s="13">
        <f t="array" ref="AU134:AW134">MMULT(AQ134:AS134,MMULT(TRANSPOSE(A),MINVERSE(MMULT(A,TRANSPOSE(A)))))</f>
        <v>0.99963455048262873</v>
      </c>
      <c r="AV134" s="13">
        <v>0.31787594923822726</v>
      </c>
      <c r="AW134" s="56">
        <v>5.6324435491969194E-2</v>
      </c>
      <c r="AX134" s="1">
        <f t="shared" si="56"/>
        <v>5.3620554044193174</v>
      </c>
      <c r="AY134" s="35">
        <f t="shared" si="57"/>
        <v>5.4953397408513025</v>
      </c>
      <c r="AZ134" s="25">
        <f t="shared" si="58"/>
        <v>9.0226469933980145</v>
      </c>
    </row>
    <row r="135" spans="1:52" x14ac:dyDescent="0.25">
      <c r="A135" s="3" t="s">
        <v>211</v>
      </c>
      <c r="B135" s="5">
        <v>24.565899999999999</v>
      </c>
      <c r="C135" s="5">
        <v>4.1132000000000002E-2</v>
      </c>
      <c r="D135" s="5">
        <v>21.298300000000001</v>
      </c>
      <c r="E135" s="5">
        <v>31.896899999999999</v>
      </c>
      <c r="F135" s="5">
        <v>1.0092000000000001</v>
      </c>
      <c r="G135" s="5">
        <v>9.5022199999999994</v>
      </c>
      <c r="H135" s="5">
        <v>2.9545999999999999E-2</v>
      </c>
      <c r="I135" s="5" t="s">
        <v>655</v>
      </c>
      <c r="J135" s="5">
        <v>2.945E-2</v>
      </c>
      <c r="K135" s="5" t="s">
        <v>656</v>
      </c>
      <c r="L135" s="5">
        <v>4.2086999999999999E-2</v>
      </c>
      <c r="M135" s="5">
        <v>-2.2169999999999999E-2</v>
      </c>
      <c r="N135" s="5">
        <v>11.0794</v>
      </c>
      <c r="O135" s="16">
        <v>99.471964999999983</v>
      </c>
      <c r="P135" s="7">
        <f>IF(ISERROR(SEARCH("&lt;",B135)),B135*VLOOKUP(B$2,'Convert lookup'!$A$1:$E$12,5,FALSE),0)</f>
        <v>0.40885381993449255</v>
      </c>
      <c r="Q135" s="7">
        <f>IF(ISERROR(SEARCH("&lt;",C135)),C135*VLOOKUP(C$2,'Convert lookup'!$A$1:$E$12,5,FALSE),0)</f>
        <v>5.1480122354778798E-4</v>
      </c>
      <c r="R135" s="7">
        <f>IF(ISERROR(SEARCH("&lt;",D135)),D135*VLOOKUP(D$2,'Convert lookup'!$A$1:$E$12,5,FALSE),0)</f>
        <v>0.41777231513766799</v>
      </c>
      <c r="S135" s="7">
        <f>IF(ISERROR(SEARCH("&lt;",E135)),E135*VLOOKUP(E$2,'Convert lookup'!$A$1:$E$12,5,FALSE),0)</f>
        <v>0.44395961384286475</v>
      </c>
      <c r="T135" s="7">
        <f>IF(ISERROR(SEARCH("&lt;",F135)),F135*VLOOKUP(F$2,'Convert lookup'!$A$1:$E$12,5,FALSE),0)</f>
        <v>1.4226627984673813E-2</v>
      </c>
      <c r="U135" s="7">
        <f>IF(ISERROR(SEARCH("&lt;",G135)),G135*VLOOKUP(G$2,'Convert lookup'!$A$1:$E$12,5,FALSE),0)</f>
        <v>0.23576135608022944</v>
      </c>
      <c r="V135" s="7">
        <f>IF(ISERROR(SEARCH("&lt;",H135)),H135*VLOOKUP(H$2,'Convert lookup'!$A$1:$E$12,5,FALSE),0)</f>
        <v>5.2686013045788644E-4</v>
      </c>
      <c r="W135" s="7">
        <f>IF(ISERROR(SEARCH("&lt;",I135)),I135*VLOOKUP(I$2,'Convert lookup'!$A$1:$E$12,5,FALSE),0)</f>
        <v>0</v>
      </c>
      <c r="X135" s="7">
        <f>IF(ISERROR(SEARCH("&lt;",J135)),J135*VLOOKUP(J$2,'Convert lookup'!$A$1:$E$12,5,FALSE),0)</f>
        <v>6.2529592740197498E-4</v>
      </c>
      <c r="Y135" s="26">
        <f>IF(ISERROR(SEARCH("&lt;",N135)),N135*VLOOKUP(N$2,'Convert lookup'!$A$1:$E$12,5,FALSE),0)</f>
        <v>1.2300057729028819</v>
      </c>
      <c r="Z135" s="21">
        <f t="shared" si="59"/>
        <v>1.5222406902613363</v>
      </c>
      <c r="AA135" s="7">
        <f t="array" ref="AA135">SUMPRODUCT(P135:X135,TRANSPOSE('Convert lookup'!$F$2:$F$10))</f>
        <v>4.280365642049019</v>
      </c>
      <c r="AB135" s="23">
        <v>56</v>
      </c>
      <c r="AC135" s="1">
        <f t="shared" si="60"/>
        <v>5.3490322629006322</v>
      </c>
      <c r="AD135" s="1">
        <f t="shared" si="61"/>
        <v>6.7351415578776799E-3</v>
      </c>
      <c r="AE135" s="1">
        <f t="shared" si="62"/>
        <v>5.4657128862734394</v>
      </c>
      <c r="AF135" s="1">
        <f t="shared" si="63"/>
        <v>5.8083211702678428</v>
      </c>
      <c r="AG135" s="1">
        <f t="shared" si="64"/>
        <v>0.18612689516878658</v>
      </c>
      <c r="AH135" s="1">
        <f t="shared" si="65"/>
        <v>3.0844645164875968</v>
      </c>
      <c r="AI135" s="1">
        <f t="shared" si="66"/>
        <v>6.8929081702277057E-3</v>
      </c>
      <c r="AJ135" s="1">
        <f t="shared" si="67"/>
        <v>0</v>
      </c>
      <c r="AK135" s="1">
        <f t="shared" si="68"/>
        <v>8.1807431567337083E-3</v>
      </c>
      <c r="AL135" s="30">
        <f t="shared" si="68"/>
        <v>16.092158717914636</v>
      </c>
      <c r="AM135" s="33">
        <f t="shared" si="69"/>
        <v>19.915466523983135</v>
      </c>
      <c r="AN135" s="35">
        <f t="shared" si="70"/>
        <v>2.6442325955414905</v>
      </c>
      <c r="AO135" s="1">
        <f t="shared" si="71"/>
        <v>2.8214802907319489</v>
      </c>
      <c r="AP135" s="25">
        <f t="shared" si="72"/>
        <v>11.900392872656177</v>
      </c>
      <c r="AQ135" s="1">
        <f t="shared" si="73"/>
        <v>5.3557674044585095</v>
      </c>
      <c r="AR135" s="1">
        <f t="shared" si="74"/>
        <v>5.4657128862734394</v>
      </c>
      <c r="AS135" s="25">
        <f t="shared" si="75"/>
        <v>9.0789125819242269</v>
      </c>
      <c r="AT135" s="33">
        <f t="shared" si="55"/>
        <v>0.65314979747218294</v>
      </c>
      <c r="AU135" s="13">
        <f t="array" ref="AU135:AW135">MMULT(AQ135:AS135,MMULT(TRANSPOSE(A),MINVERSE(MMULT(A,TRANSPOSE(A)))))</f>
        <v>0.9996077400089789</v>
      </c>
      <c r="AV135" s="13">
        <v>0.32093951779768148</v>
      </c>
      <c r="AW135" s="56">
        <v>4.5880963761699478E-2</v>
      </c>
      <c r="AX135" s="1">
        <f t="shared" si="56"/>
        <v>5.3557674044585095</v>
      </c>
      <c r="AY135" s="35">
        <f t="shared" si="57"/>
        <v>5.4657128862734394</v>
      </c>
      <c r="AZ135" s="25">
        <f t="shared" si="58"/>
        <v>9.0789125819242269</v>
      </c>
    </row>
    <row r="136" spans="1:52" x14ac:dyDescent="0.25">
      <c r="A136" s="3" t="s">
        <v>212</v>
      </c>
      <c r="B136" s="5">
        <v>24.275300000000001</v>
      </c>
      <c r="C136" s="5">
        <v>2.8659E-2</v>
      </c>
      <c r="D136" s="5">
        <v>21.6571</v>
      </c>
      <c r="E136" s="5">
        <v>32.851799999999997</v>
      </c>
      <c r="F136" s="5">
        <v>0.962785</v>
      </c>
      <c r="G136" s="5">
        <v>8.8136100000000006</v>
      </c>
      <c r="H136" s="5">
        <v>2.6859999999999998E-2</v>
      </c>
      <c r="I136" s="5" t="s">
        <v>650</v>
      </c>
      <c r="J136" s="5">
        <v>5.9091999999999999E-2</v>
      </c>
      <c r="K136" s="5">
        <v>2.5461999999999999E-2</v>
      </c>
      <c r="L136" s="5" t="s">
        <v>640</v>
      </c>
      <c r="M136" s="5">
        <v>-1.3809999999999999E-2</v>
      </c>
      <c r="N136" s="5">
        <v>11.0296</v>
      </c>
      <c r="O136" s="16">
        <v>99.716458000000003</v>
      </c>
      <c r="P136" s="7">
        <f>IF(ISERROR(SEARCH("&lt;",B136)),B136*VLOOKUP(B$2,'Convert lookup'!$A$1:$E$12,5,FALSE),0)</f>
        <v>0.4040173221846457</v>
      </c>
      <c r="Q136" s="7">
        <f>IF(ISERROR(SEARCH("&lt;",C136)),C136*VLOOKUP(C$2,'Convert lookup'!$A$1:$E$12,5,FALSE),0)</f>
        <v>3.5869124442419661E-4</v>
      </c>
      <c r="R136" s="7">
        <f>IF(ISERROR(SEARCH("&lt;",D136)),D136*VLOOKUP(D$2,'Convert lookup'!$A$1:$E$12,5,FALSE),0)</f>
        <v>0.42481028092232659</v>
      </c>
      <c r="S136" s="7">
        <f>IF(ISERROR(SEARCH("&lt;",E136)),E136*VLOOKUP(E$2,'Convert lookup'!$A$1:$E$12,5,FALSE),0)</f>
        <v>0.45725046766435057</v>
      </c>
      <c r="T136" s="7">
        <f>IF(ISERROR(SEARCH("&lt;",F136)),F136*VLOOKUP(F$2,'Convert lookup'!$A$1:$E$12,5,FALSE),0)</f>
        <v>1.3572318692255426E-2</v>
      </c>
      <c r="U136" s="7">
        <f>IF(ISERROR(SEARCH("&lt;",G136)),G136*VLOOKUP(G$2,'Convert lookup'!$A$1:$E$12,5,FALSE),0)</f>
        <v>0.21867612469110073</v>
      </c>
      <c r="V136" s="7">
        <f>IF(ISERROR(SEARCH("&lt;",H136)),H136*VLOOKUP(H$2,'Convert lookup'!$A$1:$E$12,5,FALSE),0)</f>
        <v>4.78963754961715E-4</v>
      </c>
      <c r="W136" s="7">
        <f>IF(ISERROR(SEARCH("&lt;",I136)),I136*VLOOKUP(I$2,'Convert lookup'!$A$1:$E$12,5,FALSE),0)</f>
        <v>0</v>
      </c>
      <c r="X136" s="7">
        <f>IF(ISERROR(SEARCH("&lt;",J136)),J136*VLOOKUP(J$2,'Convert lookup'!$A$1:$E$12,5,FALSE),0)</f>
        <v>1.2546684869961802E-3</v>
      </c>
      <c r="Y136" s="26">
        <f>IF(ISERROR(SEARCH("&lt;",N136)),N136*VLOOKUP(N$2,'Convert lookup'!$A$1:$E$12,5,FALSE),0)</f>
        <v>1.2244771082197257</v>
      </c>
      <c r="Z136" s="21">
        <f t="shared" si="59"/>
        <v>1.5204188376410612</v>
      </c>
      <c r="AA136" s="7">
        <f t="array" ref="AA136">SUMPRODUCT(P136:X136,TRANSPOSE('Convert lookup'!$F$2:$F$10))</f>
        <v>4.2731453145755918</v>
      </c>
      <c r="AB136" s="23">
        <v>56</v>
      </c>
      <c r="AC136" s="1">
        <f t="shared" si="60"/>
        <v>5.2946877245589921</v>
      </c>
      <c r="AD136" s="1">
        <f t="shared" si="61"/>
        <v>4.7006849074941928E-3</v>
      </c>
      <c r="AE136" s="1">
        <f t="shared" si="62"/>
        <v>5.5671815443545354</v>
      </c>
      <c r="AF136" s="1">
        <f t="shared" si="63"/>
        <v>5.9923134609679938</v>
      </c>
      <c r="AG136" s="1">
        <f t="shared" si="64"/>
        <v>0.17786660429585507</v>
      </c>
      <c r="AH136" s="1">
        <f t="shared" si="65"/>
        <v>2.8657726525075824</v>
      </c>
      <c r="AI136" s="1">
        <f t="shared" si="66"/>
        <v>6.276868279289958E-3</v>
      </c>
      <c r="AJ136" s="1">
        <f t="shared" si="67"/>
        <v>0</v>
      </c>
      <c r="AK136" s="1">
        <f t="shared" si="68"/>
        <v>1.644255696901439E-2</v>
      </c>
      <c r="AL136" s="30">
        <f t="shared" si="68"/>
        <v>16.046895907427167</v>
      </c>
      <c r="AM136" s="33">
        <f t="shared" si="69"/>
        <v>19.925242096840755</v>
      </c>
      <c r="AN136" s="35">
        <f t="shared" si="70"/>
        <v>2.700611590533514</v>
      </c>
      <c r="AO136" s="1">
        <f t="shared" si="71"/>
        <v>2.8665699538210214</v>
      </c>
      <c r="AP136" s="25">
        <f t="shared" si="72"/>
        <v>11.902522671592454</v>
      </c>
      <c r="AQ136" s="1">
        <f t="shared" si="73"/>
        <v>5.299388409466486</v>
      </c>
      <c r="AR136" s="1">
        <f t="shared" si="74"/>
        <v>5.5671815443545354</v>
      </c>
      <c r="AS136" s="25">
        <f t="shared" si="75"/>
        <v>9.0359527177714316</v>
      </c>
      <c r="AT136" s="33">
        <f t="shared" si="55"/>
        <v>0.67647947696647959</v>
      </c>
      <c r="AU136" s="13">
        <f t="array" ref="AU136:AW136">MMULT(AQ136:AS136,MMULT(TRANSPOSE(A),MINVERSE(MMULT(A,TRANSPOSE(A)))))</f>
        <v>0.99948220904415042</v>
      </c>
      <c r="AV136" s="13">
        <v>0.34875242239920756</v>
      </c>
      <c r="AW136" s="56">
        <v>4.3560754645275646E-2</v>
      </c>
      <c r="AX136" s="1">
        <f t="shared" si="56"/>
        <v>5.299388409466486</v>
      </c>
      <c r="AY136" s="35">
        <f t="shared" si="57"/>
        <v>5.5671815443545354</v>
      </c>
      <c r="AZ136" s="25">
        <f t="shared" si="58"/>
        <v>9.0359527177714316</v>
      </c>
    </row>
    <row r="137" spans="1:52" x14ac:dyDescent="0.25">
      <c r="A137" s="3" t="s">
        <v>213</v>
      </c>
      <c r="B137" s="5">
        <v>23.8996</v>
      </c>
      <c r="C137" s="5" t="s">
        <v>639</v>
      </c>
      <c r="D137" s="5">
        <v>21.566099999999999</v>
      </c>
      <c r="E137" s="5">
        <v>31.837</v>
      </c>
      <c r="F137" s="5">
        <v>0.90404899999999999</v>
      </c>
      <c r="G137" s="5">
        <v>8.9171099999999992</v>
      </c>
      <c r="H137" s="5">
        <v>5.7525E-2</v>
      </c>
      <c r="I137" s="5" t="s">
        <v>658</v>
      </c>
      <c r="J137" s="5">
        <v>4.3048000000000003E-2</v>
      </c>
      <c r="K137" s="5" t="s">
        <v>656</v>
      </c>
      <c r="L137" s="5">
        <v>4.5696000000000001E-2</v>
      </c>
      <c r="M137" s="5">
        <v>-2.196E-2</v>
      </c>
      <c r="N137" s="5">
        <v>11.0801</v>
      </c>
      <c r="O137" s="16">
        <v>98.328267999999994</v>
      </c>
      <c r="P137" s="7">
        <f>IF(ISERROR(SEARCH("&lt;",B137)),B137*VLOOKUP(B$2,'Convert lookup'!$A$1:$E$12,5,FALSE),0)</f>
        <v>0.39776449285010518</v>
      </c>
      <c r="Q137" s="7">
        <f>IF(ISERROR(SEARCH("&lt;",C137)),C137*VLOOKUP(C$2,'Convert lookup'!$A$1:$E$12,5,FALSE),0)</f>
        <v>0</v>
      </c>
      <c r="R137" s="7">
        <f>IF(ISERROR(SEARCH("&lt;",D137)),D137*VLOOKUP(D$2,'Convert lookup'!$A$1:$E$12,5,FALSE),0)</f>
        <v>0.42302528960013053</v>
      </c>
      <c r="S137" s="7">
        <f>IF(ISERROR(SEARCH("&lt;",E137)),E137*VLOOKUP(E$2,'Convert lookup'!$A$1:$E$12,5,FALSE),0)</f>
        <v>0.44312589078923925</v>
      </c>
      <c r="T137" s="7">
        <f>IF(ISERROR(SEARCH("&lt;",F137)),F137*VLOOKUP(F$2,'Convert lookup'!$A$1:$E$12,5,FALSE),0)</f>
        <v>1.2744321049263154E-2</v>
      </c>
      <c r="U137" s="7">
        <f>IF(ISERROR(SEARCH("&lt;",G137)),G137*VLOOKUP(G$2,'Convert lookup'!$A$1:$E$12,5,FALSE),0)</f>
        <v>0.22124408253193198</v>
      </c>
      <c r="V137" s="7">
        <f>IF(ISERROR(SEARCH("&lt;",H137)),H137*VLOOKUP(H$2,'Convert lookup'!$A$1:$E$12,5,FALSE),0)</f>
        <v>1.0257777365663683E-3</v>
      </c>
      <c r="W137" s="7">
        <f>IF(ISERROR(SEARCH("&lt;",I137)),I137*VLOOKUP(I$2,'Convert lookup'!$A$1:$E$12,5,FALSE),0)</f>
        <v>0</v>
      </c>
      <c r="X137" s="7">
        <f>IF(ISERROR(SEARCH("&lt;",J137)),J137*VLOOKUP(J$2,'Convert lookup'!$A$1:$E$12,5,FALSE),0)</f>
        <v>9.1401490943294474E-4</v>
      </c>
      <c r="Y137" s="26">
        <f>IF(ISERROR(SEARCH("&lt;",N137)),N137*VLOOKUP(N$2,'Convert lookup'!$A$1:$E$12,5,FALSE),0)</f>
        <v>1.230083485057063</v>
      </c>
      <c r="Z137" s="21">
        <f t="shared" si="59"/>
        <v>1.4998438694666694</v>
      </c>
      <c r="AA137" s="7">
        <f t="array" ref="AA137">SUMPRODUCT(P137:X137,TRANSPOSE('Convert lookup'!$F$2:$F$10))</f>
        <v>4.2173279993242474</v>
      </c>
      <c r="AB137" s="23">
        <v>56</v>
      </c>
      <c r="AC137" s="1">
        <f t="shared" si="60"/>
        <v>5.2817356400012132</v>
      </c>
      <c r="AD137" s="1">
        <f t="shared" si="61"/>
        <v>0</v>
      </c>
      <c r="AE137" s="1">
        <f t="shared" si="62"/>
        <v>5.6171623884609216</v>
      </c>
      <c r="AF137" s="1">
        <f t="shared" si="63"/>
        <v>5.8840692230183604</v>
      </c>
      <c r="AG137" s="1">
        <f t="shared" si="64"/>
        <v>0.1692261021369672</v>
      </c>
      <c r="AH137" s="1">
        <f t="shared" si="65"/>
        <v>2.9378005750971745</v>
      </c>
      <c r="AI137" s="1">
        <f t="shared" si="66"/>
        <v>1.3620840792302838E-2</v>
      </c>
      <c r="AJ137" s="1">
        <f t="shared" si="67"/>
        <v>0</v>
      </c>
      <c r="AK137" s="1">
        <f t="shared" si="68"/>
        <v>1.213679252276474E-2</v>
      </c>
      <c r="AL137" s="30">
        <f t="shared" si="68"/>
        <v>16.333724854749995</v>
      </c>
      <c r="AM137" s="33">
        <f t="shared" si="69"/>
        <v>19.915751562029705</v>
      </c>
      <c r="AN137" s="35">
        <f t="shared" si="70"/>
        <v>2.7182643599987868</v>
      </c>
      <c r="AO137" s="1">
        <f t="shared" si="71"/>
        <v>2.8988980284621348</v>
      </c>
      <c r="AP137" s="25">
        <f t="shared" si="72"/>
        <v>11.889993928714638</v>
      </c>
      <c r="AQ137" s="1">
        <f t="shared" si="73"/>
        <v>5.2817356400012132</v>
      </c>
      <c r="AR137" s="1">
        <f t="shared" si="74"/>
        <v>5.6171623884609216</v>
      </c>
      <c r="AS137" s="25">
        <f t="shared" si="75"/>
        <v>8.9910959002525033</v>
      </c>
      <c r="AT137" s="33">
        <f t="shared" si="55"/>
        <v>0.66698663182211926</v>
      </c>
      <c r="AU137" s="13">
        <f t="array" ref="AU137:AW137">MMULT(AQ137:AS137,MMULT(TRANSPOSE(A),MINVERSE(MMULT(A,TRANSPOSE(A)))))</f>
        <v>0.99929681296236827</v>
      </c>
      <c r="AV137" s="13">
        <v>0.35702261888649811</v>
      </c>
      <c r="AW137" s="56">
        <v>4.7971165266363469E-2</v>
      </c>
      <c r="AX137" s="1">
        <f t="shared" si="56"/>
        <v>5.2817356400012132</v>
      </c>
      <c r="AY137" s="35">
        <f t="shared" si="57"/>
        <v>5.6171623884609216</v>
      </c>
      <c r="AZ137" s="25">
        <f t="shared" si="58"/>
        <v>8.9910959002525033</v>
      </c>
    </row>
    <row r="138" spans="1:52" x14ac:dyDescent="0.25">
      <c r="A138" s="3" t="s">
        <v>214</v>
      </c>
      <c r="B138" s="5">
        <v>24.6159</v>
      </c>
      <c r="C138" s="5">
        <v>4.1555000000000002E-2</v>
      </c>
      <c r="D138" s="5">
        <v>21.442399999999999</v>
      </c>
      <c r="E138" s="5">
        <v>31.220700000000001</v>
      </c>
      <c r="F138" s="5">
        <v>1.1113599999999999</v>
      </c>
      <c r="G138" s="5">
        <v>9.5101099999999992</v>
      </c>
      <c r="H138" s="5">
        <v>1.2369E-2</v>
      </c>
      <c r="I138" s="5" t="s">
        <v>655</v>
      </c>
      <c r="J138" s="5">
        <v>3.0627999999999999E-2</v>
      </c>
      <c r="K138" s="5" t="s">
        <v>646</v>
      </c>
      <c r="L138" s="5" t="s">
        <v>645</v>
      </c>
      <c r="M138" s="5">
        <v>3.8070000000000001E-3</v>
      </c>
      <c r="N138" s="5">
        <v>11.132</v>
      </c>
      <c r="O138" s="16">
        <v>99.120829000000001</v>
      </c>
      <c r="P138" s="7">
        <f>IF(ISERROR(SEARCH("&lt;",B138)),B138*VLOOKUP(B$2,'Convert lookup'!$A$1:$E$12,5,FALSE),0)</f>
        <v>0.40968597715229144</v>
      </c>
      <c r="Q138" s="7">
        <f>IF(ISERROR(SEARCH("&lt;",C138)),C138*VLOOKUP(C$2,'Convert lookup'!$A$1:$E$12,5,FALSE),0)</f>
        <v>5.200954207071946E-4</v>
      </c>
      <c r="R138" s="7">
        <f>IF(ISERROR(SEARCH("&lt;",D138)),D138*VLOOKUP(D$2,'Convert lookup'!$A$1:$E$12,5,FALSE),0)</f>
        <v>0.42059887831929926</v>
      </c>
      <c r="S138" s="7">
        <f>IF(ISERROR(SEARCH("&lt;",E138)),E138*VLOOKUP(E$2,'Convert lookup'!$A$1:$E$12,5,FALSE),0)</f>
        <v>0.43454786878674506</v>
      </c>
      <c r="T138" s="7">
        <f>IF(ISERROR(SEARCH("&lt;",F138)),F138*VLOOKUP(F$2,'Convert lookup'!$A$1:$E$12,5,FALSE),0)</f>
        <v>1.5666770983994337E-2</v>
      </c>
      <c r="U138" s="7">
        <f>IF(ISERROR(SEARCH("&lt;",G138)),G138*VLOOKUP(G$2,'Convert lookup'!$A$1:$E$12,5,FALSE),0)</f>
        <v>0.23595711634461744</v>
      </c>
      <c r="V138" s="7">
        <f>IF(ISERROR(SEARCH("&lt;",H138)),H138*VLOOKUP(H$2,'Convert lookup'!$A$1:$E$12,5,FALSE),0)</f>
        <v>2.2056227420407494E-4</v>
      </c>
      <c r="W138" s="7">
        <f>IF(ISERROR(SEARCH("&lt;",I138)),I138*VLOOKUP(I$2,'Convert lookup'!$A$1:$E$12,5,FALSE),0)</f>
        <v>0</v>
      </c>
      <c r="X138" s="7">
        <f>IF(ISERROR(SEARCH("&lt;",J138)),J138*VLOOKUP(J$2,'Convert lookup'!$A$1:$E$12,5,FALSE),0)</f>
        <v>6.5030776449805398E-4</v>
      </c>
      <c r="Y138" s="26">
        <f>IF(ISERROR(SEARCH("&lt;",N138)),N138*VLOOKUP(N$2,'Convert lookup'!$A$1:$E$12,5,FALSE),0)</f>
        <v>1.235845286202762</v>
      </c>
      <c r="Z138" s="21">
        <f t="shared" si="59"/>
        <v>1.5178475770463569</v>
      </c>
      <c r="AA138" s="7">
        <f t="array" ref="AA138">SUMPRODUCT(P138:X138,TRANSPOSE('Convert lookup'!$F$2:$F$10))</f>
        <v>4.2760558697935123</v>
      </c>
      <c r="AB138" s="23">
        <v>56</v>
      </c>
      <c r="AC138" s="1">
        <f t="shared" si="60"/>
        <v>5.3653215531152991</v>
      </c>
      <c r="AD138" s="1">
        <f t="shared" si="61"/>
        <v>6.8112635677534629E-3</v>
      </c>
      <c r="AE138" s="1">
        <f t="shared" si="62"/>
        <v>5.5082388778559492</v>
      </c>
      <c r="AF138" s="1">
        <f t="shared" si="63"/>
        <v>5.6909173764450438</v>
      </c>
      <c r="AG138" s="1">
        <f t="shared" si="64"/>
        <v>0.20517486249449987</v>
      </c>
      <c r="AH138" s="1">
        <f t="shared" si="65"/>
        <v>3.0901370135597999</v>
      </c>
      <c r="AI138" s="1">
        <f t="shared" si="66"/>
        <v>2.8885233803141682E-3</v>
      </c>
      <c r="AJ138" s="1">
        <f t="shared" si="67"/>
        <v>0</v>
      </c>
      <c r="AK138" s="1">
        <f t="shared" si="68"/>
        <v>8.5165479406258508E-3</v>
      </c>
      <c r="AL138" s="30">
        <f t="shared" si="68"/>
        <v>16.184853083010967</v>
      </c>
      <c r="AM138" s="33">
        <f t="shared" si="69"/>
        <v>19.878006018359283</v>
      </c>
      <c r="AN138" s="35">
        <f t="shared" si="70"/>
        <v>2.6278671833169476</v>
      </c>
      <c r="AO138" s="1">
        <f t="shared" si="71"/>
        <v>2.8803716945390017</v>
      </c>
      <c r="AP138" s="25">
        <f t="shared" si="72"/>
        <v>11.866600947038346</v>
      </c>
      <c r="AQ138" s="1">
        <f t="shared" si="73"/>
        <v>5.3721328166830524</v>
      </c>
      <c r="AR138" s="1">
        <f t="shared" si="74"/>
        <v>5.5082388778559492</v>
      </c>
      <c r="AS138" s="25">
        <f t="shared" si="75"/>
        <v>8.9862292524993439</v>
      </c>
      <c r="AT138" s="33">
        <f t="shared" si="55"/>
        <v>0.64809043694374668</v>
      </c>
      <c r="AU138" s="13">
        <f t="array" ref="AU138:AW138">MMULT(AQ138:AS138,MMULT(TRANSPOSE(A),MINVERSE(MMULT(A,TRANSPOSE(A)))))</f>
        <v>0.99974475723747769</v>
      </c>
      <c r="AV138" s="13">
        <v>0.31316786337090652</v>
      </c>
      <c r="AW138" s="56">
        <v>6.4147098855602991E-2</v>
      </c>
      <c r="AX138" s="1">
        <f t="shared" si="56"/>
        <v>5.3721328166830524</v>
      </c>
      <c r="AY138" s="35">
        <f t="shared" si="57"/>
        <v>5.5082388778559492</v>
      </c>
      <c r="AZ138" s="25">
        <f t="shared" si="58"/>
        <v>8.9862292524993439</v>
      </c>
    </row>
    <row r="139" spans="1:52" x14ac:dyDescent="0.25">
      <c r="A139" s="3" t="s">
        <v>215</v>
      </c>
      <c r="B139" s="5">
        <v>25.282900000000001</v>
      </c>
      <c r="C139" s="5">
        <v>4.7676000000000003E-2</v>
      </c>
      <c r="D139" s="5">
        <v>21.263500000000001</v>
      </c>
      <c r="E139" s="5">
        <v>30.765799999999999</v>
      </c>
      <c r="F139" s="5">
        <v>1.0422</v>
      </c>
      <c r="G139" s="5">
        <v>10.771000000000001</v>
      </c>
      <c r="H139" s="5">
        <v>1.4860999999999999E-2</v>
      </c>
      <c r="I139" s="5" t="s">
        <v>653</v>
      </c>
      <c r="J139" s="5" t="s">
        <v>644</v>
      </c>
      <c r="K139" s="5" t="s">
        <v>649</v>
      </c>
      <c r="L139" s="5">
        <v>7.1353E-2</v>
      </c>
      <c r="M139" s="5">
        <v>-3.0540000000000001E-2</v>
      </c>
      <c r="N139" s="5">
        <v>11.149699999999999</v>
      </c>
      <c r="O139" s="16">
        <v>100.37844999999999</v>
      </c>
      <c r="P139" s="7">
        <f>IF(ISERROR(SEARCH("&lt;",B139)),B139*VLOOKUP(B$2,'Convert lookup'!$A$1:$E$12,5,FALSE),0)</f>
        <v>0.42078695443772801</v>
      </c>
      <c r="Q139" s="7">
        <f>IF(ISERROR(SEARCH("&lt;",C139)),C139*VLOOKUP(C$2,'Convert lookup'!$A$1:$E$12,5,FALSE),0)</f>
        <v>5.9670483161198922E-4</v>
      </c>
      <c r="R139" s="7">
        <f>IF(ISERROR(SEARCH("&lt;",D139)),D139*VLOOKUP(D$2,'Convert lookup'!$A$1:$E$12,5,FALSE),0)</f>
        <v>0.41708970307159737</v>
      </c>
      <c r="S139" s="7">
        <f>IF(ISERROR(SEARCH("&lt;",E139)),E139*VLOOKUP(E$2,'Convert lookup'!$A$1:$E$12,5,FALSE),0)</f>
        <v>0.42821630589702475</v>
      </c>
      <c r="T139" s="7">
        <f>IF(ISERROR(SEARCH("&lt;",F139)),F139*VLOOKUP(F$2,'Convert lookup'!$A$1:$E$12,5,FALSE),0)</f>
        <v>1.4691826878346262E-2</v>
      </c>
      <c r="U139" s="7">
        <f>IF(ISERROR(SEARCH("&lt;",G139)),G139*VLOOKUP(G$2,'Convert lookup'!$A$1:$E$12,5,FALSE),0)</f>
        <v>0.26724129375452804</v>
      </c>
      <c r="V139" s="7">
        <f>IF(ISERROR(SEARCH("&lt;",H139)),H139*VLOOKUP(H$2,'Convert lookup'!$A$1:$E$12,5,FALSE),0)</f>
        <v>2.6499926889374709E-4</v>
      </c>
      <c r="W139" s="7">
        <f>IF(ISERROR(SEARCH("&lt;",I139)),I139*VLOOKUP(I$2,'Convert lookup'!$A$1:$E$12,5,FALSE),0)</f>
        <v>0</v>
      </c>
      <c r="X139" s="7">
        <f>IF(ISERROR(SEARCH("&lt;",J139)),J139*VLOOKUP(J$2,'Convert lookup'!$A$1:$E$12,5,FALSE),0)</f>
        <v>0</v>
      </c>
      <c r="Y139" s="26">
        <f>IF(ISERROR(SEARCH("&lt;",N139)),N139*VLOOKUP(N$2,'Convert lookup'!$A$1:$E$12,5,FALSE),0)</f>
        <v>1.237810293529908</v>
      </c>
      <c r="Z139" s="21">
        <f t="shared" si="59"/>
        <v>1.5488877881397303</v>
      </c>
      <c r="AA139" s="7">
        <f t="array" ref="AA139">SUMPRODUCT(P139:X139,TRANSPOSE('Convert lookup'!$F$2:$F$10))</f>
        <v>4.3576325978897374</v>
      </c>
      <c r="AB139" s="23">
        <v>56</v>
      </c>
      <c r="AC139" s="1">
        <f t="shared" si="60"/>
        <v>5.4075392817476384</v>
      </c>
      <c r="AD139" s="1">
        <f t="shared" si="61"/>
        <v>7.668262484187731E-3</v>
      </c>
      <c r="AE139" s="1">
        <f t="shared" si="62"/>
        <v>5.3600258505777925</v>
      </c>
      <c r="AF139" s="1">
        <f t="shared" si="63"/>
        <v>5.5030139855861622</v>
      </c>
      <c r="AG139" s="1">
        <f t="shared" si="64"/>
        <v>0.1888048812526826</v>
      </c>
      <c r="AH139" s="1">
        <f t="shared" si="65"/>
        <v>3.434321759365599</v>
      </c>
      <c r="AI139" s="1">
        <f t="shared" si="66"/>
        <v>3.405509465216585E-3</v>
      </c>
      <c r="AJ139" s="1">
        <f t="shared" si="67"/>
        <v>0</v>
      </c>
      <c r="AK139" s="1">
        <f t="shared" si="68"/>
        <v>0</v>
      </c>
      <c r="AL139" s="30">
        <f t="shared" si="68"/>
        <v>15.907118115291098</v>
      </c>
      <c r="AM139" s="33">
        <f t="shared" si="69"/>
        <v>19.904779530479278</v>
      </c>
      <c r="AN139" s="35">
        <f t="shared" si="70"/>
        <v>2.5847924557681736</v>
      </c>
      <c r="AO139" s="1">
        <f t="shared" si="71"/>
        <v>2.7752333948096188</v>
      </c>
      <c r="AP139" s="25">
        <f t="shared" si="72"/>
        <v>11.901374021014064</v>
      </c>
      <c r="AQ139" s="1">
        <f t="shared" si="73"/>
        <v>5.4152075442318264</v>
      </c>
      <c r="AR139" s="1">
        <f t="shared" si="74"/>
        <v>5.3600258505777925</v>
      </c>
      <c r="AS139" s="25">
        <f t="shared" si="75"/>
        <v>9.1261406262044442</v>
      </c>
      <c r="AT139" s="33">
        <f t="shared" si="55"/>
        <v>0.61573316060040939</v>
      </c>
      <c r="AU139" s="13">
        <f t="array" ref="AU139:AW139">MMULT(AQ139:AS139,MMULT(TRANSPOSE(A),MINVERSE(MMULT(A,TRANSPOSE(A)))))</f>
        <v>0.99987837466195661</v>
      </c>
      <c r="AV139" s="13">
        <v>0.29203135186995666</v>
      </c>
      <c r="AW139" s="56">
        <v>4.8096736112534622E-2</v>
      </c>
      <c r="AX139" s="1">
        <f t="shared" si="56"/>
        <v>5.4152075442318264</v>
      </c>
      <c r="AY139" s="35">
        <f t="shared" si="57"/>
        <v>5.3600258505777925</v>
      </c>
      <c r="AZ139" s="25">
        <f t="shared" si="58"/>
        <v>9.1261406262044442</v>
      </c>
    </row>
    <row r="140" spans="1:52" x14ac:dyDescent="0.25">
      <c r="A140" s="3" t="s">
        <v>216</v>
      </c>
      <c r="B140" s="5">
        <v>24.411200000000001</v>
      </c>
      <c r="C140" s="5" t="s">
        <v>639</v>
      </c>
      <c r="D140" s="5">
        <v>21.951000000000001</v>
      </c>
      <c r="E140" s="5">
        <v>32.667499999999997</v>
      </c>
      <c r="F140" s="5">
        <v>0.53676599999999997</v>
      </c>
      <c r="G140" s="5">
        <v>8.9628999999999994</v>
      </c>
      <c r="H140" s="5" t="s">
        <v>660</v>
      </c>
      <c r="I140" s="5" t="s">
        <v>661</v>
      </c>
      <c r="J140" s="5">
        <v>4.8839E-2</v>
      </c>
      <c r="K140" s="5" t="s">
        <v>649</v>
      </c>
      <c r="L140" s="5" t="s">
        <v>645</v>
      </c>
      <c r="M140" s="5">
        <v>-1.303E-2</v>
      </c>
      <c r="N140" s="5">
        <v>11.0748</v>
      </c>
      <c r="O140" s="16">
        <v>99.639974999999993</v>
      </c>
      <c r="P140" s="7">
        <f>IF(ISERROR(SEARCH("&lt;",B140)),B140*VLOOKUP(B$2,'Convert lookup'!$A$1:$E$12,5,FALSE),0)</f>
        <v>0.40627912550262296</v>
      </c>
      <c r="Q140" s="7">
        <f>IF(ISERROR(SEARCH("&lt;",C140)),C140*VLOOKUP(C$2,'Convert lookup'!$A$1:$E$12,5,FALSE),0)</f>
        <v>0</v>
      </c>
      <c r="R140" s="7">
        <f>IF(ISERROR(SEARCH("&lt;",D140)),D140*VLOOKUP(D$2,'Convert lookup'!$A$1:$E$12,5,FALSE),0)</f>
        <v>0.43057521443434216</v>
      </c>
      <c r="S140" s="7">
        <f>IF(ISERROR(SEARCH("&lt;",E140)),E140*VLOOKUP(E$2,'Convert lookup'!$A$1:$E$12,5,FALSE),0)</f>
        <v>0.45468527302690176</v>
      </c>
      <c r="T140" s="7">
        <f>IF(ISERROR(SEARCH("&lt;",F140)),F140*VLOOKUP(F$2,'Convert lookup'!$A$1:$E$12,5,FALSE),0)</f>
        <v>7.5667560412419968E-3</v>
      </c>
      <c r="U140" s="7">
        <f>IF(ISERROR(SEARCH("&lt;",G140)),G140*VLOOKUP(G$2,'Convert lookup'!$A$1:$E$12,5,FALSE),0)</f>
        <v>0.22238018677861474</v>
      </c>
      <c r="V140" s="7">
        <f>IF(ISERROR(SEARCH("&lt;",H140)),H140*VLOOKUP(H$2,'Convert lookup'!$A$1:$E$12,5,FALSE),0)</f>
        <v>0</v>
      </c>
      <c r="W140" s="7">
        <f>IF(ISERROR(SEARCH("&lt;",I140)),I140*VLOOKUP(I$2,'Convert lookup'!$A$1:$E$12,5,FALSE),0)</f>
        <v>0</v>
      </c>
      <c r="X140" s="7">
        <f>IF(ISERROR(SEARCH("&lt;",J140)),J140*VLOOKUP(J$2,'Convert lookup'!$A$1:$E$12,5,FALSE),0)</f>
        <v>1.036972081439221E-3</v>
      </c>
      <c r="Y140" s="26">
        <f>IF(ISERROR(SEARCH("&lt;",N140)),N140*VLOOKUP(N$2,'Convert lookup'!$A$1:$E$12,5,FALSE),0)</f>
        <v>1.2294950930325503</v>
      </c>
      <c r="Z140" s="21">
        <f t="shared" si="59"/>
        <v>1.522523527865163</v>
      </c>
      <c r="AA140" s="7">
        <f t="array" ref="AA140">SUMPRODUCT(P140:X140,TRANSPOSE('Convert lookup'!$F$2:$F$10))</f>
        <v>4.2871435490884746</v>
      </c>
      <c r="AB140" s="23">
        <v>56</v>
      </c>
      <c r="AC140" s="1">
        <f t="shared" si="60"/>
        <v>5.3069440683842508</v>
      </c>
      <c r="AD140" s="1">
        <f t="shared" si="61"/>
        <v>0</v>
      </c>
      <c r="AE140" s="1">
        <f t="shared" si="62"/>
        <v>5.6243071248337042</v>
      </c>
      <c r="AF140" s="1">
        <f t="shared" si="63"/>
        <v>5.9392401952391509</v>
      </c>
      <c r="AG140" s="1">
        <f t="shared" si="64"/>
        <v>9.8839316542047292E-2</v>
      </c>
      <c r="AH140" s="1">
        <f t="shared" si="65"/>
        <v>2.904799038569684</v>
      </c>
      <c r="AI140" s="1">
        <f t="shared" si="66"/>
        <v>0</v>
      </c>
      <c r="AJ140" s="1">
        <f t="shared" si="67"/>
        <v>0</v>
      </c>
      <c r="AK140" s="1">
        <f t="shared" si="68"/>
        <v>1.3545251260117758E-2</v>
      </c>
      <c r="AL140" s="30">
        <f t="shared" si="68"/>
        <v>16.060046607131213</v>
      </c>
      <c r="AM140" s="33">
        <f t="shared" si="69"/>
        <v>19.887674994828956</v>
      </c>
      <c r="AN140" s="35">
        <f t="shared" si="70"/>
        <v>2.6930559316157492</v>
      </c>
      <c r="AO140" s="1">
        <f t="shared" si="71"/>
        <v>2.931251193217955</v>
      </c>
      <c r="AP140" s="25">
        <f t="shared" si="72"/>
        <v>11.874129743568838</v>
      </c>
      <c r="AQ140" s="1">
        <f t="shared" si="73"/>
        <v>5.3069440683842508</v>
      </c>
      <c r="AR140" s="1">
        <f t="shared" si="74"/>
        <v>5.6243071248337042</v>
      </c>
      <c r="AS140" s="25">
        <f t="shared" si="75"/>
        <v>8.9428785503508834</v>
      </c>
      <c r="AT140" s="33">
        <f t="shared" si="55"/>
        <v>0.67155290000690282</v>
      </c>
      <c r="AU140" s="13">
        <f t="array" ref="AU140:AW140">MMULT(AQ140:AS140,MMULT(TRANSPOSE(A),MINVERSE(MMULT(A,TRANSPOSE(A)))))</f>
        <v>0.99975812051321222</v>
      </c>
      <c r="AV140" s="13">
        <v>0.34580232734751104</v>
      </c>
      <c r="AW140" s="56">
        <v>6.0516333347702567E-2</v>
      </c>
      <c r="AX140" s="1">
        <f t="shared" si="56"/>
        <v>5.3069440683842508</v>
      </c>
      <c r="AY140" s="35">
        <f t="shared" si="57"/>
        <v>5.6243071248337042</v>
      </c>
      <c r="AZ140" s="25">
        <f t="shared" si="58"/>
        <v>8.9428785503508834</v>
      </c>
    </row>
    <row r="141" spans="1:52" x14ac:dyDescent="0.25">
      <c r="A141" s="3" t="s">
        <v>217</v>
      </c>
      <c r="B141" s="5">
        <v>24.1692</v>
      </c>
      <c r="C141" s="5">
        <v>3.4798000000000003E-2</v>
      </c>
      <c r="D141" s="5">
        <v>21.6981</v>
      </c>
      <c r="E141" s="5">
        <v>31.634</v>
      </c>
      <c r="F141" s="5">
        <v>0.73853400000000002</v>
      </c>
      <c r="G141" s="5">
        <v>9.1674399999999991</v>
      </c>
      <c r="H141" s="5">
        <v>5.6783E-2</v>
      </c>
      <c r="I141" s="5" t="s">
        <v>652</v>
      </c>
      <c r="J141" s="5">
        <v>4.3235000000000003E-2</v>
      </c>
      <c r="K141" s="5" t="s">
        <v>656</v>
      </c>
      <c r="L141" s="5" t="s">
        <v>640</v>
      </c>
      <c r="M141" s="5">
        <v>-1.5650000000000001E-2</v>
      </c>
      <c r="N141" s="5">
        <v>11.1126</v>
      </c>
      <c r="O141" s="16">
        <v>98.639039999999994</v>
      </c>
      <c r="P141" s="7">
        <f>IF(ISERROR(SEARCH("&lt;",B141)),B141*VLOOKUP(B$2,'Convert lookup'!$A$1:$E$12,5,FALSE),0)</f>
        <v>0.40225148456847654</v>
      </c>
      <c r="Q141" s="7">
        <f>IF(ISERROR(SEARCH("&lt;",C141)),C141*VLOOKUP(C$2,'Convert lookup'!$A$1:$E$12,5,FALSE),0)</f>
        <v>4.355259403144979E-4</v>
      </c>
      <c r="R141" s="7">
        <f>IF(ISERROR(SEARCH("&lt;",D141)),D141*VLOOKUP(D$2,'Convert lookup'!$A$1:$E$12,5,FALSE),0)</f>
        <v>0.42561450778177756</v>
      </c>
      <c r="S141" s="7">
        <f>IF(ISERROR(SEARCH("&lt;",E141)),E141*VLOOKUP(E$2,'Convert lookup'!$A$1:$E$12,5,FALSE),0)</f>
        <v>0.44030041867094244</v>
      </c>
      <c r="T141" s="7">
        <f>IF(ISERROR(SEARCH("&lt;",F141)),F141*VLOOKUP(F$2,'Convert lookup'!$A$1:$E$12,5,FALSE),0)</f>
        <v>1.0411066658772384E-2</v>
      </c>
      <c r="U141" s="7">
        <f>IF(ISERROR(SEARCH("&lt;",G141)),G141*VLOOKUP(G$2,'Convert lookup'!$A$1:$E$12,5,FALSE),0)</f>
        <v>0.22745506694058215</v>
      </c>
      <c r="V141" s="7">
        <f>IF(ISERROR(SEARCH("&lt;",H141)),H141*VLOOKUP(H$2,'Convert lookup'!$A$1:$E$12,5,FALSE),0)</f>
        <v>1.0125464965744996E-3</v>
      </c>
      <c r="W141" s="7">
        <f>IF(ISERROR(SEARCH("&lt;",I141)),I141*VLOOKUP(I$2,'Convert lookup'!$A$1:$E$12,5,FALSE),0)</f>
        <v>0</v>
      </c>
      <c r="X141" s="7">
        <f>IF(ISERROR(SEARCH("&lt;",J141)),J141*VLOOKUP(J$2,'Convert lookup'!$A$1:$E$12,5,FALSE),0)</f>
        <v>9.1798537932850227E-4</v>
      </c>
      <c r="Y141" s="26">
        <f>IF(ISERROR(SEARCH("&lt;",N141)),N141*VLOOKUP(N$2,'Convert lookup'!$A$1:$E$12,5,FALSE),0)</f>
        <v>1.2336915493583198</v>
      </c>
      <c r="Z141" s="21">
        <f t="shared" si="59"/>
        <v>1.5083986024367686</v>
      </c>
      <c r="AA141" s="7">
        <f t="array" ref="AA141">SUMPRODUCT(P141:X141,TRANSPOSE('Convert lookup'!$F$2:$F$10))</f>
        <v>4.2468677482935684</v>
      </c>
      <c r="AB141" s="23">
        <v>56</v>
      </c>
      <c r="AC141" s="1">
        <f t="shared" si="60"/>
        <v>5.3041640265077428</v>
      </c>
      <c r="AD141" s="1">
        <f t="shared" si="61"/>
        <v>5.7429272826806984E-3</v>
      </c>
      <c r="AE141" s="1">
        <f t="shared" si="62"/>
        <v>5.6122332618802258</v>
      </c>
      <c r="AF141" s="1">
        <f t="shared" si="63"/>
        <v>5.8058844557804088</v>
      </c>
      <c r="AG141" s="1">
        <f t="shared" si="64"/>
        <v>0.13728229072485632</v>
      </c>
      <c r="AH141" s="1">
        <f t="shared" si="65"/>
        <v>2.9992654595355934</v>
      </c>
      <c r="AI141" s="1">
        <f t="shared" si="66"/>
        <v>1.3351629287480312E-2</v>
      </c>
      <c r="AJ141" s="1">
        <f t="shared" si="67"/>
        <v>0</v>
      </c>
      <c r="AK141" s="1">
        <f t="shared" si="68"/>
        <v>1.2104728540946918E-2</v>
      </c>
      <c r="AL141" s="30">
        <f t="shared" si="68"/>
        <v>16.267689708921502</v>
      </c>
      <c r="AM141" s="33">
        <f t="shared" si="69"/>
        <v>19.890028779539932</v>
      </c>
      <c r="AN141" s="35">
        <f t="shared" si="70"/>
        <v>2.6900930462095767</v>
      </c>
      <c r="AO141" s="1">
        <f t="shared" si="71"/>
        <v>2.9221402156706491</v>
      </c>
      <c r="AP141" s="25">
        <f t="shared" si="72"/>
        <v>11.864572421711507</v>
      </c>
      <c r="AQ141" s="1">
        <f t="shared" si="73"/>
        <v>5.3099069537904233</v>
      </c>
      <c r="AR141" s="1">
        <f t="shared" si="74"/>
        <v>5.6122332618802258</v>
      </c>
      <c r="AS141" s="25">
        <f t="shared" si="75"/>
        <v>8.9424322060408592</v>
      </c>
      <c r="AT141" s="33">
        <f t="shared" si="55"/>
        <v>0.65937372010911921</v>
      </c>
      <c r="AU141" s="13">
        <f t="array" ref="AU141:AW141">MMULT(AQ141:AS141,MMULT(TRANSPOSE(A),MINVERSE(MMULT(A,TRANSPOSE(A)))))</f>
        <v>0.99930700023007313</v>
      </c>
      <c r="AV141" s="13">
        <v>0.34296752379500728</v>
      </c>
      <c r="AW141" s="56">
        <v>6.078379144497581E-2</v>
      </c>
      <c r="AX141" s="1">
        <f t="shared" si="56"/>
        <v>5.3099069537904233</v>
      </c>
      <c r="AY141" s="35">
        <f t="shared" si="57"/>
        <v>5.6122332618802258</v>
      </c>
      <c r="AZ141" s="25">
        <f t="shared" si="58"/>
        <v>8.9424322060408592</v>
      </c>
    </row>
    <row r="142" spans="1:52" x14ac:dyDescent="0.25">
      <c r="A142" s="3" t="s">
        <v>218</v>
      </c>
      <c r="B142" s="5">
        <v>24.985099999999999</v>
      </c>
      <c r="C142" s="5">
        <v>4.1917000000000003E-2</v>
      </c>
      <c r="D142" s="5">
        <v>21.042899999999999</v>
      </c>
      <c r="E142" s="5">
        <v>31.3642</v>
      </c>
      <c r="F142" s="5">
        <v>0.93045999999999995</v>
      </c>
      <c r="G142" s="5">
        <v>10.016999999999999</v>
      </c>
      <c r="H142" s="5">
        <v>1.6184E-2</v>
      </c>
      <c r="I142" s="5" t="s">
        <v>647</v>
      </c>
      <c r="J142" s="5">
        <v>2.3390000000000001E-2</v>
      </c>
      <c r="K142" s="5">
        <v>2.7747000000000001E-2</v>
      </c>
      <c r="L142" s="5" t="s">
        <v>645</v>
      </c>
      <c r="M142" s="5">
        <v>-5.94E-3</v>
      </c>
      <c r="N142" s="5">
        <v>11.127700000000001</v>
      </c>
      <c r="O142" s="16">
        <v>99.570658000000009</v>
      </c>
      <c r="P142" s="7">
        <f>IF(ISERROR(SEARCH("&lt;",B142)),B142*VLOOKUP(B$2,'Convert lookup'!$A$1:$E$12,5,FALSE),0)</f>
        <v>0.41583062604851806</v>
      </c>
      <c r="Q142" s="7">
        <f>IF(ISERROR(SEARCH("&lt;",C142)),C142*VLOOKUP(C$2,'Convert lookup'!$A$1:$E$12,5,FALSE),0)</f>
        <v>5.2462615208238427E-4</v>
      </c>
      <c r="R142" s="7">
        <f>IF(ISERROR(SEARCH("&lt;",D142)),D142*VLOOKUP(D$2,'Convert lookup'!$A$1:$E$12,5,FALSE),0)</f>
        <v>0.41276257026196611</v>
      </c>
      <c r="S142" s="7">
        <f>IF(ISERROR(SEARCH("&lt;",E142)),E142*VLOOKUP(E$2,'Convert lookup'!$A$1:$E$12,5,FALSE),0)</f>
        <v>0.43654518528416175</v>
      </c>
      <c r="T142" s="7">
        <f>IF(ISERROR(SEARCH("&lt;",F142)),F142*VLOOKUP(F$2,'Convert lookup'!$A$1:$E$12,5,FALSE),0)</f>
        <v>1.3116635230499003E-2</v>
      </c>
      <c r="U142" s="7">
        <f>IF(ISERROR(SEARCH("&lt;",G142)),G142*VLOOKUP(G$2,'Convert lookup'!$A$1:$E$12,5,FALSE),0)</f>
        <v>0.24853365885610504</v>
      </c>
      <c r="V142" s="7">
        <f>IF(ISERROR(SEARCH("&lt;",H142)),H142*VLOOKUP(H$2,'Convert lookup'!$A$1:$E$12,5,FALSE),0)</f>
        <v>2.885908194452865E-4</v>
      </c>
      <c r="W142" s="7">
        <f>IF(ISERROR(SEARCH("&lt;",I142)),I142*VLOOKUP(I$2,'Convert lookup'!$A$1:$E$12,5,FALSE),0)</f>
        <v>0</v>
      </c>
      <c r="X142" s="7">
        <f>IF(ISERROR(SEARCH("&lt;",J142)),J142*VLOOKUP(J$2,'Convert lookup'!$A$1:$E$12,5,FALSE),0)</f>
        <v>4.9662722383470958E-4</v>
      </c>
      <c r="Y142" s="26">
        <f>IF(ISERROR(SEARCH("&lt;",N142)),N142*VLOOKUP(N$2,'Convert lookup'!$A$1:$E$12,5,FALSE),0)</f>
        <v>1.2353679115413652</v>
      </c>
      <c r="Z142" s="21">
        <f t="shared" si="59"/>
        <v>1.5280985198766124</v>
      </c>
      <c r="AA142" s="7">
        <f t="array" ref="AA142">SUMPRODUCT(P142:X142,TRANSPOSE('Convert lookup'!$F$2:$F$10))</f>
        <v>4.3011734871925569</v>
      </c>
      <c r="AB142" s="23">
        <v>56</v>
      </c>
      <c r="AC142" s="1">
        <f t="shared" si="60"/>
        <v>5.4139911184834544</v>
      </c>
      <c r="AD142" s="1">
        <f t="shared" si="61"/>
        <v>6.8304765209063201E-3</v>
      </c>
      <c r="AE142" s="1">
        <f t="shared" si="62"/>
        <v>5.3740459443214492</v>
      </c>
      <c r="AF142" s="1">
        <f t="shared" si="63"/>
        <v>5.6836885209830701</v>
      </c>
      <c r="AG142" s="1">
        <f t="shared" si="64"/>
        <v>0.1707746909291456</v>
      </c>
      <c r="AH142" s="1">
        <f t="shared" si="65"/>
        <v>3.2358343455302712</v>
      </c>
      <c r="AI142" s="1">
        <f t="shared" si="66"/>
        <v>3.7573666668080942E-3</v>
      </c>
      <c r="AJ142" s="1">
        <f t="shared" si="67"/>
        <v>0</v>
      </c>
      <c r="AK142" s="1">
        <f t="shared" si="68"/>
        <v>6.4659387996219815E-3</v>
      </c>
      <c r="AL142" s="30">
        <f t="shared" si="68"/>
        <v>16.084122914900536</v>
      </c>
      <c r="AM142" s="33">
        <f t="shared" si="69"/>
        <v>19.89538840223473</v>
      </c>
      <c r="AN142" s="35">
        <f t="shared" si="70"/>
        <v>2.5791784049956394</v>
      </c>
      <c r="AO142" s="1">
        <f t="shared" si="71"/>
        <v>2.7948675393258098</v>
      </c>
      <c r="AP142" s="25">
        <f t="shared" si="72"/>
        <v>11.885165096768297</v>
      </c>
      <c r="AQ142" s="1">
        <f t="shared" si="73"/>
        <v>5.4208215950043606</v>
      </c>
      <c r="AR142" s="1">
        <f t="shared" si="74"/>
        <v>5.3740459443214492</v>
      </c>
      <c r="AS142" s="25">
        <f t="shared" si="75"/>
        <v>9.0902975574424865</v>
      </c>
      <c r="AT142" s="33">
        <f t="shared" si="55"/>
        <v>0.63721889680011934</v>
      </c>
      <c r="AU142" s="13">
        <f t="array" ref="AU142:AW142">MMULT(AQ142:AS142,MMULT(TRANSPOSE(A),MINVERSE(MMULT(A,TRANSPOSE(A)))))</f>
        <v>0.99975034514047789</v>
      </c>
      <c r="AV142" s="13">
        <v>0.28884023791925328</v>
      </c>
      <c r="AW142" s="56">
        <v>5.4920903020630574E-2</v>
      </c>
      <c r="AX142" s="1">
        <f t="shared" si="56"/>
        <v>5.4208215950043606</v>
      </c>
      <c r="AY142" s="35">
        <f t="shared" si="57"/>
        <v>5.3740459443214492</v>
      </c>
      <c r="AZ142" s="25">
        <f t="shared" si="58"/>
        <v>9.0902975574424865</v>
      </c>
    </row>
    <row r="143" spans="1:52" x14ac:dyDescent="0.25">
      <c r="A143" s="3" t="s">
        <v>219</v>
      </c>
      <c r="B143" s="5">
        <v>24.752600000000001</v>
      </c>
      <c r="C143" s="5">
        <v>3.8324999999999998E-2</v>
      </c>
      <c r="D143" s="5">
        <v>21.676600000000001</v>
      </c>
      <c r="E143" s="5">
        <v>31.3123</v>
      </c>
      <c r="F143" s="5">
        <v>1.0026999999999999</v>
      </c>
      <c r="G143" s="5">
        <v>9.7222600000000003</v>
      </c>
      <c r="H143" s="5">
        <v>1.4031E-2</v>
      </c>
      <c r="I143" s="5" t="s">
        <v>657</v>
      </c>
      <c r="J143" s="5">
        <v>5.9547999999999997E-2</v>
      </c>
      <c r="K143" s="5" t="s">
        <v>656</v>
      </c>
      <c r="L143" s="5" t="s">
        <v>645</v>
      </c>
      <c r="M143" s="5">
        <v>-1.307E-2</v>
      </c>
      <c r="N143" s="5">
        <v>11.124599999999999</v>
      </c>
      <c r="O143" s="16">
        <v>99.689894000000024</v>
      </c>
      <c r="P143" s="7">
        <f>IF(ISERROR(SEARCH("&lt;",B143)),B143*VLOOKUP(B$2,'Convert lookup'!$A$1:$E$12,5,FALSE),0)</f>
        <v>0.41196109498575345</v>
      </c>
      <c r="Q143" s="7">
        <f>IF(ISERROR(SEARCH("&lt;",C143)),C143*VLOOKUP(C$2,'Convert lookup'!$A$1:$E$12,5,FALSE),0)</f>
        <v>4.7966928164127622E-4</v>
      </c>
      <c r="R143" s="7">
        <f>IF(ISERROR(SEARCH("&lt;",D143)),D143*VLOOKUP(D$2,'Convert lookup'!$A$1:$E$12,5,FALSE),0)</f>
        <v>0.42519277906279718</v>
      </c>
      <c r="S143" s="7">
        <f>IF(ISERROR(SEARCH("&lt;",E143)),E143*VLOOKUP(E$2,'Convert lookup'!$A$1:$E$12,5,FALSE),0)</f>
        <v>0.4358228108854445</v>
      </c>
      <c r="T143" s="7">
        <f>IF(ISERROR(SEARCH("&lt;",F143)),F143*VLOOKUP(F$2,'Convert lookup'!$A$1:$E$12,5,FALSE),0)</f>
        <v>1.4134997899556511E-2</v>
      </c>
      <c r="U143" s="7">
        <f>IF(ISERROR(SEARCH("&lt;",G143)),G143*VLOOKUP(G$2,'Convert lookup'!$A$1:$E$12,5,FALSE),0)</f>
        <v>0.24122080963864989</v>
      </c>
      <c r="V143" s="7">
        <f>IF(ISERROR(SEARCH("&lt;",H143)),H143*VLOOKUP(H$2,'Convert lookup'!$A$1:$E$12,5,FALSE),0)</f>
        <v>2.5019882523707456E-4</v>
      </c>
      <c r="W143" s="7">
        <f>IF(ISERROR(SEARCH("&lt;",I143)),I143*VLOOKUP(I$2,'Convert lookup'!$A$1:$E$12,5,FALSE),0)</f>
        <v>0</v>
      </c>
      <c r="X143" s="7">
        <f>IF(ISERROR(SEARCH("&lt;",J143)),J143*VLOOKUP(J$2,'Convert lookup'!$A$1:$E$12,5,FALSE),0)</f>
        <v>1.2643504884527269E-3</v>
      </c>
      <c r="Y143" s="26">
        <f>IF(ISERROR(SEARCH("&lt;",N143)),N143*VLOOKUP(N$2,'Convert lookup'!$A$1:$E$12,5,FALSE),0)</f>
        <v>1.2350237577157066</v>
      </c>
      <c r="Z143" s="21">
        <f t="shared" si="59"/>
        <v>1.5303267110675323</v>
      </c>
      <c r="AA143" s="7">
        <f t="array" ref="AA143">SUMPRODUCT(P143:X143,TRANSPOSE('Convert lookup'!$F$2:$F$10))</f>
        <v>4.3094633792441988</v>
      </c>
      <c r="AB143" s="23">
        <v>56</v>
      </c>
      <c r="AC143" s="1">
        <f t="shared" si="60"/>
        <v>5.3532932731982559</v>
      </c>
      <c r="AD143" s="1">
        <f t="shared" si="61"/>
        <v>6.2331379589591696E-3</v>
      </c>
      <c r="AE143" s="1">
        <f t="shared" si="62"/>
        <v>5.5252344740176484</v>
      </c>
      <c r="AF143" s="1">
        <f t="shared" si="63"/>
        <v>5.6633680952326069</v>
      </c>
      <c r="AG143" s="1">
        <f t="shared" si="64"/>
        <v>0.18367945442756953</v>
      </c>
      <c r="AH143" s="1">
        <f t="shared" si="65"/>
        <v>3.1345817683067341</v>
      </c>
      <c r="AI143" s="1">
        <f t="shared" si="66"/>
        <v>3.2512480047419438E-3</v>
      </c>
      <c r="AJ143" s="1">
        <f t="shared" si="67"/>
        <v>0</v>
      </c>
      <c r="AK143" s="1">
        <f t="shared" si="68"/>
        <v>1.6429801374891917E-2</v>
      </c>
      <c r="AL143" s="30">
        <f t="shared" si="68"/>
        <v>16.048710557602927</v>
      </c>
      <c r="AM143" s="33">
        <f t="shared" si="69"/>
        <v>19.886071252521404</v>
      </c>
      <c r="AN143" s="35">
        <f t="shared" si="70"/>
        <v>2.6404735888427853</v>
      </c>
      <c r="AO143" s="1">
        <f t="shared" si="71"/>
        <v>2.8847608851748632</v>
      </c>
      <c r="AP143" s="25">
        <f t="shared" si="72"/>
        <v>11.866390203141775</v>
      </c>
      <c r="AQ143" s="1">
        <f t="shared" si="73"/>
        <v>5.3595264111572147</v>
      </c>
      <c r="AR143" s="1">
        <f t="shared" si="74"/>
        <v>5.5252344740176484</v>
      </c>
      <c r="AS143" s="25">
        <f t="shared" si="75"/>
        <v>8.9816293179669113</v>
      </c>
      <c r="AT143" s="33">
        <f t="shared" si="55"/>
        <v>0.64371452248243233</v>
      </c>
      <c r="AU143" s="13">
        <f t="array" ref="AU143:AW143">MMULT(AQ143:AS143,MMULT(TRANSPOSE(A),MINVERSE(MMULT(A,TRANSPOSE(A)))))</f>
        <v>0.99959049468956485</v>
      </c>
      <c r="AV143" s="13">
        <v>0.31900827849008673</v>
      </c>
      <c r="AW143" s="56">
        <v>6.2709845324760316E-2</v>
      </c>
      <c r="AX143" s="1">
        <f t="shared" si="56"/>
        <v>5.3595264111572147</v>
      </c>
      <c r="AY143" s="35">
        <f t="shared" si="57"/>
        <v>5.5252344740176484</v>
      </c>
      <c r="AZ143" s="25">
        <f t="shared" si="58"/>
        <v>8.9816293179669113</v>
      </c>
    </row>
    <row r="144" spans="1:52" x14ac:dyDescent="0.25">
      <c r="A144" s="3" t="s">
        <v>220</v>
      </c>
      <c r="B144" s="5">
        <v>24.945599999999999</v>
      </c>
      <c r="C144" s="5">
        <v>4.3656E-2</v>
      </c>
      <c r="D144" s="5">
        <v>21.151299999999999</v>
      </c>
      <c r="E144" s="5">
        <v>31.2714</v>
      </c>
      <c r="F144" s="5">
        <v>1.04514</v>
      </c>
      <c r="G144" s="5">
        <v>10.0259</v>
      </c>
      <c r="H144" s="5">
        <v>3.3680000000000002E-2</v>
      </c>
      <c r="I144" s="5" t="s">
        <v>655</v>
      </c>
      <c r="J144" s="5">
        <v>3.8038000000000002E-2</v>
      </c>
      <c r="K144" s="5" t="s">
        <v>649</v>
      </c>
      <c r="L144" s="5" t="s">
        <v>640</v>
      </c>
      <c r="M144" s="5">
        <v>-2.5899999999999999E-3</v>
      </c>
      <c r="N144" s="5">
        <v>11.125400000000001</v>
      </c>
      <c r="O144" s="16">
        <v>99.67752400000002</v>
      </c>
      <c r="P144" s="7">
        <f>IF(ISERROR(SEARCH("&lt;",B144)),B144*VLOOKUP(B$2,'Convert lookup'!$A$1:$E$12,5,FALSE),0)</f>
        <v>0.415173221846457</v>
      </c>
      <c r="Q144" s="7">
        <f>IF(ISERROR(SEARCH("&lt;",C144)),C144*VLOOKUP(C$2,'Convert lookup'!$A$1:$E$12,5,FALSE),0)</f>
        <v>5.4639118484883385E-4</v>
      </c>
      <c r="R144" s="7">
        <f>IF(ISERROR(SEARCH("&lt;",D144)),D144*VLOOKUP(D$2,'Convert lookup'!$A$1:$E$12,5,FALSE),0)</f>
        <v>0.4148888676171974</v>
      </c>
      <c r="S144" s="7">
        <f>IF(ISERROR(SEARCH("&lt;",E144)),E144*VLOOKUP(E$2,'Convert lookup'!$A$1:$E$12,5,FALSE),0)</f>
        <v>0.43525354088722606</v>
      </c>
      <c r="T144" s="7">
        <f>IF(ISERROR(SEARCH("&lt;",F144)),F144*VLOOKUP(F$2,'Convert lookup'!$A$1:$E$12,5,FALSE),0)</f>
        <v>1.4733271870691624E-2</v>
      </c>
      <c r="U144" s="7">
        <f>IF(ISERROR(SEARCH("&lt;",G144)),G144*VLOOKUP(G$2,'Convert lookup'!$A$1:$E$12,5,FALSE),0)</f>
        <v>0.24875447841922965</v>
      </c>
      <c r="V144" s="7">
        <f>IF(ISERROR(SEARCH("&lt;",H144)),H144*VLOOKUP(H$2,'Convert lookup'!$A$1:$E$12,5,FALSE),0)</f>
        <v>6.0057703898401202E-4</v>
      </c>
      <c r="W144" s="7">
        <f>IF(ISERROR(SEARCH("&lt;",I144)),I144*VLOOKUP(I$2,'Convert lookup'!$A$1:$E$12,5,FALSE),0)</f>
        <v>0</v>
      </c>
      <c r="X144" s="7">
        <f>IF(ISERROR(SEARCH("&lt;",J144)),J144*VLOOKUP(J$2,'Convert lookup'!$A$1:$E$12,5,FALSE),0)</f>
        <v>8.0764028816693811E-4</v>
      </c>
      <c r="Y144" s="26">
        <f>IF(ISERROR(SEARCH("&lt;",N144)),N144*VLOOKUP(N$2,'Convert lookup'!$A$1:$E$12,5,FALSE),0)</f>
        <v>1.2351125716061992</v>
      </c>
      <c r="Z144" s="21">
        <f t="shared" si="59"/>
        <v>1.5307579891528016</v>
      </c>
      <c r="AA144" s="7">
        <f t="array" ref="AA144">SUMPRODUCT(P144:X144,TRANSPOSE('Convert lookup'!$F$2:$F$10))</f>
        <v>4.307036431697246</v>
      </c>
      <c r="AB144" s="23">
        <v>56</v>
      </c>
      <c r="AC144" s="1">
        <f t="shared" si="60"/>
        <v>5.3980737781314128</v>
      </c>
      <c r="AD144" s="1">
        <f t="shared" si="61"/>
        <v>7.104167061683566E-3</v>
      </c>
      <c r="AE144" s="1">
        <f t="shared" si="62"/>
        <v>5.3943766102316131</v>
      </c>
      <c r="AF144" s="1">
        <f t="shared" si="63"/>
        <v>5.6591576774937282</v>
      </c>
      <c r="AG144" s="1">
        <f t="shared" si="64"/>
        <v>0.19156170091498473</v>
      </c>
      <c r="AH144" s="1">
        <f t="shared" si="65"/>
        <v>3.2343006641314749</v>
      </c>
      <c r="AI144" s="1">
        <f t="shared" si="66"/>
        <v>7.8086904340048512E-3</v>
      </c>
      <c r="AJ144" s="1">
        <f t="shared" si="67"/>
        <v>0</v>
      </c>
      <c r="AK144" s="1">
        <f t="shared" si="68"/>
        <v>1.0500922584378021E-2</v>
      </c>
      <c r="AL144" s="30">
        <f t="shared" si="68"/>
        <v>16.058908510948267</v>
      </c>
      <c r="AM144" s="33">
        <f t="shared" si="69"/>
        <v>19.902884210983277</v>
      </c>
      <c r="AN144" s="35">
        <f t="shared" si="70"/>
        <v>2.5948220548069036</v>
      </c>
      <c r="AO144" s="1">
        <f t="shared" si="71"/>
        <v>2.7995545554247094</v>
      </c>
      <c r="AP144" s="25">
        <f t="shared" si="72"/>
        <v>11.884574597964898</v>
      </c>
      <c r="AQ144" s="1">
        <f t="shared" si="73"/>
        <v>5.4051779451930964</v>
      </c>
      <c r="AR144" s="1">
        <f t="shared" si="74"/>
        <v>5.3943766102316131</v>
      </c>
      <c r="AS144" s="25">
        <f t="shared" si="75"/>
        <v>9.0850200425401884</v>
      </c>
      <c r="AT144" s="33">
        <f t="shared" si="55"/>
        <v>0.63632812569733876</v>
      </c>
      <c r="AU144" s="13">
        <f t="array" ref="AU144:AW144">MMULT(AQ144:AS144,MMULT(TRANSPOSE(A),MINVERSE(MMULT(A,TRANSPOSE(A)))))</f>
        <v>0.99953360172406436</v>
      </c>
      <c r="AV144" s="13">
        <v>0.29601183257564456</v>
      </c>
      <c r="AW144" s="56">
        <v>5.3048718258194016E-2</v>
      </c>
      <c r="AX144" s="1">
        <f t="shared" si="56"/>
        <v>5.4051779451930964</v>
      </c>
      <c r="AY144" s="35">
        <f t="shared" si="57"/>
        <v>5.3943766102316131</v>
      </c>
      <c r="AZ144" s="25">
        <f t="shared" si="58"/>
        <v>9.0850200425401884</v>
      </c>
    </row>
    <row r="145" spans="1:52" x14ac:dyDescent="0.25">
      <c r="A145" s="3" t="s">
        <v>221</v>
      </c>
      <c r="B145" s="5">
        <v>25.148299999999999</v>
      </c>
      <c r="C145" s="5">
        <v>4.2972999999999997E-2</v>
      </c>
      <c r="D145" s="5">
        <v>21.0352</v>
      </c>
      <c r="E145" s="5">
        <v>31.205400000000001</v>
      </c>
      <c r="F145" s="5">
        <v>1.03217</v>
      </c>
      <c r="G145" s="5">
        <v>10.431699999999999</v>
      </c>
      <c r="H145" s="5">
        <v>2.7262999999999999E-2</v>
      </c>
      <c r="I145" s="5" t="s">
        <v>670</v>
      </c>
      <c r="J145" s="5" t="s">
        <v>644</v>
      </c>
      <c r="K145" s="5">
        <v>2.4091999999999999E-2</v>
      </c>
      <c r="L145" s="5" t="s">
        <v>640</v>
      </c>
      <c r="M145" s="5">
        <v>-9.6299999999999997E-3</v>
      </c>
      <c r="N145" s="5">
        <v>11.132300000000001</v>
      </c>
      <c r="O145" s="16">
        <v>100.06976799999998</v>
      </c>
      <c r="P145" s="7">
        <f>IF(ISERROR(SEARCH("&lt;",B145)),B145*VLOOKUP(B$2,'Convert lookup'!$A$1:$E$12,5,FALSE),0)</f>
        <v>0.41854678720741351</v>
      </c>
      <c r="Q145" s="7">
        <f>IF(ISERROR(SEARCH("&lt;",C145)),C145*VLOOKUP(C$2,'Convert lookup'!$A$1:$E$12,5,FALSE),0)</f>
        <v>5.3784287123210856E-4</v>
      </c>
      <c r="R145" s="7">
        <f>IF(ISERROR(SEARCH("&lt;",D145)),D145*VLOOKUP(D$2,'Convert lookup'!$A$1:$E$12,5,FALSE),0)</f>
        <v>0.4126115325347034</v>
      </c>
      <c r="S145" s="7">
        <f>IF(ISERROR(SEARCH("&lt;",E145)),E145*VLOOKUP(E$2,'Convert lookup'!$A$1:$E$12,5,FALSE),0)</f>
        <v>0.434334914484233</v>
      </c>
      <c r="T145" s="7">
        <f>IF(ISERROR(SEARCH("&lt;",F145)),F145*VLOOKUP(F$2,'Convert lookup'!$A$1:$E$12,5,FALSE),0)</f>
        <v>1.4550434608542181E-2</v>
      </c>
      <c r="U145" s="7">
        <f>IF(ISERROR(SEARCH("&lt;",G145)),G145*VLOOKUP(G$2,'Convert lookup'!$A$1:$E$12,5,FALSE),0)</f>
        <v>0.25882285805023769</v>
      </c>
      <c r="V145" s="7">
        <f>IF(ISERROR(SEARCH("&lt;",H145)),H145*VLOOKUP(H$2,'Convert lookup'!$A$1:$E$12,5,FALSE),0)</f>
        <v>4.8614999447212342E-4</v>
      </c>
      <c r="W145" s="7">
        <f>IF(ISERROR(SEARCH("&lt;",I145)),I145*VLOOKUP(I$2,'Convert lookup'!$A$1:$E$12,5,FALSE),0)</f>
        <v>0</v>
      </c>
      <c r="X145" s="7">
        <f>IF(ISERROR(SEARCH("&lt;",J145)),J145*VLOOKUP(J$2,'Convert lookup'!$A$1:$E$12,5,FALSE),0)</f>
        <v>0</v>
      </c>
      <c r="Y145" s="26">
        <f>IF(ISERROR(SEARCH("&lt;",N145)),N145*VLOOKUP(N$2,'Convert lookup'!$A$1:$E$12,5,FALSE),0)</f>
        <v>1.235878591411697</v>
      </c>
      <c r="Z145" s="21">
        <f t="shared" si="59"/>
        <v>1.5398905197508339</v>
      </c>
      <c r="AA145" s="7">
        <f t="array" ref="AA145">SUMPRODUCT(P145:X145,TRANSPOSE('Convert lookup'!$F$2:$F$10))</f>
        <v>4.3305618321936619</v>
      </c>
      <c r="AB145" s="23">
        <v>56</v>
      </c>
      <c r="AC145" s="1">
        <f t="shared" si="60"/>
        <v>5.412373957894105</v>
      </c>
      <c r="AD145" s="1">
        <f t="shared" si="61"/>
        <v>6.955033077946168E-3</v>
      </c>
      <c r="AE145" s="1">
        <f t="shared" si="62"/>
        <v>5.3356231171138448</v>
      </c>
      <c r="AF145" s="1">
        <f t="shared" si="63"/>
        <v>5.6165357183680413</v>
      </c>
      <c r="AG145" s="1">
        <f t="shared" si="64"/>
        <v>0.18815672646004225</v>
      </c>
      <c r="AH145" s="1">
        <f t="shared" si="65"/>
        <v>3.3469283230326909</v>
      </c>
      <c r="AI145" s="1">
        <f t="shared" si="66"/>
        <v>6.2865745243610325E-3</v>
      </c>
      <c r="AJ145" s="1">
        <f t="shared" si="67"/>
        <v>0</v>
      </c>
      <c r="AK145" s="1">
        <f t="shared" si="68"/>
        <v>0</v>
      </c>
      <c r="AL145" s="30">
        <f t="shared" si="68"/>
        <v>15.981575555520207</v>
      </c>
      <c r="AM145" s="33">
        <f t="shared" si="69"/>
        <v>19.912859450471032</v>
      </c>
      <c r="AN145" s="35">
        <f t="shared" si="70"/>
        <v>2.5806710090279488</v>
      </c>
      <c r="AO145" s="1">
        <f t="shared" si="71"/>
        <v>2.7549521080858961</v>
      </c>
      <c r="AP145" s="25">
        <f t="shared" si="72"/>
        <v>11.906572875946672</v>
      </c>
      <c r="AQ145" s="1">
        <f t="shared" si="73"/>
        <v>5.4193289909720512</v>
      </c>
      <c r="AR145" s="1">
        <f t="shared" si="74"/>
        <v>5.3356231171138448</v>
      </c>
      <c r="AS145" s="25">
        <f t="shared" si="75"/>
        <v>9.1516207678607753</v>
      </c>
      <c r="AT145" s="33">
        <f t="shared" si="55"/>
        <v>0.62660325209385659</v>
      </c>
      <c r="AU145" s="13">
        <f t="array" ref="AU145:AW145">MMULT(AQ145:AS145,MMULT(TRANSPOSE(A),MINVERSE(MMULT(A,TRANSPOSE(A)))))</f>
        <v>0.99977547948127321</v>
      </c>
      <c r="AV145" s="13">
        <v>0.28966194295779346</v>
      </c>
      <c r="AW145" s="56">
        <v>4.446835683939443E-2</v>
      </c>
      <c r="AX145" s="1">
        <f t="shared" si="56"/>
        <v>5.4193289909720512</v>
      </c>
      <c r="AY145" s="35">
        <f t="shared" si="57"/>
        <v>5.3356231171138448</v>
      </c>
      <c r="AZ145" s="25">
        <f t="shared" si="58"/>
        <v>9.1516207678607753</v>
      </c>
    </row>
    <row r="146" spans="1:52" x14ac:dyDescent="0.25">
      <c r="A146" s="3" t="s">
        <v>222</v>
      </c>
      <c r="B146" s="5">
        <v>24.889099999999999</v>
      </c>
      <c r="C146" s="5" t="s">
        <v>639</v>
      </c>
      <c r="D146" s="5">
        <v>21.6294</v>
      </c>
      <c r="E146" s="5">
        <v>30.336200000000002</v>
      </c>
      <c r="F146" s="5">
        <v>0.77064299999999997</v>
      </c>
      <c r="G146" s="5">
        <v>10.876200000000001</v>
      </c>
      <c r="H146" s="5" t="s">
        <v>660</v>
      </c>
      <c r="I146" s="5" t="s">
        <v>652</v>
      </c>
      <c r="J146" s="5" t="s">
        <v>648</v>
      </c>
      <c r="K146" s="5" t="s">
        <v>666</v>
      </c>
      <c r="L146" s="5">
        <v>5.6592000000000003E-2</v>
      </c>
      <c r="M146" s="5">
        <v>-2.8039999999999999E-2</v>
      </c>
      <c r="N146" s="5">
        <v>11.185600000000001</v>
      </c>
      <c r="O146" s="16">
        <v>99.715695000000011</v>
      </c>
      <c r="P146" s="7">
        <f>IF(ISERROR(SEARCH("&lt;",B146)),B146*VLOOKUP(B$2,'Convert lookup'!$A$1:$E$12,5,FALSE),0)</f>
        <v>0.41423288419034426</v>
      </c>
      <c r="Q146" s="7">
        <f>IF(ISERROR(SEARCH("&lt;",C146)),C146*VLOOKUP(C$2,'Convert lookup'!$A$1:$E$12,5,FALSE),0)</f>
        <v>0</v>
      </c>
      <c r="R146" s="7">
        <f>IF(ISERROR(SEARCH("&lt;",D146)),D146*VLOOKUP(D$2,'Convert lookup'!$A$1:$E$12,5,FALSE),0)</f>
        <v>0.42426693740996585</v>
      </c>
      <c r="S146" s="7">
        <f>IF(ISERROR(SEARCH("&lt;",E146)),E146*VLOOKUP(E$2,'Convert lookup'!$A$1:$E$12,5,FALSE),0)</f>
        <v>0.42223688312845181</v>
      </c>
      <c r="T146" s="7">
        <f>IF(ISERROR(SEARCH("&lt;",F146)),F146*VLOOKUP(F$2,'Convert lookup'!$A$1:$E$12,5,FALSE),0)</f>
        <v>1.0863705182315676E-2</v>
      </c>
      <c r="U146" s="7">
        <f>IF(ISERROR(SEARCH("&lt;",G146)),G146*VLOOKUP(G$2,'Convert lookup'!$A$1:$E$12,5,FALSE),0)</f>
        <v>0.26985143061303485</v>
      </c>
      <c r="V146" s="7">
        <f>IF(ISERROR(SEARCH("&lt;",H146)),H146*VLOOKUP(H$2,'Convert lookup'!$A$1:$E$12,5,FALSE),0)</f>
        <v>0</v>
      </c>
      <c r="W146" s="7">
        <f>IF(ISERROR(SEARCH("&lt;",I146)),I146*VLOOKUP(I$2,'Convert lookup'!$A$1:$E$12,5,FALSE),0)</f>
        <v>0</v>
      </c>
      <c r="X146" s="7">
        <f>IF(ISERROR(SEARCH("&lt;",J146)),J146*VLOOKUP(J$2,'Convert lookup'!$A$1:$E$12,5,FALSE),0)</f>
        <v>0</v>
      </c>
      <c r="Y146" s="26">
        <f>IF(ISERROR(SEARCH("&lt;",N146)),N146*VLOOKUP(N$2,'Convert lookup'!$A$1:$E$12,5,FALSE),0)</f>
        <v>1.2417958168657579</v>
      </c>
      <c r="Z146" s="21">
        <f t="shared" si="59"/>
        <v>1.5414518405241124</v>
      </c>
      <c r="AA146" s="7">
        <f t="array" ref="AA146">SUMPRODUCT(P146:X146,TRANSPOSE('Convert lookup'!$F$2:$F$10))</f>
        <v>4.3356363868388792</v>
      </c>
      <c r="AB146" s="23">
        <v>56</v>
      </c>
      <c r="AC146" s="1">
        <f t="shared" si="60"/>
        <v>5.3503198711671223</v>
      </c>
      <c r="AD146" s="1">
        <f t="shared" si="61"/>
        <v>0</v>
      </c>
      <c r="AE146" s="1">
        <f t="shared" si="62"/>
        <v>5.479921832716415</v>
      </c>
      <c r="AF146" s="1">
        <f t="shared" si="63"/>
        <v>5.4537012206489734</v>
      </c>
      <c r="AG146" s="1">
        <f t="shared" si="64"/>
        <v>0.14031792242920069</v>
      </c>
      <c r="AH146" s="1">
        <f t="shared" si="65"/>
        <v>3.485458365512959</v>
      </c>
      <c r="AI146" s="1">
        <f t="shared" si="66"/>
        <v>0</v>
      </c>
      <c r="AJ146" s="1">
        <f t="shared" si="67"/>
        <v>0</v>
      </c>
      <c r="AK146" s="1">
        <f t="shared" si="68"/>
        <v>0</v>
      </c>
      <c r="AL146" s="30">
        <f t="shared" si="68"/>
        <v>16.039298395865853</v>
      </c>
      <c r="AM146" s="33">
        <f t="shared" si="69"/>
        <v>19.90971921247467</v>
      </c>
      <c r="AN146" s="35">
        <f t="shared" si="70"/>
        <v>2.6496801288328777</v>
      </c>
      <c r="AO146" s="1">
        <f t="shared" si="71"/>
        <v>2.8302417038835372</v>
      </c>
      <c r="AP146" s="25">
        <f t="shared" si="72"/>
        <v>11.90971921247467</v>
      </c>
      <c r="AQ146" s="1">
        <f t="shared" si="73"/>
        <v>5.3503198711671223</v>
      </c>
      <c r="AR146" s="1">
        <f t="shared" si="74"/>
        <v>5.479921832716415</v>
      </c>
      <c r="AS146" s="25">
        <f t="shared" si="75"/>
        <v>9.0794775085911326</v>
      </c>
      <c r="AT146" s="33">
        <f t="shared" si="55"/>
        <v>0.61009104581726625</v>
      </c>
      <c r="AU146" s="13">
        <f t="array" ref="AU146:AW146">MMULT(AQ146:AS146,MMULT(TRANSPOSE(A),MINVERSE(MMULT(A,TRANSPOSE(A)))))</f>
        <v>1</v>
      </c>
      <c r="AV146" s="13">
        <v>0.32484006441643865</v>
      </c>
      <c r="AW146" s="56">
        <v>4.5140393762664877E-2</v>
      </c>
      <c r="AX146" s="1">
        <f t="shared" si="56"/>
        <v>5.3503198711671223</v>
      </c>
      <c r="AY146" s="35">
        <f t="shared" si="57"/>
        <v>5.479921832716415</v>
      </c>
      <c r="AZ146" s="25">
        <f t="shared" si="58"/>
        <v>9.0794775085911326</v>
      </c>
    </row>
    <row r="147" spans="1:52" x14ac:dyDescent="0.25">
      <c r="A147" s="3" t="s">
        <v>223</v>
      </c>
      <c r="B147" s="5">
        <v>25.276399999999999</v>
      </c>
      <c r="C147" s="5">
        <v>4.5435999999999997E-2</v>
      </c>
      <c r="D147" s="5">
        <v>21.606000000000002</v>
      </c>
      <c r="E147" s="5">
        <v>30.178899999999999</v>
      </c>
      <c r="F147" s="5">
        <v>1.1051500000000001</v>
      </c>
      <c r="G147" s="5">
        <v>10.844099999999999</v>
      </c>
      <c r="H147" s="5" t="s">
        <v>660</v>
      </c>
      <c r="I147" s="5" t="s">
        <v>664</v>
      </c>
      <c r="J147" s="5">
        <v>2.8202000000000001E-2</v>
      </c>
      <c r="K147" s="5" t="s">
        <v>646</v>
      </c>
      <c r="L147" s="5" t="s">
        <v>637</v>
      </c>
      <c r="M147" s="5">
        <v>3.2690000000000002E-3</v>
      </c>
      <c r="N147" s="5">
        <v>11.197800000000001</v>
      </c>
      <c r="O147" s="16">
        <v>100.28525699999999</v>
      </c>
      <c r="P147" s="7">
        <f>IF(ISERROR(SEARCH("&lt;",B147)),B147*VLOOKUP(B$2,'Convert lookup'!$A$1:$E$12,5,FALSE),0)</f>
        <v>0.42067877399941411</v>
      </c>
      <c r="Q147" s="7">
        <f>IF(ISERROR(SEARCH("&lt;",C147)),C147*VLOOKUP(C$2,'Convert lookup'!$A$1:$E$12,5,FALSE),0)</f>
        <v>5.6866936674893737E-4</v>
      </c>
      <c r="R147" s="7">
        <f>IF(ISERROR(SEARCH("&lt;",D147)),D147*VLOOKUP(D$2,'Convert lookup'!$A$1:$E$12,5,FALSE),0)</f>
        <v>0.42380793964140118</v>
      </c>
      <c r="S147" s="7">
        <f>IF(ISERROR(SEARCH("&lt;",E147)),E147*VLOOKUP(E$2,'Convert lookup'!$A$1:$E$12,5,FALSE),0)</f>
        <v>0.42004749020131832</v>
      </c>
      <c r="T147" s="7">
        <f>IF(ISERROR(SEARCH("&lt;",F147)),F147*VLOOKUP(F$2,'Convert lookup'!$A$1:$E$12,5,FALSE),0)</f>
        <v>1.557922901036689E-2</v>
      </c>
      <c r="U147" s="7">
        <f>IF(ISERROR(SEARCH("&lt;",G147)),G147*VLOOKUP(G$2,'Convert lookup'!$A$1:$E$12,5,FALSE),0)</f>
        <v>0.26905499151457407</v>
      </c>
      <c r="V147" s="7">
        <f>IF(ISERROR(SEARCH("&lt;",H147)),H147*VLOOKUP(H$2,'Convert lookup'!$A$1:$E$12,5,FALSE),0)</f>
        <v>0</v>
      </c>
      <c r="W147" s="7">
        <f>IF(ISERROR(SEARCH("&lt;",I147)),I147*VLOOKUP(I$2,'Convert lookup'!$A$1:$E$12,5,FALSE),0)</f>
        <v>0</v>
      </c>
      <c r="X147" s="7">
        <f>IF(ISERROR(SEARCH("&lt;",J147)),J147*VLOOKUP(J$2,'Convert lookup'!$A$1:$E$12,5,FALSE),0)</f>
        <v>5.987978181524788E-4</v>
      </c>
      <c r="Y147" s="26">
        <f>IF(ISERROR(SEARCH("&lt;",N147)),N147*VLOOKUP(N$2,'Convert lookup'!$A$1:$E$12,5,FALSE),0)</f>
        <v>1.2431502286957681</v>
      </c>
      <c r="Z147" s="21">
        <f t="shared" si="59"/>
        <v>1.550335891551976</v>
      </c>
      <c r="AA147" s="7">
        <f t="array" ref="AA147">SUMPRODUCT(P147:X147,TRANSPOSE('Convert lookup'!$F$2:$F$10))</f>
        <v>4.3663758116595259</v>
      </c>
      <c r="AB147" s="23">
        <v>56</v>
      </c>
      <c r="AC147" s="1">
        <f t="shared" si="60"/>
        <v>5.395323801735131</v>
      </c>
      <c r="AD147" s="1">
        <f t="shared" si="61"/>
        <v>7.293344849727215E-3</v>
      </c>
      <c r="AE147" s="1">
        <f t="shared" si="62"/>
        <v>5.4354562327282094</v>
      </c>
      <c r="AF147" s="1">
        <f t="shared" si="63"/>
        <v>5.3872274091619206</v>
      </c>
      <c r="AG147" s="1">
        <f t="shared" si="64"/>
        <v>0.19980800146677236</v>
      </c>
      <c r="AH147" s="1">
        <f t="shared" si="65"/>
        <v>3.4507060717454854</v>
      </c>
      <c r="AI147" s="1">
        <f t="shared" si="66"/>
        <v>0</v>
      </c>
      <c r="AJ147" s="1">
        <f t="shared" si="67"/>
        <v>0</v>
      </c>
      <c r="AK147" s="1">
        <f t="shared" si="68"/>
        <v>7.6797507275934793E-3</v>
      </c>
      <c r="AL147" s="30">
        <f t="shared" si="68"/>
        <v>15.943751937491598</v>
      </c>
      <c r="AM147" s="33">
        <f t="shared" si="69"/>
        <v>19.88349461241484</v>
      </c>
      <c r="AN147" s="35">
        <f t="shared" si="70"/>
        <v>2.5973828534151417</v>
      </c>
      <c r="AO147" s="1">
        <f t="shared" si="71"/>
        <v>2.8380733793130677</v>
      </c>
      <c r="AP147" s="25">
        <f t="shared" si="72"/>
        <v>11.875814861687246</v>
      </c>
      <c r="AQ147" s="1">
        <f t="shared" si="73"/>
        <v>5.4026171465848583</v>
      </c>
      <c r="AR147" s="1">
        <f t="shared" si="74"/>
        <v>5.4354562327282094</v>
      </c>
      <c r="AS147" s="25">
        <f t="shared" si="75"/>
        <v>9.0377414823741784</v>
      </c>
      <c r="AT147" s="33">
        <f t="shared" si="55"/>
        <v>0.60955736098262692</v>
      </c>
      <c r="AU147" s="13">
        <f t="array" ref="AU147:AW147">MMULT(AQ147:AS147,MMULT(TRANSPOSE(A),MINVERSE(MMULT(A,TRANSPOSE(A)))))</f>
        <v>0.99986286159415028</v>
      </c>
      <c r="AV147" s="13">
        <v>0.29828001149002159</v>
      </c>
      <c r="AW147" s="56">
        <v>6.0721185097879715E-2</v>
      </c>
      <c r="AX147" s="1">
        <f t="shared" si="56"/>
        <v>5.4026171465848583</v>
      </c>
      <c r="AY147" s="35">
        <f t="shared" si="57"/>
        <v>5.4354562327282094</v>
      </c>
      <c r="AZ147" s="25">
        <f t="shared" si="58"/>
        <v>9.0377414823741784</v>
      </c>
    </row>
    <row r="148" spans="1:52" x14ac:dyDescent="0.25">
      <c r="A148" s="3" t="s">
        <v>224</v>
      </c>
      <c r="B148" s="5">
        <v>24.412400000000002</v>
      </c>
      <c r="C148" s="5">
        <v>4.8952000000000002E-2</v>
      </c>
      <c r="D148" s="5">
        <v>21.651299999999999</v>
      </c>
      <c r="E148" s="5">
        <v>31.915700000000001</v>
      </c>
      <c r="F148" s="5">
        <v>1.19156</v>
      </c>
      <c r="G148" s="5">
        <v>9.3165899999999997</v>
      </c>
      <c r="H148" s="5" t="s">
        <v>660</v>
      </c>
      <c r="I148" s="5" t="s">
        <v>647</v>
      </c>
      <c r="J148" s="5" t="s">
        <v>651</v>
      </c>
      <c r="K148" s="5">
        <v>2.5329999999999998E-2</v>
      </c>
      <c r="L148" s="5" t="s">
        <v>640</v>
      </c>
      <c r="M148" s="5">
        <v>-2.0299999999999999E-2</v>
      </c>
      <c r="N148" s="5">
        <v>11.071</v>
      </c>
      <c r="O148" s="16">
        <v>99.612531999999987</v>
      </c>
      <c r="P148" s="7">
        <f>IF(ISERROR(SEARCH("&lt;",B148)),B148*VLOOKUP(B$2,'Convert lookup'!$A$1:$E$12,5,FALSE),0)</f>
        <v>0.40629909727585012</v>
      </c>
      <c r="Q148" s="7">
        <f>IF(ISERROR(SEARCH("&lt;",C148)),C148*VLOOKUP(C$2,'Convert lookup'!$A$1:$E$12,5,FALSE),0)</f>
        <v>6.1267503391790616E-4</v>
      </c>
      <c r="R148" s="7">
        <f>IF(ISERROR(SEARCH("&lt;",D148)),D148*VLOOKUP(D$2,'Convert lookup'!$A$1:$E$12,5,FALSE),0)</f>
        <v>0.42469651224464816</v>
      </c>
      <c r="S148" s="7">
        <f>IF(ISERROR(SEARCH("&lt;",E148)),E148*VLOOKUP(E$2,'Convert lookup'!$A$1:$E$12,5,FALSE),0)</f>
        <v>0.44422128318189918</v>
      </c>
      <c r="T148" s="7">
        <f>IF(ISERROR(SEARCH("&lt;",F148)),F148*VLOOKUP(F$2,'Convert lookup'!$A$1:$E$12,5,FALSE),0)</f>
        <v>1.6797345264980109E-2</v>
      </c>
      <c r="U148" s="7">
        <f>IF(ISERROR(SEARCH("&lt;",G148)),G148*VLOOKUP(G$2,'Convert lookup'!$A$1:$E$12,5,FALSE),0)</f>
        <v>0.23115565546193467</v>
      </c>
      <c r="V148" s="7">
        <f>IF(ISERROR(SEARCH("&lt;",H148)),H148*VLOOKUP(H$2,'Convert lookup'!$A$1:$E$12,5,FALSE),0)</f>
        <v>0</v>
      </c>
      <c r="W148" s="7">
        <f>IF(ISERROR(SEARCH("&lt;",I148)),I148*VLOOKUP(I$2,'Convert lookup'!$A$1:$E$12,5,FALSE),0)</f>
        <v>0</v>
      </c>
      <c r="X148" s="7">
        <f>IF(ISERROR(SEARCH("&lt;",J148)),J148*VLOOKUP(J$2,'Convert lookup'!$A$1:$E$12,5,FALSE),0)</f>
        <v>0</v>
      </c>
      <c r="Y148" s="26">
        <f>IF(ISERROR(SEARCH("&lt;",N148)),N148*VLOOKUP(N$2,'Convert lookup'!$A$1:$E$12,5,FALSE),0)</f>
        <v>1.2290732270527109</v>
      </c>
      <c r="Z148" s="21">
        <f t="shared" si="59"/>
        <v>1.5237825684632302</v>
      </c>
      <c r="AA148" s="7">
        <f t="array" ref="AA148">SUMPRODUCT(P148:X148,TRANSPOSE('Convert lookup'!$F$2:$F$10))</f>
        <v>4.2860851937906448</v>
      </c>
      <c r="AB148" s="23">
        <v>56</v>
      </c>
      <c r="AC148" s="1">
        <f t="shared" si="60"/>
        <v>5.3085154444456828</v>
      </c>
      <c r="AD148" s="1">
        <f t="shared" si="61"/>
        <v>8.0049276549864629E-3</v>
      </c>
      <c r="AE148" s="1">
        <f t="shared" si="62"/>
        <v>5.5488875303167822</v>
      </c>
      <c r="AF148" s="1">
        <f t="shared" si="63"/>
        <v>5.8039891260736924</v>
      </c>
      <c r="AG148" s="1">
        <f t="shared" si="64"/>
        <v>0.2194663177021377</v>
      </c>
      <c r="AH148" s="1">
        <f t="shared" si="65"/>
        <v>3.0201725165476563</v>
      </c>
      <c r="AI148" s="1">
        <f t="shared" si="66"/>
        <v>0</v>
      </c>
      <c r="AJ148" s="1">
        <f t="shared" si="67"/>
        <v>0</v>
      </c>
      <c r="AK148" s="1">
        <f t="shared" si="68"/>
        <v>0</v>
      </c>
      <c r="AL148" s="30">
        <f t="shared" si="68"/>
        <v>16.058500380408852</v>
      </c>
      <c r="AM148" s="33">
        <f t="shared" si="69"/>
        <v>19.909035862740939</v>
      </c>
      <c r="AN148" s="35">
        <f t="shared" si="70"/>
        <v>2.6834796278993309</v>
      </c>
      <c r="AO148" s="1">
        <f t="shared" si="71"/>
        <v>2.8654079024174512</v>
      </c>
      <c r="AP148" s="25">
        <f t="shared" si="72"/>
        <v>11.909035862740939</v>
      </c>
      <c r="AQ148" s="1">
        <f t="shared" si="73"/>
        <v>5.3165203721006691</v>
      </c>
      <c r="AR148" s="1">
        <f t="shared" si="74"/>
        <v>5.5488875303167822</v>
      </c>
      <c r="AS148" s="25">
        <f t="shared" si="75"/>
        <v>9.0436279603234873</v>
      </c>
      <c r="AT148" s="84">
        <f t="shared" si="55"/>
        <v>0.65773830547708911</v>
      </c>
      <c r="AU148" s="83">
        <f t="array" ref="AU148:AW148">MMULT(AQ148:AS148,MMULT(TRANSPOSE(A),MINVERSE(MMULT(A,TRANSPOSE(A)))))</f>
        <v>1</v>
      </c>
      <c r="AV148" s="83">
        <v>0.34173981394966535</v>
      </c>
      <c r="AW148" s="85">
        <v>4.5482068629530081E-2</v>
      </c>
      <c r="AX148" s="7">
        <f t="shared" si="56"/>
        <v>5.3165203721006691</v>
      </c>
      <c r="AY148" s="86">
        <f t="shared" si="57"/>
        <v>5.5488875303167822</v>
      </c>
      <c r="AZ148" s="21">
        <f t="shared" si="58"/>
        <v>9.0436279603234873</v>
      </c>
    </row>
  </sheetData>
  <sortState xmlns:xlrd2="http://schemas.microsoft.com/office/spreadsheetml/2017/richdata2" ref="BH3:BH13">
    <sortCondition ref="BH3"/>
  </sortState>
  <mergeCells count="1">
    <mergeCell ref="B1:O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BE930-6E23-4AE0-807E-569B2D9B6EDA}">
  <dimension ref="A1:F12"/>
  <sheetViews>
    <sheetView workbookViewId="0"/>
  </sheetViews>
  <sheetFormatPr defaultRowHeight="15" x14ac:dyDescent="0.25"/>
  <cols>
    <col min="1" max="1" width="9.140625" style="51"/>
    <col min="2" max="2" width="9.5703125" style="51" bestFit="1" customWidth="1"/>
    <col min="3" max="3" width="16.5703125" style="53" bestFit="1" customWidth="1"/>
    <col min="4" max="4" width="12.85546875" style="53" customWidth="1"/>
    <col min="5" max="5" width="13.28515625" style="51" bestFit="1" customWidth="1"/>
    <col min="6" max="6" width="18.140625" style="53" bestFit="1" customWidth="1"/>
    <col min="7" max="16384" width="9.140625" style="51"/>
  </cols>
  <sheetData>
    <row r="1" spans="1:6" ht="15" customHeight="1" x14ac:dyDescent="0.25">
      <c r="A1" s="51" t="s">
        <v>672</v>
      </c>
      <c r="B1" s="51" t="s">
        <v>673</v>
      </c>
      <c r="C1" s="53" t="s">
        <v>709</v>
      </c>
      <c r="D1" s="53" t="s">
        <v>677</v>
      </c>
      <c r="E1" s="51" t="s">
        <v>710</v>
      </c>
      <c r="F1" s="53" t="s">
        <v>712</v>
      </c>
    </row>
    <row r="2" spans="1:6" ht="15" customHeight="1" x14ac:dyDescent="0.25">
      <c r="A2" s="51" t="s">
        <v>685</v>
      </c>
      <c r="B2" s="51">
        <v>60.084800000000001</v>
      </c>
      <c r="C2" s="53">
        <v>1</v>
      </c>
      <c r="D2" s="54" t="s">
        <v>619</v>
      </c>
      <c r="E2" s="51">
        <f>C2/B2</f>
        <v>1.6643144355976885E-2</v>
      </c>
      <c r="F2" s="53">
        <v>4</v>
      </c>
    </row>
    <row r="3" spans="1:6" ht="15" customHeight="1" x14ac:dyDescent="0.25">
      <c r="A3" s="51" t="s">
        <v>686</v>
      </c>
      <c r="B3" s="51">
        <v>79.898799999999994</v>
      </c>
      <c r="C3" s="53">
        <v>1</v>
      </c>
      <c r="D3" s="54" t="s">
        <v>620</v>
      </c>
      <c r="E3" s="51">
        <f t="shared" ref="E3:E12" si="0">C3/B3</f>
        <v>1.2515832528148108E-2</v>
      </c>
      <c r="F3" s="53">
        <v>4</v>
      </c>
    </row>
    <row r="4" spans="1:6" ht="15" customHeight="1" x14ac:dyDescent="0.25">
      <c r="A4" s="15" t="s">
        <v>680</v>
      </c>
      <c r="B4" s="15">
        <v>101.96128</v>
      </c>
      <c r="C4" s="55">
        <v>2</v>
      </c>
      <c r="D4" s="55" t="s">
        <v>621</v>
      </c>
      <c r="E4" s="51">
        <f t="shared" si="0"/>
        <v>1.9615289254901469E-2</v>
      </c>
      <c r="F4" s="53">
        <v>3</v>
      </c>
    </row>
    <row r="5" spans="1:6" ht="15" customHeight="1" x14ac:dyDescent="0.25">
      <c r="A5" s="15" t="s">
        <v>18</v>
      </c>
      <c r="B5" s="15">
        <v>71.846400000000003</v>
      </c>
      <c r="C5" s="55">
        <v>1</v>
      </c>
      <c r="D5" s="55" t="s">
        <v>622</v>
      </c>
      <c r="E5" s="51">
        <f t="shared" si="0"/>
        <v>1.3918581863531088E-2</v>
      </c>
      <c r="F5" s="53">
        <v>2</v>
      </c>
    </row>
    <row r="6" spans="1:6" ht="15" customHeight="1" x14ac:dyDescent="0.25">
      <c r="A6" s="15" t="s">
        <v>19</v>
      </c>
      <c r="B6" s="15">
        <v>70.937399999999997</v>
      </c>
      <c r="C6" s="55">
        <v>1</v>
      </c>
      <c r="D6" s="55" t="s">
        <v>623</v>
      </c>
      <c r="E6" s="51">
        <f t="shared" si="0"/>
        <v>1.4096936171892402E-2</v>
      </c>
      <c r="F6" s="53">
        <v>2</v>
      </c>
    </row>
    <row r="7" spans="1:6" ht="15" customHeight="1" x14ac:dyDescent="0.25">
      <c r="A7" s="15" t="s">
        <v>20</v>
      </c>
      <c r="B7" s="15">
        <v>40.304400000000001</v>
      </c>
      <c r="C7" s="55">
        <v>1</v>
      </c>
      <c r="D7" s="55" t="s">
        <v>624</v>
      </c>
      <c r="E7" s="51">
        <f t="shared" si="0"/>
        <v>2.4811186867935014E-2</v>
      </c>
      <c r="F7" s="53">
        <v>2</v>
      </c>
    </row>
    <row r="8" spans="1:6" ht="15" customHeight="1" x14ac:dyDescent="0.25">
      <c r="A8" s="15" t="s">
        <v>21</v>
      </c>
      <c r="B8" s="15">
        <v>56.0794</v>
      </c>
      <c r="C8" s="55">
        <v>1</v>
      </c>
      <c r="D8" s="55" t="s">
        <v>625</v>
      </c>
      <c r="E8" s="51">
        <f t="shared" si="0"/>
        <v>1.783185982731627E-2</v>
      </c>
      <c r="F8" s="53">
        <v>2</v>
      </c>
    </row>
    <row r="9" spans="1:6" ht="15" customHeight="1" x14ac:dyDescent="0.25">
      <c r="A9" s="51" t="s">
        <v>684</v>
      </c>
      <c r="B9" s="51">
        <v>61.978940000000001</v>
      </c>
      <c r="C9" s="53">
        <v>2</v>
      </c>
      <c r="D9" s="54" t="s">
        <v>626</v>
      </c>
      <c r="E9" s="51">
        <f t="shared" si="0"/>
        <v>3.2269025575461602E-2</v>
      </c>
      <c r="F9" s="53">
        <v>1</v>
      </c>
    </row>
    <row r="10" spans="1:6" ht="15" customHeight="1" x14ac:dyDescent="0.25">
      <c r="A10" s="15" t="s">
        <v>681</v>
      </c>
      <c r="B10" s="15">
        <v>94.195400000000006</v>
      </c>
      <c r="C10" s="55">
        <v>2</v>
      </c>
      <c r="D10" s="55" t="s">
        <v>627</v>
      </c>
      <c r="E10" s="51">
        <f t="shared" si="0"/>
        <v>2.1232459334532258E-2</v>
      </c>
      <c r="F10" s="53">
        <v>1</v>
      </c>
    </row>
    <row r="11" spans="1:6" ht="15" customHeight="1" x14ac:dyDescent="0.25">
      <c r="A11" s="15" t="s">
        <v>682</v>
      </c>
      <c r="B11" s="15">
        <v>44.009799999999998</v>
      </c>
      <c r="C11" s="55">
        <v>1</v>
      </c>
      <c r="D11" s="55" t="s">
        <v>676</v>
      </c>
      <c r="E11" s="51">
        <f t="shared" si="0"/>
        <v>2.2722211870992371E-2</v>
      </c>
      <c r="F11" s="53">
        <v>4</v>
      </c>
    </row>
    <row r="12" spans="1:6" ht="15" customHeight="1" x14ac:dyDescent="0.25">
      <c r="A12" s="15" t="s">
        <v>683</v>
      </c>
      <c r="B12" s="15">
        <v>18.0152</v>
      </c>
      <c r="C12" s="55">
        <v>2</v>
      </c>
      <c r="D12" s="55" t="s">
        <v>674</v>
      </c>
      <c r="E12" s="51">
        <f t="shared" si="0"/>
        <v>0.11101736311559128</v>
      </c>
      <c r="F12" s="53">
        <v>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2B1B4-BC44-4C31-92A1-448B957CBAA9}">
  <dimension ref="A1:W18"/>
  <sheetViews>
    <sheetView showGridLines="0" zoomScaleNormal="100" workbookViewId="0"/>
  </sheetViews>
  <sheetFormatPr defaultRowHeight="15" x14ac:dyDescent="0.25"/>
  <cols>
    <col min="1" max="1" width="12.140625" customWidth="1"/>
    <col min="10" max="10" width="9.140625" customWidth="1"/>
    <col min="12" max="12" width="14.7109375" bestFit="1" customWidth="1"/>
    <col min="13" max="13" width="8.42578125" bestFit="1" customWidth="1"/>
    <col min="14" max="14" width="7.85546875" bestFit="1" customWidth="1"/>
    <col min="15" max="15" width="14.7109375" bestFit="1" customWidth="1"/>
    <col min="20" max="20" width="10.140625" bestFit="1" customWidth="1"/>
    <col min="22" max="22" width="9.140625" style="1"/>
  </cols>
  <sheetData>
    <row r="1" spans="1:23" s="3" customFormat="1" x14ac:dyDescent="0.25">
      <c r="B1" s="3">
        <v>4</v>
      </c>
      <c r="C1" s="3">
        <v>4</v>
      </c>
      <c r="D1" s="3">
        <v>3</v>
      </c>
      <c r="E1" s="3">
        <v>2</v>
      </c>
      <c r="F1" s="3">
        <v>2</v>
      </c>
      <c r="G1" s="3">
        <v>2</v>
      </c>
      <c r="H1" s="3">
        <v>2</v>
      </c>
      <c r="I1" s="3">
        <v>1</v>
      </c>
      <c r="J1" s="3">
        <v>1</v>
      </c>
      <c r="V1" s="1"/>
    </row>
    <row r="2" spans="1:23" x14ac:dyDescent="0.25">
      <c r="B2" s="18" t="s">
        <v>619</v>
      </c>
      <c r="C2" s="18" t="s">
        <v>620</v>
      </c>
      <c r="D2" s="18" t="s">
        <v>621</v>
      </c>
      <c r="E2" s="18" t="s">
        <v>622</v>
      </c>
      <c r="F2" s="18" t="s">
        <v>623</v>
      </c>
      <c r="G2" s="18" t="s">
        <v>624</v>
      </c>
      <c r="H2" s="18" t="s">
        <v>625</v>
      </c>
      <c r="I2" s="18" t="s">
        <v>626</v>
      </c>
      <c r="J2" s="18" t="s">
        <v>627</v>
      </c>
      <c r="L2" s="41" t="str">
        <f>O3</f>
        <v>Clinochlore</v>
      </c>
      <c r="M2" s="41" t="str">
        <f>O4</f>
        <v>Tsch</v>
      </c>
      <c r="N2" t="str">
        <f>O5</f>
        <v>DT</v>
      </c>
      <c r="P2" s="49" t="s">
        <v>619</v>
      </c>
      <c r="Q2" s="49" t="s">
        <v>621</v>
      </c>
      <c r="R2" s="44" t="s">
        <v>717</v>
      </c>
      <c r="S2" s="66"/>
      <c r="V2" s="1" t="s">
        <v>713</v>
      </c>
    </row>
    <row r="3" spans="1:23" s="3" customFormat="1" x14ac:dyDescent="0.25">
      <c r="A3" s="11" t="s">
        <v>694</v>
      </c>
      <c r="B3" s="34"/>
      <c r="C3" s="34"/>
      <c r="D3" s="34"/>
      <c r="E3" s="34"/>
      <c r="F3" s="34"/>
      <c r="G3" s="34"/>
      <c r="H3" s="34"/>
      <c r="I3" s="34"/>
      <c r="J3" s="34"/>
      <c r="L3" s="67">
        <f t="array" ref="L3:N3">MMULT(TRANSPOSE(U3:U5),MMULT(TRANSPOSE(A),MINVERSE(MMULT(A,TRANSPOSE(A)))))</f>
        <v>1.0000000000000002</v>
      </c>
      <c r="M3" s="68">
        <v>0.16645022987669111</v>
      </c>
      <c r="N3" s="69">
        <v>1.3478969347702652E-2</v>
      </c>
      <c r="O3" s="3" t="s">
        <v>689</v>
      </c>
      <c r="P3" s="46">
        <v>6</v>
      </c>
      <c r="Q3" s="47">
        <v>4</v>
      </c>
      <c r="R3" s="48">
        <v>10</v>
      </c>
      <c r="T3" s="49" t="str">
        <f>P2</f>
        <v>Si</v>
      </c>
      <c r="U3" s="50">
        <v>5.6670995402466176</v>
      </c>
      <c r="V3" s="50">
        <f t="array" ref="V3:V5">U3:U5-TRANSPOSE(MMULT(L3:N3,A))</f>
        <v>0</v>
      </c>
    </row>
    <row r="4" spans="1:23" x14ac:dyDescent="0.25">
      <c r="A4" t="s">
        <v>687</v>
      </c>
      <c r="B4" s="36">
        <v>6</v>
      </c>
      <c r="C4" s="37"/>
      <c r="D4" s="37">
        <v>6</v>
      </c>
      <c r="E4" s="37"/>
      <c r="F4" s="37"/>
      <c r="G4" s="37"/>
      <c r="H4" s="37"/>
      <c r="I4" s="37"/>
      <c r="J4" s="38">
        <v>2</v>
      </c>
      <c r="O4" s="3" t="s">
        <v>698</v>
      </c>
      <c r="P4" s="63">
        <v>-2</v>
      </c>
      <c r="Q4" s="62">
        <v>4</v>
      </c>
      <c r="R4" s="64">
        <v>-2</v>
      </c>
      <c r="T4" s="49" t="str">
        <f>Q2</f>
        <v>Al</v>
      </c>
      <c r="U4" s="31">
        <v>4.7197167968975764</v>
      </c>
      <c r="V4" s="31">
        <v>0</v>
      </c>
    </row>
    <row r="5" spans="1:23" x14ac:dyDescent="0.25">
      <c r="A5" t="s">
        <v>688</v>
      </c>
      <c r="B5" s="39">
        <v>8</v>
      </c>
      <c r="C5" s="17"/>
      <c r="D5" s="17">
        <v>2</v>
      </c>
      <c r="E5" s="17">
        <v>2</v>
      </c>
      <c r="F5" s="17"/>
      <c r="G5" s="17"/>
      <c r="H5" s="17"/>
      <c r="I5" s="17"/>
      <c r="J5" s="40">
        <v>2</v>
      </c>
      <c r="O5" s="3" t="s">
        <v>723</v>
      </c>
      <c r="P5" s="65">
        <v>0</v>
      </c>
      <c r="Q5" s="44">
        <v>4</v>
      </c>
      <c r="R5" s="45">
        <v>-6</v>
      </c>
      <c r="T5" s="49" t="str">
        <f>R2</f>
        <v>FeMg</v>
      </c>
      <c r="U5" s="32">
        <v>9.5862257241603999</v>
      </c>
      <c r="V5" s="32">
        <v>0</v>
      </c>
    </row>
    <row r="6" spans="1:23" s="3" customFormat="1" ht="17.25" x14ac:dyDescent="0.25">
      <c r="V6" s="70">
        <f>V3^2+V4^2+V5^2</f>
        <v>0</v>
      </c>
      <c r="W6" s="3" t="s">
        <v>714</v>
      </c>
    </row>
    <row r="7" spans="1:23" s="3" customFormat="1" ht="17.25" x14ac:dyDescent="0.25">
      <c r="A7" s="11" t="s">
        <v>694</v>
      </c>
      <c r="B7"/>
      <c r="C7"/>
      <c r="D7"/>
      <c r="E7"/>
      <c r="F7"/>
      <c r="G7"/>
      <c r="H7"/>
      <c r="I7"/>
      <c r="J7"/>
      <c r="L7" s="95" t="s">
        <v>699</v>
      </c>
      <c r="M7" s="95"/>
      <c r="N7" s="52" t="s">
        <v>701</v>
      </c>
      <c r="O7" s="11"/>
      <c r="P7" s="11"/>
      <c r="Q7" s="52" t="s">
        <v>702</v>
      </c>
      <c r="R7" s="11"/>
      <c r="S7" s="52" t="s">
        <v>700</v>
      </c>
      <c r="T7" s="11"/>
      <c r="U7" s="52" t="s">
        <v>715</v>
      </c>
      <c r="V7" s="1"/>
    </row>
    <row r="8" spans="1:23" s="3" customFormat="1" x14ac:dyDescent="0.25">
      <c r="A8" t="s">
        <v>690</v>
      </c>
      <c r="B8" s="36">
        <v>6</v>
      </c>
      <c r="C8" s="37"/>
      <c r="D8" s="37">
        <v>4</v>
      </c>
      <c r="E8" s="37">
        <v>10</v>
      </c>
      <c r="F8" s="37"/>
      <c r="G8" s="37"/>
      <c r="H8" s="37"/>
      <c r="I8" s="37"/>
      <c r="J8" s="38"/>
      <c r="O8"/>
      <c r="P8"/>
      <c r="Q8"/>
      <c r="R8"/>
      <c r="S8"/>
    </row>
    <row r="9" spans="1:23" s="3" customFormat="1" ht="17.25" x14ac:dyDescent="0.25">
      <c r="A9" t="s">
        <v>719</v>
      </c>
      <c r="B9" s="39">
        <v>4</v>
      </c>
      <c r="C9" s="17"/>
      <c r="D9" s="17">
        <v>8</v>
      </c>
      <c r="E9" s="17">
        <v>8</v>
      </c>
      <c r="F9" s="17"/>
      <c r="G9" s="17"/>
      <c r="H9" s="17"/>
      <c r="I9" s="17"/>
      <c r="J9" s="40"/>
      <c r="O9"/>
      <c r="P9"/>
      <c r="Q9"/>
      <c r="R9"/>
      <c r="S9"/>
      <c r="V9" s="1" t="s">
        <v>722</v>
      </c>
      <c r="W9" s="3" t="s">
        <v>708</v>
      </c>
    </row>
    <row r="10" spans="1:23" ht="17.25" x14ac:dyDescent="0.25">
      <c r="A10" s="41"/>
      <c r="B10" s="58"/>
      <c r="C10" s="41"/>
      <c r="D10" s="58"/>
      <c r="E10" s="41"/>
      <c r="F10" s="41"/>
      <c r="G10" s="41"/>
      <c r="H10" s="41"/>
      <c r="I10" s="41"/>
      <c r="J10" s="41"/>
      <c r="W10" t="s">
        <v>707</v>
      </c>
    </row>
    <row r="11" spans="1:23" ht="17.25" x14ac:dyDescent="0.25">
      <c r="A11" s="42" t="s">
        <v>724</v>
      </c>
      <c r="B11" s="58"/>
      <c r="C11" s="41"/>
      <c r="D11" s="58"/>
      <c r="E11" s="41"/>
      <c r="F11" s="41"/>
      <c r="G11" s="41"/>
      <c r="H11" s="41"/>
      <c r="I11" s="41"/>
      <c r="J11" s="41"/>
      <c r="K11" s="3"/>
      <c r="W11" s="3" t="s">
        <v>706</v>
      </c>
    </row>
    <row r="12" spans="1:23" ht="17.25" x14ac:dyDescent="0.25">
      <c r="A12" s="3" t="s">
        <v>690</v>
      </c>
      <c r="B12" s="36">
        <v>6</v>
      </c>
      <c r="C12" s="37"/>
      <c r="D12" s="37">
        <v>4</v>
      </c>
      <c r="E12" s="37">
        <v>10</v>
      </c>
      <c r="F12" s="37"/>
      <c r="G12" s="37"/>
      <c r="H12" s="37"/>
      <c r="I12" s="37"/>
      <c r="J12" s="38"/>
      <c r="K12" s="3"/>
      <c r="W12" s="3" t="s">
        <v>703</v>
      </c>
    </row>
    <row r="13" spans="1:23" s="3" customFormat="1" ht="17.25" x14ac:dyDescent="0.25">
      <c r="A13" s="3" t="s">
        <v>718</v>
      </c>
      <c r="B13" s="60">
        <v>6</v>
      </c>
      <c r="C13" s="17"/>
      <c r="D13" s="61">
        <v>8</v>
      </c>
      <c r="E13" s="17">
        <v>4</v>
      </c>
      <c r="F13" s="17"/>
      <c r="G13" s="17"/>
      <c r="H13" s="17"/>
      <c r="I13" s="17"/>
      <c r="J13" s="40"/>
      <c r="L13"/>
      <c r="N13"/>
      <c r="O13"/>
      <c r="P13"/>
      <c r="Q13"/>
      <c r="R13"/>
      <c r="S13"/>
      <c r="V13" s="1"/>
      <c r="W13" s="3" t="s">
        <v>705</v>
      </c>
    </row>
    <row r="14" spans="1:23" s="3" customFormat="1" ht="17.25" x14ac:dyDescent="0.25">
      <c r="B14" s="58"/>
      <c r="C14" s="41"/>
      <c r="D14" s="58"/>
      <c r="E14" s="41"/>
      <c r="F14" s="41"/>
      <c r="G14" s="41"/>
      <c r="H14" s="41"/>
      <c r="I14" s="41"/>
      <c r="J14" s="41"/>
      <c r="O14"/>
      <c r="P14"/>
      <c r="Q14"/>
      <c r="R14"/>
      <c r="S14"/>
      <c r="V14" s="1" t="s">
        <v>699</v>
      </c>
      <c r="W14" s="3" t="s">
        <v>704</v>
      </c>
    </row>
    <row r="15" spans="1:23" ht="17.25" x14ac:dyDescent="0.25">
      <c r="A15" s="42" t="s">
        <v>695</v>
      </c>
      <c r="V15" s="1" t="s">
        <v>713</v>
      </c>
      <c r="W15" s="3" t="s">
        <v>721</v>
      </c>
    </row>
    <row r="16" spans="1:23" x14ac:dyDescent="0.25">
      <c r="A16" s="3" t="s">
        <v>690</v>
      </c>
      <c r="B16" s="36">
        <v>6</v>
      </c>
      <c r="C16" s="37"/>
      <c r="D16" s="37">
        <v>4</v>
      </c>
      <c r="E16" s="37">
        <v>10</v>
      </c>
      <c r="F16" s="37"/>
      <c r="G16" s="37"/>
      <c r="H16" s="37"/>
      <c r="I16" s="37"/>
      <c r="J16" s="38"/>
      <c r="K16" s="3"/>
    </row>
    <row r="17" spans="1:11" x14ac:dyDescent="0.25">
      <c r="A17" t="s">
        <v>720</v>
      </c>
      <c r="B17" s="59">
        <v>4</v>
      </c>
      <c r="C17" s="41"/>
      <c r="D17" s="41">
        <v>8</v>
      </c>
      <c r="E17" s="41"/>
      <c r="F17" s="41"/>
      <c r="G17" s="41">
        <v>8</v>
      </c>
      <c r="H17" s="41"/>
      <c r="I17" s="41"/>
      <c r="J17" s="43"/>
      <c r="K17" s="3"/>
    </row>
    <row r="18" spans="1:11" x14ac:dyDescent="0.25">
      <c r="A18" t="s">
        <v>689</v>
      </c>
      <c r="B18" s="39">
        <v>6</v>
      </c>
      <c r="C18" s="17"/>
      <c r="D18" s="17">
        <v>4</v>
      </c>
      <c r="E18" s="17"/>
      <c r="F18" s="17"/>
      <c r="G18" s="17">
        <v>10</v>
      </c>
      <c r="H18" s="17"/>
      <c r="I18" s="17"/>
      <c r="J18" s="40"/>
    </row>
  </sheetData>
  <mergeCells count="1">
    <mergeCell ref="L7:M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2F350-C46D-40A3-923D-CDD231336060}">
  <dimension ref="A1:N324"/>
  <sheetViews>
    <sheetView zoomScaleNormal="100" workbookViewId="0"/>
  </sheetViews>
  <sheetFormatPr defaultRowHeight="15" x14ac:dyDescent="0.25"/>
  <cols>
    <col min="1" max="1" width="60.7109375" style="3" bestFit="1" customWidth="1"/>
    <col min="2" max="2" width="9.140625" style="3"/>
    <col min="3" max="3" width="9.140625" style="7"/>
    <col min="4" max="4" width="16.140625" style="7" bestFit="1" customWidth="1"/>
    <col min="5" max="5" width="3.7109375" style="3" customWidth="1"/>
    <col min="6" max="16384" width="9.140625" style="3"/>
  </cols>
  <sheetData>
    <row r="1" spans="1:14" x14ac:dyDescent="0.25">
      <c r="A1" s="3" t="s">
        <v>732</v>
      </c>
      <c r="B1" s="3" t="s">
        <v>1057</v>
      </c>
      <c r="C1" s="7" t="s">
        <v>726</v>
      </c>
      <c r="D1" s="7" t="s">
        <v>1067</v>
      </c>
      <c r="E1" s="7"/>
      <c r="F1" s="87" t="s">
        <v>1068</v>
      </c>
      <c r="I1" s="7"/>
      <c r="K1" s="88" t="s">
        <v>1058</v>
      </c>
      <c r="L1" s="80" t="s">
        <v>729</v>
      </c>
      <c r="M1" s="80" t="s">
        <v>731</v>
      </c>
    </row>
    <row r="2" spans="1:14" x14ac:dyDescent="0.25">
      <c r="A2" s="3" t="s">
        <v>733</v>
      </c>
      <c r="B2" s="3">
        <v>2348.9499999999998</v>
      </c>
      <c r="C2" s="7">
        <f>(B2-$G$7)/($G$8-$G$7)</f>
        <v>0.68428571428570906</v>
      </c>
      <c r="D2" s="7">
        <f>C2-$G$18</f>
        <v>0.65582982761636166</v>
      </c>
      <c r="E2" s="7"/>
      <c r="F2" s="11" t="s">
        <v>1058</v>
      </c>
      <c r="K2" s="1">
        <v>0.48</v>
      </c>
      <c r="L2" s="91">
        <v>0.48</v>
      </c>
      <c r="M2" s="78">
        <v>1</v>
      </c>
      <c r="N2" s="3">
        <f t="shared" ref="N2:N15" si="0">M2*$G$14/$G$3</f>
        <v>0.45201238390092879</v>
      </c>
    </row>
    <row r="3" spans="1:14" x14ac:dyDescent="0.25">
      <c r="A3" s="3" t="s">
        <v>734</v>
      </c>
      <c r="B3" s="3">
        <v>2346.6799999999998</v>
      </c>
      <c r="C3" s="7">
        <f>(B3-$G$7)/($G$8-$G$7)</f>
        <v>0.61942857142856678</v>
      </c>
      <c r="D3" s="7">
        <f t="shared" ref="D3:D66" si="1">C3-$G$18</f>
        <v>0.59097268475921938</v>
      </c>
      <c r="F3" s="3" t="s">
        <v>1059</v>
      </c>
      <c r="G3" s="3">
        <f>COUNT(B2:B324)</f>
        <v>323</v>
      </c>
      <c r="K3" s="1">
        <f>K2+0.025</f>
        <v>0.505</v>
      </c>
      <c r="L3" s="91">
        <v>0.505</v>
      </c>
      <c r="M3" s="78">
        <v>1</v>
      </c>
      <c r="N3" s="3">
        <f t="shared" si="0"/>
        <v>0.45201238390092879</v>
      </c>
    </row>
    <row r="4" spans="1:14" x14ac:dyDescent="0.25">
      <c r="A4" s="3" t="s">
        <v>735</v>
      </c>
      <c r="B4" s="3">
        <v>2346.09</v>
      </c>
      <c r="C4" s="7">
        <f>(B4-$G$7)/($G$8-$G$7)</f>
        <v>0.60257142857143275</v>
      </c>
      <c r="D4" s="7">
        <f t="shared" si="1"/>
        <v>0.57411554190208536</v>
      </c>
      <c r="F4" s="3" t="s">
        <v>634</v>
      </c>
      <c r="G4" s="1">
        <f>AVERAGE(B2:B324)</f>
        <v>2348.6160061919527</v>
      </c>
      <c r="H4" s="1"/>
      <c r="I4" s="3" t="s">
        <v>1060</v>
      </c>
      <c r="K4" s="1">
        <f t="shared" ref="K4:K15" si="2">K3+0.025</f>
        <v>0.53</v>
      </c>
      <c r="L4" s="91">
        <v>0.53</v>
      </c>
      <c r="M4" s="78">
        <v>5</v>
      </c>
      <c r="N4" s="3">
        <f t="shared" si="0"/>
        <v>2.2600619195046439</v>
      </c>
    </row>
    <row r="5" spans="1:14" x14ac:dyDescent="0.25">
      <c r="A5" s="3" t="s">
        <v>736</v>
      </c>
      <c r="B5" s="3">
        <v>2344.54</v>
      </c>
      <c r="C5" s="7">
        <f>(B5-$G$7)/($G$8-$G$7)</f>
        <v>0.55828571428571327</v>
      </c>
      <c r="D5" s="7">
        <f t="shared" si="1"/>
        <v>0.52982982761636588</v>
      </c>
      <c r="F5" s="3" t="s">
        <v>635</v>
      </c>
      <c r="G5" s="1">
        <f>STDEV(B2:B324)</f>
        <v>1.6313542253775501</v>
      </c>
      <c r="H5" s="1"/>
      <c r="I5" s="3" t="s">
        <v>1060</v>
      </c>
      <c r="K5" s="1">
        <f t="shared" si="2"/>
        <v>0.55500000000000005</v>
      </c>
      <c r="L5" s="91">
        <v>0.55500000000000005</v>
      </c>
      <c r="M5" s="78">
        <v>3</v>
      </c>
      <c r="N5" s="3">
        <f t="shared" si="0"/>
        <v>1.3560371517027863</v>
      </c>
    </row>
    <row r="6" spans="1:14" x14ac:dyDescent="0.25">
      <c r="A6" s="3" t="s">
        <v>737</v>
      </c>
      <c r="B6" s="3">
        <v>2343.46</v>
      </c>
      <c r="C6" s="7">
        <f>(B6-$G$7)/($G$8-$G$7)</f>
        <v>0.52742857142857247</v>
      </c>
      <c r="D6" s="7">
        <f t="shared" si="1"/>
        <v>0.49897268475922507</v>
      </c>
      <c r="K6" s="1">
        <f t="shared" si="2"/>
        <v>0.58000000000000007</v>
      </c>
      <c r="L6" s="91">
        <v>0.58000000000000007</v>
      </c>
      <c r="M6" s="78">
        <v>6</v>
      </c>
      <c r="N6" s="3">
        <f t="shared" si="0"/>
        <v>2.7120743034055725</v>
      </c>
    </row>
    <row r="7" spans="1:14" x14ac:dyDescent="0.25">
      <c r="A7" s="3" t="s">
        <v>738</v>
      </c>
      <c r="B7" s="3">
        <v>2341.73</v>
      </c>
      <c r="C7" s="7">
        <f>(B7-$G$7)/($G$8-$G$7)</f>
        <v>0.47800000000000054</v>
      </c>
      <c r="D7" s="7">
        <f t="shared" si="1"/>
        <v>0.44954411333065314</v>
      </c>
      <c r="F7" s="3" t="s">
        <v>689</v>
      </c>
      <c r="G7" s="3">
        <v>2325</v>
      </c>
      <c r="I7" s="3" t="s">
        <v>1060</v>
      </c>
      <c r="K7" s="1">
        <f t="shared" si="2"/>
        <v>0.60500000000000009</v>
      </c>
      <c r="L7" s="91">
        <v>0.60500000000000009</v>
      </c>
      <c r="M7" s="78">
        <v>9</v>
      </c>
      <c r="N7" s="3">
        <f t="shared" si="0"/>
        <v>4.068111455108359</v>
      </c>
    </row>
    <row r="8" spans="1:14" x14ac:dyDescent="0.25">
      <c r="A8" s="3" t="s">
        <v>739</v>
      </c>
      <c r="B8" s="3">
        <v>2342.96</v>
      </c>
      <c r="C8" s="7">
        <f>(B8-$G$7)/($G$8-$G$7)</f>
        <v>0.51314285714285823</v>
      </c>
      <c r="D8" s="7">
        <f t="shared" si="1"/>
        <v>0.48468697047351084</v>
      </c>
      <c r="F8" s="3" t="s">
        <v>719</v>
      </c>
      <c r="G8" s="3">
        <v>2360</v>
      </c>
      <c r="I8" s="3" t="s">
        <v>1060</v>
      </c>
      <c r="K8" s="1">
        <f t="shared" si="2"/>
        <v>0.63000000000000012</v>
      </c>
      <c r="L8" s="91">
        <v>0.63000000000000012</v>
      </c>
      <c r="M8" s="78">
        <v>12</v>
      </c>
      <c r="N8" s="3">
        <f t="shared" si="0"/>
        <v>5.4241486068111451</v>
      </c>
    </row>
    <row r="9" spans="1:14" x14ac:dyDescent="0.25">
      <c r="A9" s="3" t="s">
        <v>740</v>
      </c>
      <c r="B9" s="3">
        <v>2342.41</v>
      </c>
      <c r="C9" s="7">
        <f>(B9-$G$7)/($G$8-$G$7)</f>
        <v>0.49742857142856728</v>
      </c>
      <c r="D9" s="7">
        <f t="shared" si="1"/>
        <v>0.46897268475921988</v>
      </c>
      <c r="K9" s="1">
        <f t="shared" si="2"/>
        <v>0.65500000000000014</v>
      </c>
      <c r="L9" s="91">
        <v>0.65500000000000014</v>
      </c>
      <c r="M9" s="78">
        <v>45</v>
      </c>
      <c r="N9" s="3">
        <f t="shared" si="0"/>
        <v>20.340557275541794</v>
      </c>
    </row>
    <row r="10" spans="1:14" x14ac:dyDescent="0.25">
      <c r="A10" s="3" t="s">
        <v>741</v>
      </c>
      <c r="B10" s="3">
        <v>2344.5</v>
      </c>
      <c r="C10" s="7">
        <f>(B10-$G$7)/($G$8-$G$7)</f>
        <v>0.55714285714285716</v>
      </c>
      <c r="D10" s="7">
        <f t="shared" si="1"/>
        <v>0.52868697047350977</v>
      </c>
      <c r="F10" s="3" t="s">
        <v>634</v>
      </c>
      <c r="G10" s="7">
        <f>(G4-G7)/(G8-G7)</f>
        <v>0.67474303405579117</v>
      </c>
      <c r="H10" s="7">
        <f>G10-$G$18</f>
        <v>0.64628714738644377</v>
      </c>
      <c r="K10" s="1">
        <f t="shared" si="2"/>
        <v>0.68000000000000016</v>
      </c>
      <c r="L10" s="91">
        <v>0.68000000000000016</v>
      </c>
      <c r="M10" s="78">
        <v>72</v>
      </c>
      <c r="N10" s="3">
        <f t="shared" si="0"/>
        <v>32.544891640866872</v>
      </c>
    </row>
    <row r="11" spans="1:14" x14ac:dyDescent="0.25">
      <c r="A11" s="3" t="s">
        <v>742</v>
      </c>
      <c r="B11" s="3">
        <v>2345.5100000000002</v>
      </c>
      <c r="C11" s="7">
        <f>(B11-$G$7)/($G$8-$G$7)</f>
        <v>0.58600000000000618</v>
      </c>
      <c r="D11" s="7">
        <f t="shared" si="1"/>
        <v>0.55754411333065879</v>
      </c>
      <c r="F11" s="3" t="s">
        <v>635</v>
      </c>
      <c r="G11" s="7">
        <f>((G4+G5)-G7)/(G8-G7)-G10</f>
        <v>4.6610120725069648E-2</v>
      </c>
      <c r="H11" s="7"/>
      <c r="K11" s="1">
        <f t="shared" si="2"/>
        <v>0.70500000000000018</v>
      </c>
      <c r="L11" s="91">
        <v>0.70500000000000018</v>
      </c>
      <c r="M11" s="78">
        <v>89</v>
      </c>
      <c r="N11" s="3">
        <f t="shared" si="0"/>
        <v>40.22910216718266</v>
      </c>
    </row>
    <row r="12" spans="1:14" x14ac:dyDescent="0.25">
      <c r="A12" s="3" t="s">
        <v>743</v>
      </c>
      <c r="B12" s="3">
        <v>2350.7199999999998</v>
      </c>
      <c r="C12" s="7">
        <f>(B12-$G$7)/($G$8-$G$7)</f>
        <v>0.7348571428571371</v>
      </c>
      <c r="D12" s="7">
        <f t="shared" si="1"/>
        <v>0.70640125618778971</v>
      </c>
      <c r="K12" s="1">
        <f t="shared" si="2"/>
        <v>0.7300000000000002</v>
      </c>
      <c r="L12" s="91">
        <v>0.7300000000000002</v>
      </c>
      <c r="M12" s="78">
        <v>59</v>
      </c>
      <c r="N12" s="3">
        <f t="shared" si="0"/>
        <v>26.668730650154799</v>
      </c>
    </row>
    <row r="13" spans="1:14" x14ac:dyDescent="0.25">
      <c r="A13" s="3" t="s">
        <v>744</v>
      </c>
      <c r="B13" s="3">
        <v>2349.15</v>
      </c>
      <c r="C13" s="7">
        <f>(B13-$G$7)/($G$8-$G$7)</f>
        <v>0.69000000000000261</v>
      </c>
      <c r="D13" s="7">
        <f t="shared" si="1"/>
        <v>0.66154411333065521</v>
      </c>
      <c r="F13" s="11" t="s">
        <v>1061</v>
      </c>
      <c r="K13" s="1">
        <f t="shared" si="2"/>
        <v>0.75500000000000023</v>
      </c>
      <c r="L13" s="91">
        <v>0.75500000000000023</v>
      </c>
      <c r="M13" s="78">
        <v>19</v>
      </c>
      <c r="N13" s="3">
        <f t="shared" si="0"/>
        <v>8.5882352941176467</v>
      </c>
    </row>
    <row r="14" spans="1:14" x14ac:dyDescent="0.25">
      <c r="A14" s="3" t="s">
        <v>745</v>
      </c>
      <c r="B14" s="3">
        <v>2348.89</v>
      </c>
      <c r="C14" s="7">
        <f>(B14-$G$7)/($G$8-$G$7)</f>
        <v>0.68257142857142494</v>
      </c>
      <c r="D14" s="7">
        <f t="shared" si="1"/>
        <v>0.65411554190207755</v>
      </c>
      <c r="F14" s="3" t="s">
        <v>1059</v>
      </c>
      <c r="G14" s="3">
        <v>146</v>
      </c>
      <c r="K14" s="1">
        <f t="shared" si="2"/>
        <v>0.78000000000000025</v>
      </c>
      <c r="L14" s="91">
        <v>0.78000000000000025</v>
      </c>
      <c r="M14" s="78">
        <v>1</v>
      </c>
      <c r="N14" s="3">
        <f t="shared" si="0"/>
        <v>0.45201238390092879</v>
      </c>
    </row>
    <row r="15" spans="1:14" x14ac:dyDescent="0.25">
      <c r="A15" s="3" t="s">
        <v>746</v>
      </c>
      <c r="B15" s="3">
        <v>2347.62</v>
      </c>
      <c r="C15" s="7">
        <f>(B15-$G$7)/($G$8-$G$7)</f>
        <v>0.64628571428571113</v>
      </c>
      <c r="D15" s="7">
        <f t="shared" si="1"/>
        <v>0.61782982761636374</v>
      </c>
      <c r="F15" s="3" t="s">
        <v>634</v>
      </c>
      <c r="G15" s="7">
        <f>AVERAGE(Cleaned!AT3:AT148)</f>
        <v>0.64628714738644377</v>
      </c>
      <c r="H15" s="7"/>
      <c r="K15" s="1">
        <f t="shared" si="2"/>
        <v>0.80500000000000027</v>
      </c>
      <c r="L15" s="91">
        <v>0.80500000000000027</v>
      </c>
      <c r="M15" s="78">
        <v>1</v>
      </c>
      <c r="N15" s="3">
        <f t="shared" si="0"/>
        <v>0.45201238390092879</v>
      </c>
    </row>
    <row r="16" spans="1:14" ht="15.75" thickBot="1" x14ac:dyDescent="0.3">
      <c r="A16" s="3" t="s">
        <v>747</v>
      </c>
      <c r="B16" s="3">
        <v>2350.9</v>
      </c>
      <c r="C16" s="7">
        <f>(B16-$G$7)/($G$8-$G$7)</f>
        <v>0.74000000000000254</v>
      </c>
      <c r="D16" s="7">
        <f t="shared" si="1"/>
        <v>0.71154411333065515</v>
      </c>
      <c r="F16" s="3" t="s">
        <v>635</v>
      </c>
      <c r="G16" s="7">
        <f>STDEV(Cleaned!AT3:AT148)</f>
        <v>2.4656080122145974E-2</v>
      </c>
      <c r="H16" s="7"/>
      <c r="L16" s="79" t="s">
        <v>730</v>
      </c>
      <c r="M16" s="79">
        <v>0</v>
      </c>
      <c r="N16" s="3">
        <f>SUM(N2:N15)</f>
        <v>145.99999999999997</v>
      </c>
    </row>
    <row r="17" spans="1:14" ht="15.75" thickBot="1" x14ac:dyDescent="0.3">
      <c r="A17" s="3" t="s">
        <v>748</v>
      </c>
      <c r="B17" s="3">
        <v>2346.9499999999998</v>
      </c>
      <c r="C17" s="7">
        <f>(B17-$G$7)/($G$8-$G$7)</f>
        <v>0.62714285714285189</v>
      </c>
      <c r="D17" s="7">
        <f t="shared" si="1"/>
        <v>0.5986869704735045</v>
      </c>
    </row>
    <row r="18" spans="1:14" x14ac:dyDescent="0.25">
      <c r="A18" s="3" t="s">
        <v>749</v>
      </c>
      <c r="B18" s="3">
        <v>2349.3200000000002</v>
      </c>
      <c r="C18" s="7">
        <f>(B18-$G$7)/($G$8-$G$7)</f>
        <v>0.6948571428571475</v>
      </c>
      <c r="D18" s="7">
        <f t="shared" si="1"/>
        <v>0.66640125618780011</v>
      </c>
      <c r="F18" s="3" t="s">
        <v>1062</v>
      </c>
      <c r="G18" s="7">
        <f>G10-G21</f>
        <v>2.8455886669347397E-2</v>
      </c>
      <c r="K18" s="89" t="s">
        <v>1069</v>
      </c>
      <c r="L18" s="80" t="s">
        <v>729</v>
      </c>
      <c r="M18" s="80" t="s">
        <v>731</v>
      </c>
      <c r="N18" s="90"/>
    </row>
    <row r="19" spans="1:14" x14ac:dyDescent="0.25">
      <c r="A19" s="3" t="s">
        <v>750</v>
      </c>
      <c r="B19" s="3">
        <v>2349.67</v>
      </c>
      <c r="C19" s="7">
        <f>(B19-$G$7)/($G$8-$G$7)</f>
        <v>0.70485714285714496</v>
      </c>
      <c r="D19" s="7">
        <f t="shared" si="1"/>
        <v>0.67640125618779756</v>
      </c>
      <c r="K19" s="1">
        <f>0.44</f>
        <v>0.44</v>
      </c>
      <c r="L19" s="91">
        <v>0.44</v>
      </c>
      <c r="M19" s="78">
        <v>0</v>
      </c>
      <c r="N19" s="3">
        <f t="shared" ref="N19:N33" si="3">M19*$G$14/$G$3</f>
        <v>0</v>
      </c>
    </row>
    <row r="20" spans="1:14" x14ac:dyDescent="0.25">
      <c r="A20" s="3" t="s">
        <v>751</v>
      </c>
      <c r="B20" s="3">
        <v>2349.37</v>
      </c>
      <c r="C20" s="7">
        <f>(B20-$G$7)/($G$8-$G$7)</f>
        <v>0.69628571428571118</v>
      </c>
      <c r="D20" s="7">
        <f t="shared" si="1"/>
        <v>0.66782982761636378</v>
      </c>
      <c r="F20" s="11" t="s">
        <v>1063</v>
      </c>
      <c r="K20" s="1">
        <f>K19+0.03</f>
        <v>0.47</v>
      </c>
      <c r="L20" s="91">
        <v>0.47</v>
      </c>
      <c r="M20" s="78">
        <v>2</v>
      </c>
      <c r="N20" s="3">
        <f t="shared" si="3"/>
        <v>0.90402476780185759</v>
      </c>
    </row>
    <row r="21" spans="1:14" x14ac:dyDescent="0.25">
      <c r="A21" s="3" t="s">
        <v>752</v>
      </c>
      <c r="B21" s="3">
        <v>2348.5</v>
      </c>
      <c r="C21" s="7">
        <f>(B21-$G$7)/($G$8-$G$7)</f>
        <v>0.67142857142857137</v>
      </c>
      <c r="D21" s="7">
        <f t="shared" si="1"/>
        <v>0.64297268475922398</v>
      </c>
      <c r="F21" s="3" t="s">
        <v>634</v>
      </c>
      <c r="G21" s="7">
        <f>G15</f>
        <v>0.64628714738644377</v>
      </c>
      <c r="H21" s="3">
        <v>0</v>
      </c>
      <c r="K21" s="1">
        <f t="shared" ref="K21:K32" si="4">K20+0.03</f>
        <v>0.5</v>
      </c>
      <c r="L21" s="91">
        <v>0.5</v>
      </c>
      <c r="M21" s="78">
        <v>4</v>
      </c>
      <c r="N21" s="3">
        <f t="shared" si="3"/>
        <v>1.8080495356037152</v>
      </c>
    </row>
    <row r="22" spans="1:14" x14ac:dyDescent="0.25">
      <c r="A22" s="3" t="s">
        <v>753</v>
      </c>
      <c r="B22" s="3">
        <v>2349.6999999999998</v>
      </c>
      <c r="C22" s="7">
        <f>(B22-$G$7)/($G$8-$G$7)</f>
        <v>0.70571428571428052</v>
      </c>
      <c r="D22" s="7">
        <f t="shared" si="1"/>
        <v>0.67725839904493312</v>
      </c>
      <c r="G22" s="7">
        <f>G21</f>
        <v>0.64628714738644377</v>
      </c>
      <c r="H22" s="3">
        <v>5</v>
      </c>
      <c r="K22" s="1">
        <f t="shared" si="4"/>
        <v>0.53</v>
      </c>
      <c r="L22" s="91">
        <v>0.53</v>
      </c>
      <c r="M22" s="78">
        <v>6</v>
      </c>
      <c r="N22" s="3">
        <f t="shared" si="3"/>
        <v>2.7120743034055725</v>
      </c>
    </row>
    <row r="23" spans="1:14" x14ac:dyDescent="0.25">
      <c r="A23" s="3" t="s">
        <v>754</v>
      </c>
      <c r="B23" s="3">
        <v>2349.7800000000002</v>
      </c>
      <c r="C23" s="7">
        <f>(B23-$G$7)/($G$8-$G$7)</f>
        <v>0.70800000000000574</v>
      </c>
      <c r="D23" s="7">
        <f t="shared" si="1"/>
        <v>0.67954411333065834</v>
      </c>
      <c r="F23" s="11" t="s">
        <v>1064</v>
      </c>
      <c r="K23" s="1">
        <f t="shared" si="4"/>
        <v>0.56000000000000005</v>
      </c>
      <c r="L23" s="91">
        <v>0.56000000000000005</v>
      </c>
      <c r="M23" s="78">
        <v>9</v>
      </c>
      <c r="N23" s="3">
        <f t="shared" si="3"/>
        <v>4.068111455108359</v>
      </c>
    </row>
    <row r="24" spans="1:14" x14ac:dyDescent="0.25">
      <c r="A24" s="3" t="s">
        <v>755</v>
      </c>
      <c r="B24" s="3">
        <v>2349.6799999999998</v>
      </c>
      <c r="C24" s="7">
        <f>(B24-$G$7)/($G$8-$G$7)</f>
        <v>0.70514285714285252</v>
      </c>
      <c r="D24" s="7">
        <f t="shared" si="1"/>
        <v>0.67668697047350512</v>
      </c>
      <c r="F24" s="3" t="s">
        <v>1058</v>
      </c>
      <c r="K24" s="1">
        <f t="shared" si="4"/>
        <v>0.59000000000000008</v>
      </c>
      <c r="L24" s="91">
        <v>0.59000000000000008</v>
      </c>
      <c r="M24" s="78">
        <v>9</v>
      </c>
      <c r="N24" s="3">
        <f t="shared" si="3"/>
        <v>4.068111455108359</v>
      </c>
    </row>
    <row r="25" spans="1:14" x14ac:dyDescent="0.25">
      <c r="A25" s="3" t="s">
        <v>756</v>
      </c>
      <c r="B25" s="3">
        <v>2349.59</v>
      </c>
      <c r="C25" s="7">
        <f>(B25-$G$7)/($G$8-$G$7)</f>
        <v>0.70257142857143273</v>
      </c>
      <c r="D25" s="7">
        <f t="shared" si="1"/>
        <v>0.67411554190208534</v>
      </c>
      <c r="F25" s="3" t="s">
        <v>1065</v>
      </c>
      <c r="G25" s="7">
        <f>H10+G11</f>
        <v>0.69289726811151342</v>
      </c>
      <c r="H25" s="3">
        <v>0.2</v>
      </c>
      <c r="K25" s="1">
        <f t="shared" si="4"/>
        <v>0.62000000000000011</v>
      </c>
      <c r="L25" s="91">
        <v>0.62000000000000011</v>
      </c>
      <c r="M25" s="78">
        <v>33</v>
      </c>
      <c r="N25" s="3">
        <f t="shared" si="3"/>
        <v>14.91640866873065</v>
      </c>
    </row>
    <row r="26" spans="1:14" x14ac:dyDescent="0.25">
      <c r="A26" s="3" t="s">
        <v>757</v>
      </c>
      <c r="B26" s="3">
        <v>2349.04</v>
      </c>
      <c r="C26" s="7">
        <f>(B26-$G$7)/($G$8-$G$7)</f>
        <v>0.68685714285714183</v>
      </c>
      <c r="D26" s="7">
        <f t="shared" si="1"/>
        <v>0.65840125618779444</v>
      </c>
      <c r="F26" s="3" t="s">
        <v>1066</v>
      </c>
      <c r="G26" s="7">
        <f>H10-G11</f>
        <v>0.59967702666137412</v>
      </c>
      <c r="H26" s="3">
        <v>0.2</v>
      </c>
      <c r="K26" s="1">
        <f t="shared" si="4"/>
        <v>0.65000000000000013</v>
      </c>
      <c r="L26" s="91">
        <v>0.65000000000000013</v>
      </c>
      <c r="M26" s="78">
        <v>81</v>
      </c>
      <c r="N26" s="3">
        <f t="shared" si="3"/>
        <v>36.61300309597523</v>
      </c>
    </row>
    <row r="27" spans="1:14" x14ac:dyDescent="0.25">
      <c r="A27" s="3" t="s">
        <v>758</v>
      </c>
      <c r="B27" s="3">
        <v>2349.7399999999998</v>
      </c>
      <c r="C27" s="7">
        <f>(B27-$G$7)/($G$8-$G$7)</f>
        <v>0.70685714285713663</v>
      </c>
      <c r="D27" s="7">
        <f t="shared" si="1"/>
        <v>0.67840125618778924</v>
      </c>
      <c r="K27" s="1">
        <f t="shared" si="4"/>
        <v>0.68000000000000016</v>
      </c>
      <c r="L27" s="91">
        <v>0.68000000000000016</v>
      </c>
      <c r="M27" s="78">
        <v>111</v>
      </c>
      <c r="N27" s="3">
        <f t="shared" si="3"/>
        <v>50.173374613003098</v>
      </c>
    </row>
    <row r="28" spans="1:14" x14ac:dyDescent="0.25">
      <c r="A28" s="3" t="s">
        <v>759</v>
      </c>
      <c r="B28" s="3">
        <v>2348.15</v>
      </c>
      <c r="C28" s="7">
        <f>(B28-$G$7)/($G$8-$G$7)</f>
        <v>0.66142857142857403</v>
      </c>
      <c r="D28" s="7">
        <f t="shared" si="1"/>
        <v>0.63297268475922663</v>
      </c>
      <c r="F28" s="3" t="s">
        <v>1061</v>
      </c>
      <c r="K28" s="1">
        <f t="shared" si="4"/>
        <v>0.71000000000000019</v>
      </c>
      <c r="L28" s="91">
        <v>0.71000000000000019</v>
      </c>
      <c r="M28" s="78">
        <v>58</v>
      </c>
      <c r="N28" s="3">
        <f t="shared" si="3"/>
        <v>26.216718266253871</v>
      </c>
    </row>
    <row r="29" spans="1:14" x14ac:dyDescent="0.25">
      <c r="A29" s="3" t="s">
        <v>760</v>
      </c>
      <c r="B29" s="3">
        <v>2348.85</v>
      </c>
      <c r="C29" s="7">
        <f>(B29-$G$7)/($G$8-$G$7)</f>
        <v>0.68142857142856883</v>
      </c>
      <c r="D29" s="7">
        <f t="shared" si="1"/>
        <v>0.65297268475922143</v>
      </c>
      <c r="F29" s="3" t="s">
        <v>1065</v>
      </c>
      <c r="G29" s="7">
        <f>G21+G16</f>
        <v>0.6709432275085897</v>
      </c>
      <c r="H29" s="3">
        <v>1.5</v>
      </c>
      <c r="K29" s="1">
        <f t="shared" si="4"/>
        <v>0.74000000000000021</v>
      </c>
      <c r="L29" s="91">
        <v>0.74000000000000021</v>
      </c>
      <c r="M29" s="78">
        <v>9</v>
      </c>
      <c r="N29" s="3">
        <f t="shared" si="3"/>
        <v>4.068111455108359</v>
      </c>
    </row>
    <row r="30" spans="1:14" x14ac:dyDescent="0.25">
      <c r="A30" s="3" t="s">
        <v>761</v>
      </c>
      <c r="B30" s="3">
        <v>2348.73</v>
      </c>
      <c r="C30" s="7">
        <f>(B30-$G$7)/($G$8-$G$7)</f>
        <v>0.67800000000000049</v>
      </c>
      <c r="D30" s="7">
        <f t="shared" si="1"/>
        <v>0.64954411333065309</v>
      </c>
      <c r="F30" s="3" t="s">
        <v>1066</v>
      </c>
      <c r="G30" s="7">
        <f>G21-G16</f>
        <v>0.62163106726429784</v>
      </c>
      <c r="H30" s="3">
        <v>1.5</v>
      </c>
      <c r="K30" s="1">
        <f t="shared" si="4"/>
        <v>0.77000000000000024</v>
      </c>
      <c r="L30" s="91">
        <v>0.77000000000000024</v>
      </c>
      <c r="M30" s="78">
        <v>1</v>
      </c>
      <c r="N30" s="3">
        <f t="shared" si="3"/>
        <v>0.45201238390092879</v>
      </c>
    </row>
    <row r="31" spans="1:14" x14ac:dyDescent="0.25">
      <c r="A31" s="3" t="s">
        <v>762</v>
      </c>
      <c r="B31" s="3">
        <v>2350.64</v>
      </c>
      <c r="C31" s="7">
        <f>(B31-$G$7)/($G$8-$G$7)</f>
        <v>0.73257142857142499</v>
      </c>
      <c r="D31" s="7">
        <f t="shared" si="1"/>
        <v>0.70411554190207759</v>
      </c>
      <c r="K31" s="1">
        <f t="shared" si="4"/>
        <v>0.80000000000000027</v>
      </c>
      <c r="L31" s="91">
        <v>0.80000000000000027</v>
      </c>
      <c r="M31" s="78">
        <v>0</v>
      </c>
      <c r="N31" s="3">
        <f t="shared" si="3"/>
        <v>0</v>
      </c>
    </row>
    <row r="32" spans="1:14" x14ac:dyDescent="0.25">
      <c r="A32" s="3" t="s">
        <v>763</v>
      </c>
      <c r="B32" s="3">
        <v>2349.1</v>
      </c>
      <c r="C32" s="7">
        <f>(B32-$G$7)/($G$8-$G$7)</f>
        <v>0.68857142857142595</v>
      </c>
      <c r="D32" s="7">
        <f t="shared" si="1"/>
        <v>0.66011554190207855</v>
      </c>
      <c r="K32" s="1">
        <f t="shared" si="4"/>
        <v>0.83000000000000029</v>
      </c>
      <c r="L32" s="91">
        <v>0.83000000000000029</v>
      </c>
      <c r="M32" s="78">
        <v>0</v>
      </c>
      <c r="N32" s="3">
        <f t="shared" si="3"/>
        <v>0</v>
      </c>
    </row>
    <row r="33" spans="1:14" ht="15.75" thickBot="1" x14ac:dyDescent="0.3">
      <c r="A33" s="3" t="s">
        <v>764</v>
      </c>
      <c r="B33" s="3">
        <v>2350.73</v>
      </c>
      <c r="C33" s="7">
        <f>(B33-$G$7)/($G$8-$G$7)</f>
        <v>0.73514285714285765</v>
      </c>
      <c r="D33" s="7">
        <f t="shared" si="1"/>
        <v>0.70668697047351026</v>
      </c>
      <c r="F33" s="11" t="s">
        <v>1072</v>
      </c>
      <c r="L33" s="79" t="s">
        <v>730</v>
      </c>
      <c r="M33" s="79">
        <v>0</v>
      </c>
      <c r="N33" s="3">
        <f t="shared" si="3"/>
        <v>0</v>
      </c>
    </row>
    <row r="34" spans="1:14" x14ac:dyDescent="0.25">
      <c r="A34" s="3" t="s">
        <v>765</v>
      </c>
      <c r="B34" s="3">
        <v>2349.62</v>
      </c>
      <c r="C34" s="7">
        <f>(B34-$G$7)/($G$8-$G$7)</f>
        <v>0.70342857142856829</v>
      </c>
      <c r="D34" s="7">
        <f t="shared" si="1"/>
        <v>0.6749726847592209</v>
      </c>
      <c r="F34" s="3" t="s">
        <v>1070</v>
      </c>
      <c r="G34" s="7">
        <f>MAX(D2:D324)</f>
        <v>0.75697268475921775</v>
      </c>
    </row>
    <row r="35" spans="1:14" x14ac:dyDescent="0.25">
      <c r="A35" s="3" t="s">
        <v>766</v>
      </c>
      <c r="B35" s="3">
        <v>2350.31</v>
      </c>
      <c r="C35" s="7">
        <f>(B35-$G$7)/($G$8-$G$7)</f>
        <v>0.72314285714285553</v>
      </c>
      <c r="D35" s="7">
        <f t="shared" si="1"/>
        <v>0.69468697047350814</v>
      </c>
      <c r="F35" s="3" t="s">
        <v>1071</v>
      </c>
      <c r="G35" s="7">
        <f>MIN(D3:D325)</f>
        <v>0.44954411333065314</v>
      </c>
    </row>
    <row r="36" spans="1:14" x14ac:dyDescent="0.25">
      <c r="A36" s="3" t="s">
        <v>767</v>
      </c>
      <c r="B36" s="3">
        <v>2350.0300000000002</v>
      </c>
      <c r="C36" s="7">
        <f>(B36-$G$7)/($G$8-$G$7)</f>
        <v>0.71514285714286285</v>
      </c>
      <c r="D36" s="7">
        <f t="shared" si="1"/>
        <v>0.68668697047351546</v>
      </c>
    </row>
    <row r="37" spans="1:14" x14ac:dyDescent="0.25">
      <c r="A37" s="3" t="s">
        <v>768</v>
      </c>
      <c r="B37" s="3">
        <v>2349.92</v>
      </c>
      <c r="C37" s="7">
        <f>(B37-$G$7)/($G$8-$G$7)</f>
        <v>0.71200000000000208</v>
      </c>
      <c r="D37" s="7">
        <f t="shared" si="1"/>
        <v>0.68354411333065468</v>
      </c>
      <c r="F37" s="11" t="s">
        <v>1061</v>
      </c>
    </row>
    <row r="38" spans="1:14" x14ac:dyDescent="0.25">
      <c r="A38" s="3" t="s">
        <v>769</v>
      </c>
      <c r="B38" s="3">
        <v>2349.96</v>
      </c>
      <c r="C38" s="7">
        <f>(B38-$G$7)/($G$8-$G$7)</f>
        <v>0.71314285714285819</v>
      </c>
      <c r="D38" s="7">
        <f t="shared" si="1"/>
        <v>0.68468697047351079</v>
      </c>
      <c r="F38" s="3" t="s">
        <v>1070</v>
      </c>
      <c r="G38" s="7">
        <f>MAX(Cleaned!AT3:AT148)</f>
        <v>0.73343532524602317</v>
      </c>
    </row>
    <row r="39" spans="1:14" x14ac:dyDescent="0.25">
      <c r="A39" s="3" t="s">
        <v>770</v>
      </c>
      <c r="B39" s="3">
        <v>2348.52</v>
      </c>
      <c r="C39" s="7">
        <f>(B39-$G$7)/($G$8-$G$7)</f>
        <v>0.67199999999999949</v>
      </c>
      <c r="D39" s="7">
        <f t="shared" si="1"/>
        <v>0.64354411333065209</v>
      </c>
      <c r="F39" s="3" t="s">
        <v>1071</v>
      </c>
      <c r="G39" s="1">
        <f>MIN(Cleaned!AT4:AT148)</f>
        <v>0.59686273381955401</v>
      </c>
    </row>
    <row r="40" spans="1:14" x14ac:dyDescent="0.25">
      <c r="A40" s="3" t="s">
        <v>771</v>
      </c>
      <c r="B40" s="3">
        <v>2348.67</v>
      </c>
      <c r="C40" s="7">
        <f>(B40-$G$7)/($G$8-$G$7)</f>
        <v>0.67628571428571638</v>
      </c>
      <c r="D40" s="7">
        <f t="shared" si="1"/>
        <v>0.64782982761636898</v>
      </c>
    </row>
    <row r="41" spans="1:14" x14ac:dyDescent="0.25">
      <c r="A41" s="3" t="s">
        <v>772</v>
      </c>
      <c r="B41" s="3">
        <v>2349.4899999999998</v>
      </c>
      <c r="C41" s="7">
        <f>(B41-$G$7)/($G$8-$G$7)</f>
        <v>0.69971428571427952</v>
      </c>
      <c r="D41" s="7">
        <f t="shared" si="1"/>
        <v>0.67125839904493212</v>
      </c>
    </row>
    <row r="42" spans="1:14" x14ac:dyDescent="0.25">
      <c r="A42" s="3" t="s">
        <v>773</v>
      </c>
      <c r="B42" s="3">
        <v>2349.19</v>
      </c>
      <c r="C42" s="7">
        <f>(B42-$G$7)/($G$8-$G$7)</f>
        <v>0.69114285714285872</v>
      </c>
      <c r="D42" s="7">
        <f t="shared" si="1"/>
        <v>0.66268697047351133</v>
      </c>
    </row>
    <row r="43" spans="1:14" x14ac:dyDescent="0.25">
      <c r="A43" s="3" t="s">
        <v>774</v>
      </c>
      <c r="B43" s="3">
        <v>2346.73</v>
      </c>
      <c r="C43" s="7">
        <f>(B43-$G$7)/($G$8-$G$7)</f>
        <v>0.62085714285714333</v>
      </c>
      <c r="D43" s="7">
        <f t="shared" si="1"/>
        <v>0.59240125618779593</v>
      </c>
    </row>
    <row r="44" spans="1:14" x14ac:dyDescent="0.25">
      <c r="A44" s="3" t="s">
        <v>775</v>
      </c>
      <c r="B44" s="3">
        <v>2347.27</v>
      </c>
      <c r="C44" s="7">
        <f>(B44-$G$7)/($G$8-$G$7)</f>
        <v>0.63628571428571379</v>
      </c>
      <c r="D44" s="7">
        <f t="shared" si="1"/>
        <v>0.60782982761636639</v>
      </c>
    </row>
    <row r="45" spans="1:14" x14ac:dyDescent="0.25">
      <c r="A45" s="3" t="s">
        <v>776</v>
      </c>
      <c r="B45" s="3">
        <v>2345.4</v>
      </c>
      <c r="C45" s="7">
        <f>(B45-$G$7)/($G$8-$G$7)</f>
        <v>0.5828571428571454</v>
      </c>
      <c r="D45" s="7">
        <f t="shared" si="1"/>
        <v>0.55440125618779801</v>
      </c>
    </row>
    <row r="46" spans="1:14" x14ac:dyDescent="0.25">
      <c r="A46" s="3" t="s">
        <v>777</v>
      </c>
      <c r="B46" s="3">
        <v>2349.58</v>
      </c>
      <c r="C46" s="7">
        <f>(B46-$G$7)/($G$8-$G$7)</f>
        <v>0.70228571428571218</v>
      </c>
      <c r="D46" s="7">
        <f t="shared" si="1"/>
        <v>0.67382982761636478</v>
      </c>
    </row>
    <row r="47" spans="1:14" x14ac:dyDescent="0.25">
      <c r="A47" s="3" t="s">
        <v>778</v>
      </c>
      <c r="B47" s="3">
        <v>2343.98</v>
      </c>
      <c r="C47" s="7">
        <f>(B47-$G$7)/($G$8-$G$7)</f>
        <v>0.54228571428571481</v>
      </c>
      <c r="D47" s="7">
        <f t="shared" si="1"/>
        <v>0.51382982761636742</v>
      </c>
    </row>
    <row r="48" spans="1:14" x14ac:dyDescent="0.25">
      <c r="A48" s="3" t="s">
        <v>779</v>
      </c>
      <c r="B48" s="3">
        <v>2348.65</v>
      </c>
      <c r="C48" s="7">
        <f>(B48-$G$7)/($G$8-$G$7)</f>
        <v>0.67571428571428827</v>
      </c>
      <c r="D48" s="7">
        <f t="shared" si="1"/>
        <v>0.64725839904494087</v>
      </c>
    </row>
    <row r="49" spans="1:4" x14ac:dyDescent="0.25">
      <c r="A49" s="3" t="s">
        <v>780</v>
      </c>
      <c r="B49" s="3">
        <v>2347.5700000000002</v>
      </c>
      <c r="C49" s="7">
        <f>(B49-$G$7)/($G$8-$G$7)</f>
        <v>0.64485714285714757</v>
      </c>
      <c r="D49" s="7">
        <f t="shared" si="1"/>
        <v>0.61640125618780017</v>
      </c>
    </row>
    <row r="50" spans="1:4" x14ac:dyDescent="0.25">
      <c r="A50" s="3" t="s">
        <v>781</v>
      </c>
      <c r="B50" s="3">
        <v>2347.96</v>
      </c>
      <c r="C50" s="7">
        <f>(B50-$G$7)/($G$8-$G$7)</f>
        <v>0.65600000000000103</v>
      </c>
      <c r="D50" s="7">
        <f t="shared" si="1"/>
        <v>0.62754411333065363</v>
      </c>
    </row>
    <row r="51" spans="1:4" x14ac:dyDescent="0.25">
      <c r="A51" s="3" t="s">
        <v>782</v>
      </c>
      <c r="B51" s="3">
        <v>2348.89</v>
      </c>
      <c r="C51" s="7">
        <f>(B51-$G$7)/($G$8-$G$7)</f>
        <v>0.68257142857142494</v>
      </c>
      <c r="D51" s="7">
        <f t="shared" si="1"/>
        <v>0.65411554190207755</v>
      </c>
    </row>
    <row r="52" spans="1:4" x14ac:dyDescent="0.25">
      <c r="A52" s="3" t="s">
        <v>783</v>
      </c>
      <c r="B52" s="3">
        <v>2349.81</v>
      </c>
      <c r="C52" s="7">
        <f>(B52-$G$7)/($G$8-$G$7)</f>
        <v>0.7088571428571413</v>
      </c>
      <c r="D52" s="7">
        <f t="shared" si="1"/>
        <v>0.6804012561877939</v>
      </c>
    </row>
    <row r="53" spans="1:4" x14ac:dyDescent="0.25">
      <c r="A53" s="3" t="s">
        <v>784</v>
      </c>
      <c r="B53" s="3">
        <v>2347.12</v>
      </c>
      <c r="C53" s="7">
        <f>(B53-$G$7)/($G$8-$G$7)</f>
        <v>0.6319999999999969</v>
      </c>
      <c r="D53" s="7">
        <f t="shared" si="1"/>
        <v>0.6035441133306495</v>
      </c>
    </row>
    <row r="54" spans="1:4" x14ac:dyDescent="0.25">
      <c r="A54" s="3" t="s">
        <v>785</v>
      </c>
      <c r="B54" s="3">
        <v>2352.4899999999998</v>
      </c>
      <c r="C54" s="7">
        <f>(B54-$G$7)/($G$8-$G$7)</f>
        <v>0.78542857142856515</v>
      </c>
      <c r="D54" s="7">
        <f t="shared" si="1"/>
        <v>0.75697268475921775</v>
      </c>
    </row>
    <row r="55" spans="1:4" x14ac:dyDescent="0.25">
      <c r="A55" s="3" t="s">
        <v>786</v>
      </c>
      <c r="B55" s="3">
        <v>2348.2600000000002</v>
      </c>
      <c r="C55" s="7">
        <f>(B55-$G$7)/($G$8-$G$7)</f>
        <v>0.66457142857143481</v>
      </c>
      <c r="D55" s="7">
        <f t="shared" si="1"/>
        <v>0.63611554190208741</v>
      </c>
    </row>
    <row r="56" spans="1:4" x14ac:dyDescent="0.25">
      <c r="A56" s="3" t="s">
        <v>787</v>
      </c>
      <c r="B56" s="3">
        <v>2349.87</v>
      </c>
      <c r="C56" s="7">
        <f>(B56-$G$7)/($G$8-$G$7)</f>
        <v>0.71057142857142541</v>
      </c>
      <c r="D56" s="7">
        <f t="shared" si="1"/>
        <v>0.68211554190207802</v>
      </c>
    </row>
    <row r="57" spans="1:4" x14ac:dyDescent="0.25">
      <c r="A57" s="3" t="s">
        <v>788</v>
      </c>
      <c r="B57" s="3">
        <v>2349.84</v>
      </c>
      <c r="C57" s="7">
        <f>(B57-$G$7)/($G$8-$G$7)</f>
        <v>0.70971428571428985</v>
      </c>
      <c r="D57" s="7">
        <f t="shared" si="1"/>
        <v>0.68125839904494245</v>
      </c>
    </row>
    <row r="58" spans="1:4" x14ac:dyDescent="0.25">
      <c r="A58" s="3" t="s">
        <v>789</v>
      </c>
      <c r="B58" s="3">
        <v>2349.5300000000002</v>
      </c>
      <c r="C58" s="7">
        <f>(B58-$G$7)/($G$8-$G$7)</f>
        <v>0.70085714285714862</v>
      </c>
      <c r="D58" s="7">
        <f t="shared" si="1"/>
        <v>0.67240125618780122</v>
      </c>
    </row>
    <row r="59" spans="1:4" x14ac:dyDescent="0.25">
      <c r="A59" s="3" t="s">
        <v>790</v>
      </c>
      <c r="B59" s="3">
        <v>2349.44</v>
      </c>
      <c r="C59" s="7">
        <f>(B59-$G$7)/($G$8-$G$7)</f>
        <v>0.69828571428571584</v>
      </c>
      <c r="D59" s="7">
        <f t="shared" si="1"/>
        <v>0.66982982761636845</v>
      </c>
    </row>
    <row r="60" spans="1:4" x14ac:dyDescent="0.25">
      <c r="A60" s="3" t="s">
        <v>791</v>
      </c>
      <c r="B60" s="3">
        <v>2350.31</v>
      </c>
      <c r="C60" s="7">
        <f>(B60-$G$7)/($G$8-$G$7)</f>
        <v>0.72314285714285553</v>
      </c>
      <c r="D60" s="7">
        <f t="shared" si="1"/>
        <v>0.69468697047350814</v>
      </c>
    </row>
    <row r="61" spans="1:4" x14ac:dyDescent="0.25">
      <c r="A61" s="3" t="s">
        <v>792</v>
      </c>
      <c r="B61" s="3">
        <v>2350.67</v>
      </c>
      <c r="C61" s="7">
        <f>(B61-$G$7)/($G$8-$G$7)</f>
        <v>0.73342857142857354</v>
      </c>
      <c r="D61" s="7">
        <f t="shared" si="1"/>
        <v>0.70497268475922614</v>
      </c>
    </row>
    <row r="62" spans="1:4" x14ac:dyDescent="0.25">
      <c r="A62" s="3" t="s">
        <v>793</v>
      </c>
      <c r="B62" s="3">
        <v>2349.2800000000002</v>
      </c>
      <c r="C62" s="7">
        <f>(B62-$G$7)/($G$8-$G$7)</f>
        <v>0.69371428571429139</v>
      </c>
      <c r="D62" s="7">
        <f t="shared" si="1"/>
        <v>0.66525839904494399</v>
      </c>
    </row>
    <row r="63" spans="1:4" x14ac:dyDescent="0.25">
      <c r="A63" s="3" t="s">
        <v>794</v>
      </c>
      <c r="B63" s="3">
        <v>2349.6999999999998</v>
      </c>
      <c r="C63" s="7">
        <f>(B63-$G$7)/($G$8-$G$7)</f>
        <v>0.70571428571428052</v>
      </c>
      <c r="D63" s="7">
        <f t="shared" si="1"/>
        <v>0.67725839904493312</v>
      </c>
    </row>
    <row r="64" spans="1:4" x14ac:dyDescent="0.25">
      <c r="A64" s="3" t="s">
        <v>795</v>
      </c>
      <c r="B64" s="3">
        <v>2350.86</v>
      </c>
      <c r="C64" s="7">
        <f>(B64-$G$7)/($G$8-$G$7)</f>
        <v>0.73885714285714654</v>
      </c>
      <c r="D64" s="7">
        <f t="shared" si="1"/>
        <v>0.71040125618779915</v>
      </c>
    </row>
    <row r="65" spans="1:4" x14ac:dyDescent="0.25">
      <c r="A65" s="3" t="s">
        <v>796</v>
      </c>
      <c r="B65" s="3">
        <v>2349.02</v>
      </c>
      <c r="C65" s="7">
        <f>(B65-$G$7)/($G$8-$G$7)</f>
        <v>0.68628571428571372</v>
      </c>
      <c r="D65" s="7">
        <f t="shared" si="1"/>
        <v>0.65782982761636632</v>
      </c>
    </row>
    <row r="66" spans="1:4" x14ac:dyDescent="0.25">
      <c r="A66" s="3" t="s">
        <v>797</v>
      </c>
      <c r="B66" s="3">
        <v>2348.98</v>
      </c>
      <c r="C66" s="7">
        <f>(B66-$G$7)/($G$8-$G$7)</f>
        <v>0.68514285714285761</v>
      </c>
      <c r="D66" s="7">
        <f t="shared" si="1"/>
        <v>0.65668697047351021</v>
      </c>
    </row>
    <row r="67" spans="1:4" x14ac:dyDescent="0.25">
      <c r="A67" s="3" t="s">
        <v>798</v>
      </c>
      <c r="B67" s="3">
        <v>2349.9499999999998</v>
      </c>
      <c r="C67" s="7">
        <f>(B67-$G$7)/($G$8-$G$7)</f>
        <v>0.71285714285713764</v>
      </c>
      <c r="D67" s="7">
        <f t="shared" ref="D67:D130" si="5">C67-$G$18</f>
        <v>0.68440125618779024</v>
      </c>
    </row>
    <row r="68" spans="1:4" x14ac:dyDescent="0.25">
      <c r="A68" s="3" t="s">
        <v>799</v>
      </c>
      <c r="B68" s="3">
        <v>2351.0300000000002</v>
      </c>
      <c r="C68" s="7">
        <f>(B68-$G$7)/($G$8-$G$7)</f>
        <v>0.74371428571429143</v>
      </c>
      <c r="D68" s="7">
        <f t="shared" si="5"/>
        <v>0.71525839904494404</v>
      </c>
    </row>
    <row r="69" spans="1:4" x14ac:dyDescent="0.25">
      <c r="A69" s="3" t="s">
        <v>800</v>
      </c>
      <c r="B69" s="3">
        <v>2350.0100000000002</v>
      </c>
      <c r="C69" s="7">
        <f>(B69-$G$7)/($G$8-$G$7)</f>
        <v>0.71457142857143485</v>
      </c>
      <c r="D69" s="7">
        <f t="shared" si="5"/>
        <v>0.68611554190208746</v>
      </c>
    </row>
    <row r="70" spans="1:4" x14ac:dyDescent="0.25">
      <c r="A70" s="3" t="s">
        <v>801</v>
      </c>
      <c r="B70" s="3">
        <v>2349.5500000000002</v>
      </c>
      <c r="C70" s="7">
        <f>(B70-$G$7)/($G$8-$G$7)</f>
        <v>0.70142857142857662</v>
      </c>
      <c r="D70" s="7">
        <f t="shared" si="5"/>
        <v>0.67297268475922922</v>
      </c>
    </row>
    <row r="71" spans="1:4" x14ac:dyDescent="0.25">
      <c r="A71" s="3" t="s">
        <v>802</v>
      </c>
      <c r="B71" s="3">
        <v>2350.5300000000002</v>
      </c>
      <c r="C71" s="7">
        <f>(B71-$G$7)/($G$8-$G$7)</f>
        <v>0.7294285714285772</v>
      </c>
      <c r="D71" s="7">
        <f t="shared" si="5"/>
        <v>0.7009726847592298</v>
      </c>
    </row>
    <row r="72" spans="1:4" x14ac:dyDescent="0.25">
      <c r="A72" s="3" t="s">
        <v>803</v>
      </c>
      <c r="B72" s="3">
        <v>2349.58</v>
      </c>
      <c r="C72" s="7">
        <f>(B72-$G$7)/($G$8-$G$7)</f>
        <v>0.70228571428571218</v>
      </c>
      <c r="D72" s="7">
        <f t="shared" si="5"/>
        <v>0.67382982761636478</v>
      </c>
    </row>
    <row r="73" spans="1:4" x14ac:dyDescent="0.25">
      <c r="A73" s="3" t="s">
        <v>804</v>
      </c>
      <c r="B73" s="3">
        <v>2349.21</v>
      </c>
      <c r="C73" s="7">
        <f>(B73-$G$7)/($G$8-$G$7)</f>
        <v>0.69171428571428673</v>
      </c>
      <c r="D73" s="7">
        <f t="shared" si="5"/>
        <v>0.66325839904493933</v>
      </c>
    </row>
    <row r="74" spans="1:4" x14ac:dyDescent="0.25">
      <c r="A74" s="3" t="s">
        <v>805</v>
      </c>
      <c r="B74" s="3">
        <v>2351.16</v>
      </c>
      <c r="C74" s="7">
        <f>(B74-$G$7)/($G$8-$G$7)</f>
        <v>0.74742857142856722</v>
      </c>
      <c r="D74" s="7">
        <f t="shared" si="5"/>
        <v>0.71897268475921983</v>
      </c>
    </row>
    <row r="75" spans="1:4" x14ac:dyDescent="0.25">
      <c r="A75" s="3" t="s">
        <v>806</v>
      </c>
      <c r="B75" s="3">
        <v>2350.14</v>
      </c>
      <c r="C75" s="7">
        <f>(B75-$G$7)/($G$8-$G$7)</f>
        <v>0.71828571428571064</v>
      </c>
      <c r="D75" s="7">
        <f t="shared" si="5"/>
        <v>0.68982982761636324</v>
      </c>
    </row>
    <row r="76" spans="1:4" x14ac:dyDescent="0.25">
      <c r="A76" s="3" t="s">
        <v>807</v>
      </c>
      <c r="B76" s="3">
        <v>2349.2600000000002</v>
      </c>
      <c r="C76" s="7">
        <f>(B76-$G$7)/($G$8-$G$7)</f>
        <v>0.69314285714286339</v>
      </c>
      <c r="D76" s="7">
        <f t="shared" si="5"/>
        <v>0.66468697047351599</v>
      </c>
    </row>
    <row r="77" spans="1:4" x14ac:dyDescent="0.25">
      <c r="A77" s="3" t="s">
        <v>808</v>
      </c>
      <c r="B77" s="3">
        <v>2350.1999999999998</v>
      </c>
      <c r="C77" s="7">
        <f>(B77-$G$7)/($G$8-$G$7)</f>
        <v>0.71999999999999476</v>
      </c>
      <c r="D77" s="7">
        <f t="shared" si="5"/>
        <v>0.69154411333064736</v>
      </c>
    </row>
    <row r="78" spans="1:4" x14ac:dyDescent="0.25">
      <c r="A78" s="3" t="s">
        <v>809</v>
      </c>
      <c r="B78" s="3">
        <v>2348.67</v>
      </c>
      <c r="C78" s="7">
        <f>(B78-$G$7)/($G$8-$G$7)</f>
        <v>0.67628571428571638</v>
      </c>
      <c r="D78" s="7">
        <f t="shared" si="5"/>
        <v>0.64782982761636898</v>
      </c>
    </row>
    <row r="79" spans="1:4" x14ac:dyDescent="0.25">
      <c r="A79" s="3" t="s">
        <v>810</v>
      </c>
      <c r="B79" s="3">
        <v>2347.1</v>
      </c>
      <c r="C79" s="7">
        <f>(B79-$G$7)/($G$8-$G$7)</f>
        <v>0.63142857142856879</v>
      </c>
      <c r="D79" s="7">
        <f t="shared" si="5"/>
        <v>0.60297268475922139</v>
      </c>
    </row>
    <row r="80" spans="1:4" x14ac:dyDescent="0.25">
      <c r="A80" s="3" t="s">
        <v>811</v>
      </c>
      <c r="B80" s="3">
        <v>2348.1999999999998</v>
      </c>
      <c r="C80" s="7">
        <f>(B80-$G$7)/($G$8-$G$7)</f>
        <v>0.6628571428571377</v>
      </c>
      <c r="D80" s="7">
        <f t="shared" si="5"/>
        <v>0.63440125618779031</v>
      </c>
    </row>
    <row r="81" spans="1:4" x14ac:dyDescent="0.25">
      <c r="A81" s="3" t="s">
        <v>812</v>
      </c>
      <c r="B81" s="3">
        <v>2348.3200000000002</v>
      </c>
      <c r="C81" s="7">
        <f>(B81-$G$7)/($G$8-$G$7)</f>
        <v>0.66628571428571892</v>
      </c>
      <c r="D81" s="7">
        <f t="shared" si="5"/>
        <v>0.63782982761637153</v>
      </c>
    </row>
    <row r="82" spans="1:4" x14ac:dyDescent="0.25">
      <c r="A82" s="3" t="s">
        <v>813</v>
      </c>
      <c r="B82" s="3">
        <v>2349.96</v>
      </c>
      <c r="C82" s="7">
        <f>(B82-$G$7)/($G$8-$G$7)</f>
        <v>0.71314285714285819</v>
      </c>
      <c r="D82" s="7">
        <f t="shared" si="5"/>
        <v>0.68468697047351079</v>
      </c>
    </row>
    <row r="83" spans="1:4" x14ac:dyDescent="0.25">
      <c r="A83" s="3" t="s">
        <v>814</v>
      </c>
      <c r="B83" s="3">
        <v>2347.08</v>
      </c>
      <c r="C83" s="7">
        <f>(B83-$G$7)/($G$8-$G$7)</f>
        <v>0.63085714285714078</v>
      </c>
      <c r="D83" s="7">
        <f t="shared" si="5"/>
        <v>0.60240125618779339</v>
      </c>
    </row>
    <row r="84" spans="1:4" x14ac:dyDescent="0.25">
      <c r="A84" s="3" t="s">
        <v>815</v>
      </c>
      <c r="B84" s="3">
        <v>2346.8200000000002</v>
      </c>
      <c r="C84" s="7">
        <f>(B84-$G$7)/($G$8-$G$7)</f>
        <v>0.62342857142857611</v>
      </c>
      <c r="D84" s="7">
        <f t="shared" si="5"/>
        <v>0.59497268475922871</v>
      </c>
    </row>
    <row r="85" spans="1:4" x14ac:dyDescent="0.25">
      <c r="A85" s="3" t="s">
        <v>816</v>
      </c>
      <c r="B85" s="3">
        <v>2346.84</v>
      </c>
      <c r="C85" s="7">
        <f>(B85-$G$7)/($G$8-$G$7)</f>
        <v>0.62400000000000411</v>
      </c>
      <c r="D85" s="7">
        <f t="shared" si="5"/>
        <v>0.59554411333065671</v>
      </c>
    </row>
    <row r="86" spans="1:4" x14ac:dyDescent="0.25">
      <c r="A86" s="3" t="s">
        <v>817</v>
      </c>
      <c r="B86" s="3">
        <v>2346.38</v>
      </c>
      <c r="C86" s="7">
        <f>(B86-$G$7)/($G$8-$G$7)</f>
        <v>0.61085714285714598</v>
      </c>
      <c r="D86" s="7">
        <f t="shared" si="5"/>
        <v>0.58240125618779859</v>
      </c>
    </row>
    <row r="87" spans="1:4" x14ac:dyDescent="0.25">
      <c r="A87" s="3" t="s">
        <v>818</v>
      </c>
      <c r="B87" s="3">
        <v>2347.62</v>
      </c>
      <c r="C87" s="7">
        <f>(B87-$G$7)/($G$8-$G$7)</f>
        <v>0.64628571428571113</v>
      </c>
      <c r="D87" s="7">
        <f t="shared" si="5"/>
        <v>0.61782982761636374</v>
      </c>
    </row>
    <row r="88" spans="1:4" x14ac:dyDescent="0.25">
      <c r="A88" s="3" t="s">
        <v>819</v>
      </c>
      <c r="B88" s="3">
        <v>2348.9699999999998</v>
      </c>
      <c r="C88" s="7">
        <f>(B88-$G$7)/($G$8-$G$7)</f>
        <v>0.68485714285713717</v>
      </c>
      <c r="D88" s="7">
        <f t="shared" si="5"/>
        <v>0.65640125618778977</v>
      </c>
    </row>
    <row r="89" spans="1:4" x14ac:dyDescent="0.25">
      <c r="A89" s="3" t="s">
        <v>820</v>
      </c>
      <c r="B89" s="3">
        <v>2348.0700000000002</v>
      </c>
      <c r="C89" s="7">
        <f>(B89-$G$7)/($G$8-$G$7)</f>
        <v>0.6591428571428618</v>
      </c>
      <c r="D89" s="7">
        <f t="shared" si="5"/>
        <v>0.63068697047351441</v>
      </c>
    </row>
    <row r="90" spans="1:4" x14ac:dyDescent="0.25">
      <c r="A90" s="3" t="s">
        <v>821</v>
      </c>
      <c r="B90" s="3">
        <v>2348.87</v>
      </c>
      <c r="C90" s="7">
        <f>(B90-$G$7)/($G$8-$G$7)</f>
        <v>0.68199999999999683</v>
      </c>
      <c r="D90" s="7">
        <f t="shared" si="5"/>
        <v>0.65354411333064943</v>
      </c>
    </row>
    <row r="91" spans="1:4" x14ac:dyDescent="0.25">
      <c r="A91" s="3" t="s">
        <v>822</v>
      </c>
      <c r="B91" s="3">
        <v>2349.8200000000002</v>
      </c>
      <c r="C91" s="7">
        <f>(B91-$G$7)/($G$8-$G$7)</f>
        <v>0.70914285714286185</v>
      </c>
      <c r="D91" s="7">
        <f t="shared" si="5"/>
        <v>0.68068697047351445</v>
      </c>
    </row>
    <row r="92" spans="1:4" x14ac:dyDescent="0.25">
      <c r="A92" s="3" t="s">
        <v>823</v>
      </c>
      <c r="B92" s="3">
        <v>2347.73</v>
      </c>
      <c r="C92" s="7">
        <f>(B92-$G$7)/($G$8-$G$7)</f>
        <v>0.64942857142857191</v>
      </c>
      <c r="D92" s="7">
        <f t="shared" si="5"/>
        <v>0.62097268475922451</v>
      </c>
    </row>
    <row r="93" spans="1:4" x14ac:dyDescent="0.25">
      <c r="A93" s="3" t="s">
        <v>824</v>
      </c>
      <c r="B93" s="3">
        <v>2347.86</v>
      </c>
      <c r="C93" s="7">
        <f>(B93-$G$7)/($G$8-$G$7)</f>
        <v>0.6531428571428608</v>
      </c>
      <c r="D93" s="7">
        <f t="shared" si="5"/>
        <v>0.6246869704735134</v>
      </c>
    </row>
    <row r="94" spans="1:4" x14ac:dyDescent="0.25">
      <c r="A94" s="3" t="s">
        <v>825</v>
      </c>
      <c r="B94" s="3">
        <v>2347.14</v>
      </c>
      <c r="C94" s="7">
        <f>(B94-$G$7)/($G$8-$G$7)</f>
        <v>0.6325714285714249</v>
      </c>
      <c r="D94" s="7">
        <f t="shared" si="5"/>
        <v>0.6041155419020775</v>
      </c>
    </row>
    <row r="95" spans="1:4" x14ac:dyDescent="0.25">
      <c r="A95" s="3" t="s">
        <v>826</v>
      </c>
      <c r="B95" s="3">
        <v>2349.2800000000002</v>
      </c>
      <c r="C95" s="7">
        <f>(B95-$G$7)/($G$8-$G$7)</f>
        <v>0.69371428571429139</v>
      </c>
      <c r="D95" s="7">
        <f t="shared" si="5"/>
        <v>0.66525839904494399</v>
      </c>
    </row>
    <row r="96" spans="1:4" x14ac:dyDescent="0.25">
      <c r="A96" s="3" t="s">
        <v>827</v>
      </c>
      <c r="B96" s="3">
        <v>2350.5</v>
      </c>
      <c r="C96" s="7">
        <f>(B96-$G$7)/($G$8-$G$7)</f>
        <v>0.72857142857142854</v>
      </c>
      <c r="D96" s="7">
        <f t="shared" si="5"/>
        <v>0.70011554190208114</v>
      </c>
    </row>
    <row r="97" spans="1:4" x14ac:dyDescent="0.25">
      <c r="A97" s="3" t="s">
        <v>828</v>
      </c>
      <c r="B97" s="3">
        <v>2349.2199999999998</v>
      </c>
      <c r="C97" s="7">
        <f>(B97-$G$7)/($G$8-$G$7)</f>
        <v>0.69199999999999429</v>
      </c>
      <c r="D97" s="7">
        <f t="shared" si="5"/>
        <v>0.66354411333064689</v>
      </c>
    </row>
    <row r="98" spans="1:4" x14ac:dyDescent="0.25">
      <c r="A98" s="3" t="s">
        <v>829</v>
      </c>
      <c r="B98" s="3">
        <v>2348.66</v>
      </c>
      <c r="C98" s="7">
        <f>(B98-$G$7)/($G$8-$G$7)</f>
        <v>0.67599999999999583</v>
      </c>
      <c r="D98" s="7">
        <f t="shared" si="5"/>
        <v>0.64754411333064843</v>
      </c>
    </row>
    <row r="99" spans="1:4" x14ac:dyDescent="0.25">
      <c r="A99" s="3" t="s">
        <v>830</v>
      </c>
      <c r="B99" s="3">
        <v>2349.27</v>
      </c>
      <c r="C99" s="7">
        <f>(B99-$G$7)/($G$8-$G$7)</f>
        <v>0.69342857142857095</v>
      </c>
      <c r="D99" s="7">
        <f t="shared" si="5"/>
        <v>0.66497268475922355</v>
      </c>
    </row>
    <row r="100" spans="1:4" x14ac:dyDescent="0.25">
      <c r="A100" s="3" t="s">
        <v>831</v>
      </c>
      <c r="B100" s="3">
        <v>2350.7399999999998</v>
      </c>
      <c r="C100" s="7">
        <f>(B100-$G$7)/($G$8-$G$7)</f>
        <v>0.73542857142856521</v>
      </c>
      <c r="D100" s="7">
        <f t="shared" si="5"/>
        <v>0.70697268475921782</v>
      </c>
    </row>
    <row r="101" spans="1:4" x14ac:dyDescent="0.25">
      <c r="A101" s="3" t="s">
        <v>832</v>
      </c>
      <c r="B101" s="3">
        <v>2348.75</v>
      </c>
      <c r="C101" s="7">
        <f>(B101-$G$7)/($G$8-$G$7)</f>
        <v>0.6785714285714286</v>
      </c>
      <c r="D101" s="7">
        <f t="shared" si="5"/>
        <v>0.65011554190208121</v>
      </c>
    </row>
    <row r="102" spans="1:4" x14ac:dyDescent="0.25">
      <c r="A102" s="3" t="s">
        <v>833</v>
      </c>
      <c r="B102" s="3">
        <v>2347.0700000000002</v>
      </c>
      <c r="C102" s="7">
        <f>(B102-$G$7)/($G$8-$G$7)</f>
        <v>0.63057142857143322</v>
      </c>
      <c r="D102" s="7">
        <f t="shared" si="5"/>
        <v>0.60211554190208583</v>
      </c>
    </row>
    <row r="103" spans="1:4" x14ac:dyDescent="0.25">
      <c r="A103" s="3" t="s">
        <v>834</v>
      </c>
      <c r="B103" s="3">
        <v>2348.79</v>
      </c>
      <c r="C103" s="7">
        <f>(B103-$G$7)/($G$8-$G$7)</f>
        <v>0.67971428571428472</v>
      </c>
      <c r="D103" s="7">
        <f t="shared" si="5"/>
        <v>0.65125839904493732</v>
      </c>
    </row>
    <row r="104" spans="1:4" x14ac:dyDescent="0.25">
      <c r="A104" s="3" t="s">
        <v>835</v>
      </c>
      <c r="B104" s="3">
        <v>2350.52</v>
      </c>
      <c r="C104" s="7">
        <f>(B104-$G$7)/($G$8-$G$7)</f>
        <v>0.72914285714285665</v>
      </c>
      <c r="D104" s="7">
        <f t="shared" si="5"/>
        <v>0.70068697047350925</v>
      </c>
    </row>
    <row r="105" spans="1:4" x14ac:dyDescent="0.25">
      <c r="A105" s="3" t="s">
        <v>836</v>
      </c>
      <c r="B105" s="3">
        <v>2349.9899999999998</v>
      </c>
      <c r="C105" s="7">
        <f>(B105-$G$7)/($G$8-$G$7)</f>
        <v>0.71399999999999375</v>
      </c>
      <c r="D105" s="7">
        <f t="shared" si="5"/>
        <v>0.68554411333064635</v>
      </c>
    </row>
    <row r="106" spans="1:4" x14ac:dyDescent="0.25">
      <c r="A106" s="3" t="s">
        <v>837</v>
      </c>
      <c r="B106" s="3">
        <v>2348.17</v>
      </c>
      <c r="C106" s="7">
        <f>(B106-$G$7)/($G$8-$G$7)</f>
        <v>0.66200000000000203</v>
      </c>
      <c r="D106" s="7">
        <f t="shared" si="5"/>
        <v>0.63354411333065463</v>
      </c>
    </row>
    <row r="107" spans="1:4" x14ac:dyDescent="0.25">
      <c r="A107" s="3" t="s">
        <v>838</v>
      </c>
      <c r="B107" s="3">
        <v>2348.52</v>
      </c>
      <c r="C107" s="7">
        <f>(B107-$G$7)/($G$8-$G$7)</f>
        <v>0.67199999999999949</v>
      </c>
      <c r="D107" s="7">
        <f t="shared" si="5"/>
        <v>0.64354411333065209</v>
      </c>
    </row>
    <row r="108" spans="1:4" x14ac:dyDescent="0.25">
      <c r="A108" s="3" t="s">
        <v>839</v>
      </c>
      <c r="B108" s="3">
        <v>2348.41</v>
      </c>
      <c r="C108" s="7">
        <f>(B108-$G$7)/($G$8-$G$7)</f>
        <v>0.66885714285713871</v>
      </c>
      <c r="D108" s="7">
        <f t="shared" si="5"/>
        <v>0.64040125618779131</v>
      </c>
    </row>
    <row r="109" spans="1:4" x14ac:dyDescent="0.25">
      <c r="A109" s="3" t="s">
        <v>840</v>
      </c>
      <c r="B109" s="3">
        <v>2348.96</v>
      </c>
      <c r="C109" s="7">
        <f>(B109-$G$7)/($G$8-$G$7)</f>
        <v>0.68457142857142961</v>
      </c>
      <c r="D109" s="7">
        <f t="shared" si="5"/>
        <v>0.65611554190208221</v>
      </c>
    </row>
    <row r="110" spans="1:4" x14ac:dyDescent="0.25">
      <c r="A110" s="3" t="s">
        <v>841</v>
      </c>
      <c r="B110" s="3">
        <v>2348.23</v>
      </c>
      <c r="C110" s="7">
        <f>(B110-$G$7)/($G$8-$G$7)</f>
        <v>0.66371428571428626</v>
      </c>
      <c r="D110" s="7">
        <f t="shared" si="5"/>
        <v>0.63525839904493886</v>
      </c>
    </row>
    <row r="111" spans="1:4" x14ac:dyDescent="0.25">
      <c r="A111" s="3" t="s">
        <v>842</v>
      </c>
      <c r="B111" s="3">
        <v>2347.9499999999998</v>
      </c>
      <c r="C111" s="7">
        <f>(B111-$G$7)/($G$8-$G$7)</f>
        <v>0.65571428571428048</v>
      </c>
      <c r="D111" s="7">
        <f t="shared" si="5"/>
        <v>0.62725839904493308</v>
      </c>
    </row>
    <row r="112" spans="1:4" x14ac:dyDescent="0.25">
      <c r="A112" s="3" t="s">
        <v>843</v>
      </c>
      <c r="B112" s="3">
        <v>2350.37</v>
      </c>
      <c r="C112" s="7">
        <f>(B112-$G$7)/($G$8-$G$7)</f>
        <v>0.72485714285713976</v>
      </c>
      <c r="D112" s="7">
        <f t="shared" si="5"/>
        <v>0.69640125618779236</v>
      </c>
    </row>
    <row r="113" spans="1:4" x14ac:dyDescent="0.25">
      <c r="A113" s="3" t="s">
        <v>844</v>
      </c>
      <c r="B113" s="3">
        <v>2349.31</v>
      </c>
      <c r="C113" s="7">
        <f>(B113-$G$7)/($G$8-$G$7)</f>
        <v>0.69457142857142706</v>
      </c>
      <c r="D113" s="7">
        <f t="shared" si="5"/>
        <v>0.66611554190207967</v>
      </c>
    </row>
    <row r="114" spans="1:4" x14ac:dyDescent="0.25">
      <c r="A114" s="3" t="s">
        <v>845</v>
      </c>
      <c r="B114" s="3">
        <v>2350.86</v>
      </c>
      <c r="C114" s="7">
        <f>(B114-$G$7)/($G$8-$G$7)</f>
        <v>0.73885714285714654</v>
      </c>
      <c r="D114" s="7">
        <f t="shared" si="5"/>
        <v>0.71040125618779915</v>
      </c>
    </row>
    <row r="115" spans="1:4" x14ac:dyDescent="0.25">
      <c r="A115" s="3" t="s">
        <v>846</v>
      </c>
      <c r="B115" s="3">
        <v>2350.42</v>
      </c>
      <c r="C115" s="7">
        <f>(B115-$G$7)/($G$8-$G$7)</f>
        <v>0.72628571428571631</v>
      </c>
      <c r="D115" s="7">
        <f t="shared" si="5"/>
        <v>0.69782982761636891</v>
      </c>
    </row>
    <row r="116" spans="1:4" x14ac:dyDescent="0.25">
      <c r="A116" s="3" t="s">
        <v>847</v>
      </c>
      <c r="B116" s="3">
        <v>2348.85</v>
      </c>
      <c r="C116" s="7">
        <f>(B116-$G$7)/($G$8-$G$7)</f>
        <v>0.68142857142856883</v>
      </c>
      <c r="D116" s="7">
        <f t="shared" si="5"/>
        <v>0.65297268475922143</v>
      </c>
    </row>
    <row r="117" spans="1:4" x14ac:dyDescent="0.25">
      <c r="A117" s="3" t="s">
        <v>848</v>
      </c>
      <c r="B117" s="3">
        <v>2348.9299999999998</v>
      </c>
      <c r="C117" s="7">
        <f>(B117-$G$7)/($G$8-$G$7)</f>
        <v>0.68371428571428106</v>
      </c>
      <c r="D117" s="7">
        <f t="shared" si="5"/>
        <v>0.65525839904493366</v>
      </c>
    </row>
    <row r="118" spans="1:4" x14ac:dyDescent="0.25">
      <c r="A118" s="3" t="s">
        <v>849</v>
      </c>
      <c r="B118" s="3">
        <v>2349.66</v>
      </c>
      <c r="C118" s="7">
        <f>(B118-$G$7)/($G$8-$G$7)</f>
        <v>0.70457142857142441</v>
      </c>
      <c r="D118" s="7">
        <f t="shared" si="5"/>
        <v>0.67611554190207701</v>
      </c>
    </row>
    <row r="119" spans="1:4" x14ac:dyDescent="0.25">
      <c r="A119" s="3" t="s">
        <v>850</v>
      </c>
      <c r="B119" s="3">
        <v>2350.3000000000002</v>
      </c>
      <c r="C119" s="7">
        <f>(B119-$G$7)/($G$8-$G$7)</f>
        <v>0.72285714285714808</v>
      </c>
      <c r="D119" s="7">
        <f t="shared" si="5"/>
        <v>0.69440125618780069</v>
      </c>
    </row>
    <row r="120" spans="1:4" x14ac:dyDescent="0.25">
      <c r="A120" s="3" t="s">
        <v>851</v>
      </c>
      <c r="B120" s="3">
        <v>2349.34</v>
      </c>
      <c r="C120" s="7">
        <f>(B120-$G$7)/($G$8-$G$7)</f>
        <v>0.69542857142857561</v>
      </c>
      <c r="D120" s="7">
        <f t="shared" si="5"/>
        <v>0.66697268475922822</v>
      </c>
    </row>
    <row r="121" spans="1:4" x14ac:dyDescent="0.25">
      <c r="A121" s="3" t="s">
        <v>852</v>
      </c>
      <c r="B121" s="3">
        <v>2349.08</v>
      </c>
      <c r="C121" s="7">
        <f>(B121-$G$7)/($G$8-$G$7)</f>
        <v>0.68799999999999795</v>
      </c>
      <c r="D121" s="7">
        <f t="shared" si="5"/>
        <v>0.65954411333065055</v>
      </c>
    </row>
    <row r="122" spans="1:4" x14ac:dyDescent="0.25">
      <c r="A122" s="3" t="s">
        <v>853</v>
      </c>
      <c r="B122" s="3">
        <v>2348.29</v>
      </c>
      <c r="C122" s="7">
        <f>(B122-$G$7)/($G$8-$G$7)</f>
        <v>0.66542857142857037</v>
      </c>
      <c r="D122" s="7">
        <f t="shared" si="5"/>
        <v>0.63697268475922297</v>
      </c>
    </row>
    <row r="123" spans="1:4" x14ac:dyDescent="0.25">
      <c r="A123" s="3" t="s">
        <v>854</v>
      </c>
      <c r="B123" s="3">
        <v>2349.6799999999998</v>
      </c>
      <c r="C123" s="7">
        <f>(B123-$G$7)/($G$8-$G$7)</f>
        <v>0.70514285714285252</v>
      </c>
      <c r="D123" s="7">
        <f t="shared" si="5"/>
        <v>0.67668697047350512</v>
      </c>
    </row>
    <row r="124" spans="1:4" x14ac:dyDescent="0.25">
      <c r="A124" s="3" t="s">
        <v>855</v>
      </c>
      <c r="B124" s="3">
        <v>2348.9899999999998</v>
      </c>
      <c r="C124" s="7">
        <f>(B124-$G$7)/($G$8-$G$7)</f>
        <v>0.68542857142856517</v>
      </c>
      <c r="D124" s="7">
        <f t="shared" si="5"/>
        <v>0.65697268475921777</v>
      </c>
    </row>
    <row r="125" spans="1:4" x14ac:dyDescent="0.25">
      <c r="A125" s="3" t="s">
        <v>856</v>
      </c>
      <c r="B125" s="3">
        <v>2349.6799999999998</v>
      </c>
      <c r="C125" s="7">
        <f>(B125-$G$7)/($G$8-$G$7)</f>
        <v>0.70514285714285252</v>
      </c>
      <c r="D125" s="7">
        <f t="shared" si="5"/>
        <v>0.67668697047350512</v>
      </c>
    </row>
    <row r="126" spans="1:4" x14ac:dyDescent="0.25">
      <c r="A126" s="3" t="s">
        <v>857</v>
      </c>
      <c r="B126" s="3">
        <v>2347.7399999999998</v>
      </c>
      <c r="C126" s="7">
        <f>(B126-$G$7)/($G$8-$G$7)</f>
        <v>0.64971428571427947</v>
      </c>
      <c r="D126" s="7">
        <f t="shared" si="5"/>
        <v>0.62125839904493207</v>
      </c>
    </row>
    <row r="127" spans="1:4" x14ac:dyDescent="0.25">
      <c r="A127" s="3" t="s">
        <v>858</v>
      </c>
      <c r="B127" s="3">
        <v>2346.61</v>
      </c>
      <c r="C127" s="7">
        <f>(B127-$G$7)/($G$8-$G$7)</f>
        <v>0.6174285714285751</v>
      </c>
      <c r="D127" s="7">
        <f t="shared" si="5"/>
        <v>0.5889726847592277</v>
      </c>
    </row>
    <row r="128" spans="1:4" x14ac:dyDescent="0.25">
      <c r="A128" s="3" t="s">
        <v>859</v>
      </c>
      <c r="B128" s="3">
        <v>2349.4699999999998</v>
      </c>
      <c r="C128" s="7">
        <f>(B128-$G$7)/($G$8-$G$7)</f>
        <v>0.6991428571428514</v>
      </c>
      <c r="D128" s="7">
        <f t="shared" si="5"/>
        <v>0.67068697047350401</v>
      </c>
    </row>
    <row r="129" spans="1:4" x14ac:dyDescent="0.25">
      <c r="A129" s="3" t="s">
        <v>860</v>
      </c>
      <c r="B129" s="3">
        <v>2350.35</v>
      </c>
      <c r="C129" s="7">
        <f>(B129-$G$7)/($G$8-$G$7)</f>
        <v>0.72428571428571165</v>
      </c>
      <c r="D129" s="7">
        <f t="shared" si="5"/>
        <v>0.69582982761636425</v>
      </c>
    </row>
    <row r="130" spans="1:4" x14ac:dyDescent="0.25">
      <c r="A130" s="3" t="s">
        <v>861</v>
      </c>
      <c r="B130" s="3">
        <v>2349.15</v>
      </c>
      <c r="C130" s="7">
        <f>(B130-$G$7)/($G$8-$G$7)</f>
        <v>0.69000000000000261</v>
      </c>
      <c r="D130" s="7">
        <f t="shared" si="5"/>
        <v>0.66154411333065521</v>
      </c>
    </row>
    <row r="131" spans="1:4" x14ac:dyDescent="0.25">
      <c r="A131" s="3" t="s">
        <v>862</v>
      </c>
      <c r="B131" s="3">
        <v>2349.5</v>
      </c>
      <c r="C131" s="7">
        <f>(B131-$G$7)/($G$8-$G$7)</f>
        <v>0.7</v>
      </c>
      <c r="D131" s="7">
        <f t="shared" ref="D131:D194" si="6">C131-$G$18</f>
        <v>0.67154411333065256</v>
      </c>
    </row>
    <row r="132" spans="1:4" x14ac:dyDescent="0.25">
      <c r="A132" s="3" t="s">
        <v>863</v>
      </c>
      <c r="B132" s="3">
        <v>2348.15</v>
      </c>
      <c r="C132" s="7">
        <f>(B132-$G$7)/($G$8-$G$7)</f>
        <v>0.66142857142857403</v>
      </c>
      <c r="D132" s="7">
        <f t="shared" si="6"/>
        <v>0.63297268475922663</v>
      </c>
    </row>
    <row r="133" spans="1:4" x14ac:dyDescent="0.25">
      <c r="A133" s="3" t="s">
        <v>864</v>
      </c>
      <c r="B133" s="3">
        <v>2349.98</v>
      </c>
      <c r="C133" s="7">
        <f>(B133-$G$7)/($G$8-$G$7)</f>
        <v>0.71371428571428619</v>
      </c>
      <c r="D133" s="7">
        <f t="shared" si="6"/>
        <v>0.68525839904493879</v>
      </c>
    </row>
    <row r="134" spans="1:4" x14ac:dyDescent="0.25">
      <c r="A134" s="3" t="s">
        <v>865</v>
      </c>
      <c r="B134" s="3">
        <v>2350.79</v>
      </c>
      <c r="C134" s="7">
        <f>(B134-$G$7)/($G$8-$G$7)</f>
        <v>0.73685714285714177</v>
      </c>
      <c r="D134" s="7">
        <f t="shared" si="6"/>
        <v>0.70840125618779437</v>
      </c>
    </row>
    <row r="135" spans="1:4" x14ac:dyDescent="0.25">
      <c r="A135" s="3" t="s">
        <v>866</v>
      </c>
      <c r="B135" s="3">
        <v>2348.79</v>
      </c>
      <c r="C135" s="7">
        <f>(B135-$G$7)/($G$8-$G$7)</f>
        <v>0.67971428571428472</v>
      </c>
      <c r="D135" s="7">
        <f t="shared" si="6"/>
        <v>0.65125839904493732</v>
      </c>
    </row>
    <row r="136" spans="1:4" x14ac:dyDescent="0.25">
      <c r="A136" s="3" t="s">
        <v>867</v>
      </c>
      <c r="B136" s="3">
        <v>2349.7399999999998</v>
      </c>
      <c r="C136" s="7">
        <f>(B136-$G$7)/($G$8-$G$7)</f>
        <v>0.70685714285713663</v>
      </c>
      <c r="D136" s="7">
        <f t="shared" si="6"/>
        <v>0.67840125618778924</v>
      </c>
    </row>
    <row r="137" spans="1:4" x14ac:dyDescent="0.25">
      <c r="A137" s="3" t="s">
        <v>868</v>
      </c>
      <c r="B137" s="3">
        <v>2348.73</v>
      </c>
      <c r="C137" s="7">
        <f>(B137-$G$7)/($G$8-$G$7)</f>
        <v>0.67800000000000049</v>
      </c>
      <c r="D137" s="7">
        <f t="shared" si="6"/>
        <v>0.64954411333065309</v>
      </c>
    </row>
    <row r="138" spans="1:4" x14ac:dyDescent="0.25">
      <c r="A138" s="3" t="s">
        <v>869</v>
      </c>
      <c r="B138" s="3">
        <v>2349.7399999999998</v>
      </c>
      <c r="C138" s="7">
        <f>(B138-$G$7)/($G$8-$G$7)</f>
        <v>0.70685714285713663</v>
      </c>
      <c r="D138" s="7">
        <f t="shared" si="6"/>
        <v>0.67840125618778924</v>
      </c>
    </row>
    <row r="139" spans="1:4" x14ac:dyDescent="0.25">
      <c r="A139" s="3" t="s">
        <v>870</v>
      </c>
      <c r="B139" s="3">
        <v>2350.17</v>
      </c>
      <c r="C139" s="7">
        <f>(B139-$G$7)/($G$8-$G$7)</f>
        <v>0.71914285714285919</v>
      </c>
      <c r="D139" s="7">
        <f t="shared" si="6"/>
        <v>0.6906869704735118</v>
      </c>
    </row>
    <row r="140" spans="1:4" x14ac:dyDescent="0.25">
      <c r="A140" s="3" t="s">
        <v>871</v>
      </c>
      <c r="B140" s="3">
        <v>2349.15</v>
      </c>
      <c r="C140" s="7">
        <f>(B140-$G$7)/($G$8-$G$7)</f>
        <v>0.69000000000000261</v>
      </c>
      <c r="D140" s="7">
        <f t="shared" si="6"/>
        <v>0.66154411333065521</v>
      </c>
    </row>
    <row r="141" spans="1:4" x14ac:dyDescent="0.25">
      <c r="A141" s="3" t="s">
        <v>872</v>
      </c>
      <c r="B141" s="3">
        <v>2349.5300000000002</v>
      </c>
      <c r="C141" s="7">
        <f>(B141-$G$7)/($G$8-$G$7)</f>
        <v>0.70085714285714862</v>
      </c>
      <c r="D141" s="7">
        <f t="shared" si="6"/>
        <v>0.67240125618780122</v>
      </c>
    </row>
    <row r="142" spans="1:4" x14ac:dyDescent="0.25">
      <c r="A142" s="3" t="s">
        <v>873</v>
      </c>
      <c r="B142" s="3">
        <v>2350.46</v>
      </c>
      <c r="C142" s="7">
        <f>(B142-$G$7)/($G$8-$G$7)</f>
        <v>0.72742857142857242</v>
      </c>
      <c r="D142" s="7">
        <f t="shared" si="6"/>
        <v>0.69897268475922503</v>
      </c>
    </row>
    <row r="143" spans="1:4" x14ac:dyDescent="0.25">
      <c r="A143" s="3" t="s">
        <v>874</v>
      </c>
      <c r="B143" s="3">
        <v>2349.2199999999998</v>
      </c>
      <c r="C143" s="7">
        <f>(B143-$G$7)/($G$8-$G$7)</f>
        <v>0.69199999999999429</v>
      </c>
      <c r="D143" s="7">
        <f t="shared" si="6"/>
        <v>0.66354411333064689</v>
      </c>
    </row>
    <row r="144" spans="1:4" x14ac:dyDescent="0.25">
      <c r="A144" s="3" t="s">
        <v>875</v>
      </c>
      <c r="B144" s="3">
        <v>2349.33</v>
      </c>
      <c r="C144" s="7">
        <f>(B144-$G$7)/($G$8-$G$7)</f>
        <v>0.69514285714285506</v>
      </c>
      <c r="D144" s="7">
        <f t="shared" si="6"/>
        <v>0.66668697047350767</v>
      </c>
    </row>
    <row r="145" spans="1:4" x14ac:dyDescent="0.25">
      <c r="A145" s="3" t="s">
        <v>876</v>
      </c>
      <c r="B145" s="3">
        <v>2350.09</v>
      </c>
      <c r="C145" s="7">
        <f>(B145-$G$7)/($G$8-$G$7)</f>
        <v>0.71685714285714697</v>
      </c>
      <c r="D145" s="7">
        <f t="shared" si="6"/>
        <v>0.68840125618779957</v>
      </c>
    </row>
    <row r="146" spans="1:4" x14ac:dyDescent="0.25">
      <c r="A146" s="3" t="s">
        <v>877</v>
      </c>
      <c r="B146" s="3">
        <v>2350.5700000000002</v>
      </c>
      <c r="C146" s="7">
        <f>(B146-$G$7)/($G$8-$G$7)</f>
        <v>0.7305714285714332</v>
      </c>
      <c r="D146" s="7">
        <f t="shared" si="6"/>
        <v>0.7021155419020858</v>
      </c>
    </row>
    <row r="147" spans="1:4" x14ac:dyDescent="0.25">
      <c r="A147" s="3" t="s">
        <v>878</v>
      </c>
      <c r="B147" s="3">
        <v>2349.17</v>
      </c>
      <c r="C147" s="7">
        <f>(B147-$G$7)/($G$8-$G$7)</f>
        <v>0.69057142857143061</v>
      </c>
      <c r="D147" s="7">
        <f t="shared" si="6"/>
        <v>0.66211554190208322</v>
      </c>
    </row>
    <row r="148" spans="1:4" x14ac:dyDescent="0.25">
      <c r="A148" s="3" t="s">
        <v>879</v>
      </c>
      <c r="B148" s="3">
        <v>2347.81</v>
      </c>
      <c r="C148" s="7">
        <f>(B148-$G$7)/($G$8-$G$7)</f>
        <v>0.65171428571428414</v>
      </c>
      <c r="D148" s="7">
        <f t="shared" si="6"/>
        <v>0.62325839904493674</v>
      </c>
    </row>
    <row r="149" spans="1:4" x14ac:dyDescent="0.25">
      <c r="A149" s="3" t="s">
        <v>880</v>
      </c>
      <c r="B149" s="3">
        <v>2348.12</v>
      </c>
      <c r="C149" s="7">
        <f>(B149-$G$7)/($G$8-$G$7)</f>
        <v>0.66057142857142548</v>
      </c>
      <c r="D149" s="7">
        <f t="shared" si="6"/>
        <v>0.63211554190207808</v>
      </c>
    </row>
    <row r="150" spans="1:4" x14ac:dyDescent="0.25">
      <c r="A150" s="3" t="s">
        <v>881</v>
      </c>
      <c r="B150" s="3">
        <v>2348.89</v>
      </c>
      <c r="C150" s="7">
        <f>(B150-$G$7)/($G$8-$G$7)</f>
        <v>0.68257142857142494</v>
      </c>
      <c r="D150" s="7">
        <f t="shared" si="6"/>
        <v>0.65411554190207755</v>
      </c>
    </row>
    <row r="151" spans="1:4" x14ac:dyDescent="0.25">
      <c r="A151" s="3" t="s">
        <v>882</v>
      </c>
      <c r="B151" s="3">
        <v>2347.8000000000002</v>
      </c>
      <c r="C151" s="7">
        <f>(B151-$G$7)/($G$8-$G$7)</f>
        <v>0.65142857142857657</v>
      </c>
      <c r="D151" s="7">
        <f t="shared" si="6"/>
        <v>0.62297268475922918</v>
      </c>
    </row>
    <row r="152" spans="1:4" x14ac:dyDescent="0.25">
      <c r="A152" s="3" t="s">
        <v>883</v>
      </c>
      <c r="B152" s="3">
        <v>2351.84</v>
      </c>
      <c r="C152" s="7">
        <f>(B152-$G$7)/($G$8-$G$7)</f>
        <v>0.76685714285714701</v>
      </c>
      <c r="D152" s="7">
        <f t="shared" si="6"/>
        <v>0.73840125618779962</v>
      </c>
    </row>
    <row r="153" spans="1:4" x14ac:dyDescent="0.25">
      <c r="A153" s="3" t="s">
        <v>884</v>
      </c>
      <c r="B153" s="3">
        <v>2347.62</v>
      </c>
      <c r="C153" s="7">
        <f>(B153-$G$7)/($G$8-$G$7)</f>
        <v>0.64628571428571113</v>
      </c>
      <c r="D153" s="7">
        <f t="shared" si="6"/>
        <v>0.61782982761636374</v>
      </c>
    </row>
    <row r="154" spans="1:4" x14ac:dyDescent="0.25">
      <c r="A154" s="3" t="s">
        <v>885</v>
      </c>
      <c r="B154" s="3">
        <v>2348.58</v>
      </c>
      <c r="C154" s="7">
        <f>(B154-$G$7)/($G$8-$G$7)</f>
        <v>0.6737142857142836</v>
      </c>
      <c r="D154" s="7">
        <f t="shared" si="6"/>
        <v>0.6452583990449362</v>
      </c>
    </row>
    <row r="155" spans="1:4" x14ac:dyDescent="0.25">
      <c r="A155" s="3" t="s">
        <v>886</v>
      </c>
      <c r="B155" s="3">
        <v>2348.9899999999998</v>
      </c>
      <c r="C155" s="7">
        <f>(B155-$G$7)/($G$8-$G$7)</f>
        <v>0.68542857142856517</v>
      </c>
      <c r="D155" s="7">
        <f t="shared" si="6"/>
        <v>0.65697268475921777</v>
      </c>
    </row>
    <row r="156" spans="1:4" x14ac:dyDescent="0.25">
      <c r="A156" s="3" t="s">
        <v>887</v>
      </c>
      <c r="B156" s="3">
        <v>2348.8000000000002</v>
      </c>
      <c r="C156" s="7">
        <f>(B156-$G$7)/($G$8-$G$7)</f>
        <v>0.68000000000000516</v>
      </c>
      <c r="D156" s="7">
        <f t="shared" si="6"/>
        <v>0.65154411333065776</v>
      </c>
    </row>
    <row r="157" spans="1:4" x14ac:dyDescent="0.25">
      <c r="A157" s="3" t="s">
        <v>888</v>
      </c>
      <c r="B157" s="3">
        <v>2348.9</v>
      </c>
      <c r="C157" s="7">
        <f>(B157-$G$7)/($G$8-$G$7)</f>
        <v>0.68285714285714549</v>
      </c>
      <c r="D157" s="7">
        <f t="shared" si="6"/>
        <v>0.6544012561877981</v>
      </c>
    </row>
    <row r="158" spans="1:4" x14ac:dyDescent="0.25">
      <c r="A158" s="3" t="s">
        <v>889</v>
      </c>
      <c r="B158" s="3">
        <v>2349.19</v>
      </c>
      <c r="C158" s="7">
        <f>(B158-$G$7)/($G$8-$G$7)</f>
        <v>0.69114285714285872</v>
      </c>
      <c r="D158" s="7">
        <f t="shared" si="6"/>
        <v>0.66268697047351133</v>
      </c>
    </row>
    <row r="159" spans="1:4" x14ac:dyDescent="0.25">
      <c r="A159" s="3" t="s">
        <v>890</v>
      </c>
      <c r="B159" s="3">
        <v>2350.3200000000002</v>
      </c>
      <c r="C159" s="7">
        <f>(B159-$G$7)/($G$8-$G$7)</f>
        <v>0.72342857142857608</v>
      </c>
      <c r="D159" s="7">
        <f t="shared" si="6"/>
        <v>0.69497268475922869</v>
      </c>
    </row>
    <row r="160" spans="1:4" x14ac:dyDescent="0.25">
      <c r="A160" s="3" t="s">
        <v>891</v>
      </c>
      <c r="B160" s="3">
        <v>2348.7800000000002</v>
      </c>
      <c r="C160" s="7">
        <f>(B160-$G$7)/($G$8-$G$7)</f>
        <v>0.67942857142857715</v>
      </c>
      <c r="D160" s="7">
        <f t="shared" si="6"/>
        <v>0.65097268475922976</v>
      </c>
    </row>
    <row r="161" spans="1:4" x14ac:dyDescent="0.25">
      <c r="A161" s="3" t="s">
        <v>892</v>
      </c>
      <c r="B161" s="3">
        <v>2347.9299999999998</v>
      </c>
      <c r="C161" s="7">
        <f>(B161-$G$7)/($G$8-$G$7)</f>
        <v>0.65514285714285247</v>
      </c>
      <c r="D161" s="7">
        <f t="shared" si="6"/>
        <v>0.62668697047350508</v>
      </c>
    </row>
    <row r="162" spans="1:4" x14ac:dyDescent="0.25">
      <c r="A162" s="3" t="s">
        <v>893</v>
      </c>
      <c r="B162" s="3">
        <v>2350.21</v>
      </c>
      <c r="C162" s="7">
        <f>(B162-$G$7)/($G$8-$G$7)</f>
        <v>0.72028571428571531</v>
      </c>
      <c r="D162" s="7">
        <f t="shared" si="6"/>
        <v>0.69182982761636791</v>
      </c>
    </row>
    <row r="163" spans="1:4" x14ac:dyDescent="0.25">
      <c r="A163" s="3" t="s">
        <v>894</v>
      </c>
      <c r="B163" s="3">
        <v>2348.7199999999998</v>
      </c>
      <c r="C163" s="7">
        <f>(B163-$G$7)/($G$8-$G$7)</f>
        <v>0.67771428571428005</v>
      </c>
      <c r="D163" s="7">
        <f t="shared" si="6"/>
        <v>0.64925839904493265</v>
      </c>
    </row>
    <row r="164" spans="1:4" x14ac:dyDescent="0.25">
      <c r="A164" s="3" t="s">
        <v>895</v>
      </c>
      <c r="B164" s="3">
        <v>2346.9499999999998</v>
      </c>
      <c r="C164" s="7">
        <f>(B164-$G$7)/($G$8-$G$7)</f>
        <v>0.62714285714285189</v>
      </c>
      <c r="D164" s="7">
        <f t="shared" si="6"/>
        <v>0.5986869704735045</v>
      </c>
    </row>
    <row r="165" spans="1:4" x14ac:dyDescent="0.25">
      <c r="A165" s="3" t="s">
        <v>896</v>
      </c>
      <c r="B165" s="3">
        <v>2348.11</v>
      </c>
      <c r="C165" s="7">
        <f>(B165-$G$7)/($G$8-$G$7)</f>
        <v>0.66028571428571792</v>
      </c>
      <c r="D165" s="7">
        <f t="shared" si="6"/>
        <v>0.63182982761637052</v>
      </c>
    </row>
    <row r="166" spans="1:4" x14ac:dyDescent="0.25">
      <c r="A166" s="3" t="s">
        <v>897</v>
      </c>
      <c r="B166" s="3">
        <v>2348.4</v>
      </c>
      <c r="C166" s="7">
        <f>(B166-$G$7)/($G$8-$G$7)</f>
        <v>0.66857142857143115</v>
      </c>
      <c r="D166" s="7">
        <f t="shared" si="6"/>
        <v>0.64011554190208375</v>
      </c>
    </row>
    <row r="167" spans="1:4" x14ac:dyDescent="0.25">
      <c r="A167" s="3" t="s">
        <v>898</v>
      </c>
      <c r="B167" s="3">
        <v>2348.75</v>
      </c>
      <c r="C167" s="7">
        <f>(B167-$G$7)/($G$8-$G$7)</f>
        <v>0.6785714285714286</v>
      </c>
      <c r="D167" s="7">
        <f t="shared" si="6"/>
        <v>0.65011554190208121</v>
      </c>
    </row>
    <row r="168" spans="1:4" x14ac:dyDescent="0.25">
      <c r="A168" s="3" t="s">
        <v>899</v>
      </c>
      <c r="B168" s="3">
        <v>2347.66</v>
      </c>
      <c r="C168" s="7">
        <f>(B168-$G$7)/($G$8-$G$7)</f>
        <v>0.64742857142856725</v>
      </c>
      <c r="D168" s="7">
        <f t="shared" si="6"/>
        <v>0.61897268475921985</v>
      </c>
    </row>
    <row r="169" spans="1:4" x14ac:dyDescent="0.25">
      <c r="A169" s="3" t="s">
        <v>900</v>
      </c>
      <c r="B169" s="3">
        <v>2347.98</v>
      </c>
      <c r="C169" s="7">
        <f>(B169-$G$7)/($G$8-$G$7)</f>
        <v>0.65657142857142914</v>
      </c>
      <c r="D169" s="7">
        <f t="shared" si="6"/>
        <v>0.62811554190208174</v>
      </c>
    </row>
    <row r="170" spans="1:4" x14ac:dyDescent="0.25">
      <c r="A170" s="3" t="s">
        <v>901</v>
      </c>
      <c r="B170" s="3">
        <v>2348.92</v>
      </c>
      <c r="C170" s="7">
        <f>(B170-$G$7)/($G$8-$G$7)</f>
        <v>0.68342857142857349</v>
      </c>
      <c r="D170" s="7">
        <f t="shared" si="6"/>
        <v>0.6549726847592261</v>
      </c>
    </row>
    <row r="171" spans="1:4" x14ac:dyDescent="0.25">
      <c r="A171" s="3" t="s">
        <v>902</v>
      </c>
      <c r="B171" s="3">
        <v>2349.58</v>
      </c>
      <c r="C171" s="7">
        <f>(B171-$G$7)/($G$8-$G$7)</f>
        <v>0.70228571428571218</v>
      </c>
      <c r="D171" s="7">
        <f t="shared" si="6"/>
        <v>0.67382982761636478</v>
      </c>
    </row>
    <row r="172" spans="1:4" x14ac:dyDescent="0.25">
      <c r="A172" s="3" t="s">
        <v>903</v>
      </c>
      <c r="B172" s="3">
        <v>2348.54</v>
      </c>
      <c r="C172" s="7">
        <f>(B172-$G$7)/($G$8-$G$7)</f>
        <v>0.67257142857142749</v>
      </c>
      <c r="D172" s="7">
        <f t="shared" si="6"/>
        <v>0.64411554190208009</v>
      </c>
    </row>
    <row r="173" spans="1:4" x14ac:dyDescent="0.25">
      <c r="A173" s="3" t="s">
        <v>904</v>
      </c>
      <c r="B173" s="3">
        <v>2347.2800000000002</v>
      </c>
      <c r="C173" s="7">
        <f>(B173-$G$7)/($G$8-$G$7)</f>
        <v>0.63657142857143434</v>
      </c>
      <c r="D173" s="7">
        <f t="shared" si="6"/>
        <v>0.60811554190208694</v>
      </c>
    </row>
    <row r="174" spans="1:4" x14ac:dyDescent="0.25">
      <c r="A174" s="3" t="s">
        <v>905</v>
      </c>
      <c r="B174" s="3">
        <v>2348.56</v>
      </c>
      <c r="C174" s="7">
        <f>(B174-$G$7)/($G$8-$G$7)</f>
        <v>0.6731428571428556</v>
      </c>
      <c r="D174" s="7">
        <f t="shared" si="6"/>
        <v>0.6446869704735082</v>
      </c>
    </row>
    <row r="175" spans="1:4" x14ac:dyDescent="0.25">
      <c r="A175" s="3" t="s">
        <v>906</v>
      </c>
      <c r="B175" s="3">
        <v>2348.81</v>
      </c>
      <c r="C175" s="7">
        <f>(B175-$G$7)/($G$8-$G$7)</f>
        <v>0.68028571428571272</v>
      </c>
      <c r="D175" s="7">
        <f t="shared" si="6"/>
        <v>0.65182982761636532</v>
      </c>
    </row>
    <row r="176" spans="1:4" x14ac:dyDescent="0.25">
      <c r="A176" s="3" t="s">
        <v>907</v>
      </c>
      <c r="B176" s="3">
        <v>2350.14</v>
      </c>
      <c r="C176" s="7">
        <f>(B176-$G$7)/($G$8-$G$7)</f>
        <v>0.71828571428571064</v>
      </c>
      <c r="D176" s="7">
        <f t="shared" si="6"/>
        <v>0.68982982761636324</v>
      </c>
    </row>
    <row r="177" spans="1:4" x14ac:dyDescent="0.25">
      <c r="A177" s="3" t="s">
        <v>908</v>
      </c>
      <c r="B177" s="3">
        <v>2349.5700000000002</v>
      </c>
      <c r="C177" s="7">
        <f>(B177-$G$7)/($G$8-$G$7)</f>
        <v>0.70200000000000473</v>
      </c>
      <c r="D177" s="7">
        <f t="shared" si="6"/>
        <v>0.67354411333065733</v>
      </c>
    </row>
    <row r="178" spans="1:4" x14ac:dyDescent="0.25">
      <c r="A178" s="3" t="s">
        <v>909</v>
      </c>
      <c r="B178" s="3">
        <v>2348.7800000000002</v>
      </c>
      <c r="C178" s="7">
        <f>(B178-$G$7)/($G$8-$G$7)</f>
        <v>0.67942857142857715</v>
      </c>
      <c r="D178" s="7">
        <f t="shared" si="6"/>
        <v>0.65097268475922976</v>
      </c>
    </row>
    <row r="179" spans="1:4" x14ac:dyDescent="0.25">
      <c r="A179" s="3" t="s">
        <v>910</v>
      </c>
      <c r="B179" s="3">
        <v>2350.0700000000002</v>
      </c>
      <c r="C179" s="7">
        <f>(B179-$G$7)/($G$8-$G$7)</f>
        <v>0.71628571428571897</v>
      </c>
      <c r="D179" s="7">
        <f t="shared" si="6"/>
        <v>0.68782982761637157</v>
      </c>
    </row>
    <row r="180" spans="1:4" x14ac:dyDescent="0.25">
      <c r="A180" s="3" t="s">
        <v>911</v>
      </c>
      <c r="B180" s="3">
        <v>2348.41</v>
      </c>
      <c r="C180" s="7">
        <f>(B180-$G$7)/($G$8-$G$7)</f>
        <v>0.66885714285713871</v>
      </c>
      <c r="D180" s="7">
        <f t="shared" si="6"/>
        <v>0.64040125618779131</v>
      </c>
    </row>
    <row r="181" spans="1:4" x14ac:dyDescent="0.25">
      <c r="A181" s="3" t="s">
        <v>912</v>
      </c>
      <c r="B181" s="3">
        <v>2348.14</v>
      </c>
      <c r="C181" s="7">
        <f>(B181-$G$7)/($G$8-$G$7)</f>
        <v>0.66114285714285348</v>
      </c>
      <c r="D181" s="7">
        <f t="shared" si="6"/>
        <v>0.63268697047350608</v>
      </c>
    </row>
    <row r="182" spans="1:4" x14ac:dyDescent="0.25">
      <c r="A182" s="3" t="s">
        <v>913</v>
      </c>
      <c r="B182" s="3">
        <v>2348.4499999999998</v>
      </c>
      <c r="C182" s="7">
        <f>(B182-$G$7)/($G$8-$G$7)</f>
        <v>0.66999999999999482</v>
      </c>
      <c r="D182" s="7">
        <f t="shared" si="6"/>
        <v>0.64154411333064743</v>
      </c>
    </row>
    <row r="183" spans="1:4" x14ac:dyDescent="0.25">
      <c r="A183" s="3" t="s">
        <v>914</v>
      </c>
      <c r="B183" s="3">
        <v>2347.7600000000002</v>
      </c>
      <c r="C183" s="7">
        <f>(B183-$G$7)/($G$8-$G$7)</f>
        <v>0.65028571428572057</v>
      </c>
      <c r="D183" s="7">
        <f t="shared" si="6"/>
        <v>0.62182982761637318</v>
      </c>
    </row>
    <row r="184" spans="1:4" x14ac:dyDescent="0.25">
      <c r="A184" s="3" t="s">
        <v>915</v>
      </c>
      <c r="B184" s="3">
        <v>2350.6799999999998</v>
      </c>
      <c r="C184" s="7">
        <f>(B184-$G$7)/($G$8-$G$7)</f>
        <v>0.73371428571428099</v>
      </c>
      <c r="D184" s="7">
        <f t="shared" si="6"/>
        <v>0.70525839904493359</v>
      </c>
    </row>
    <row r="185" spans="1:4" x14ac:dyDescent="0.25">
      <c r="A185" s="3" t="s">
        <v>916</v>
      </c>
      <c r="B185" s="3">
        <v>2350.44</v>
      </c>
      <c r="C185" s="7">
        <f>(B185-$G$7)/($G$8-$G$7)</f>
        <v>0.72685714285714442</v>
      </c>
      <c r="D185" s="7">
        <f t="shared" si="6"/>
        <v>0.69840125618779703</v>
      </c>
    </row>
    <row r="186" spans="1:4" x14ac:dyDescent="0.25">
      <c r="A186" s="3" t="s">
        <v>917</v>
      </c>
      <c r="B186" s="3">
        <v>2347.17</v>
      </c>
      <c r="C186" s="7">
        <f>(B186-$G$7)/($G$8-$G$7)</f>
        <v>0.63342857142857356</v>
      </c>
      <c r="D186" s="7">
        <f t="shared" si="6"/>
        <v>0.60497268475922616</v>
      </c>
    </row>
    <row r="187" spans="1:4" x14ac:dyDescent="0.25">
      <c r="A187" s="3" t="s">
        <v>918</v>
      </c>
      <c r="B187" s="3">
        <v>2349.14</v>
      </c>
      <c r="C187" s="7">
        <f>(B187-$G$7)/($G$8-$G$7)</f>
        <v>0.68971428571428206</v>
      </c>
      <c r="D187" s="7">
        <f t="shared" si="6"/>
        <v>0.66125839904493466</v>
      </c>
    </row>
    <row r="188" spans="1:4" x14ac:dyDescent="0.25">
      <c r="A188" s="3" t="s">
        <v>919</v>
      </c>
      <c r="B188" s="3">
        <v>2350.65</v>
      </c>
      <c r="C188" s="7">
        <f>(B188-$G$7)/($G$8-$G$7)</f>
        <v>0.73285714285714543</v>
      </c>
      <c r="D188" s="7">
        <f t="shared" si="6"/>
        <v>0.70440125618779803</v>
      </c>
    </row>
    <row r="189" spans="1:4" x14ac:dyDescent="0.25">
      <c r="A189" s="3" t="s">
        <v>920</v>
      </c>
      <c r="B189" s="3">
        <v>2349.81</v>
      </c>
      <c r="C189" s="7">
        <f>(B189-$G$7)/($G$8-$G$7)</f>
        <v>0.7088571428571413</v>
      </c>
      <c r="D189" s="7">
        <f t="shared" si="6"/>
        <v>0.6804012561877939</v>
      </c>
    </row>
    <row r="190" spans="1:4" x14ac:dyDescent="0.25">
      <c r="A190" s="3" t="s">
        <v>921</v>
      </c>
      <c r="B190" s="3">
        <v>2348.9299999999998</v>
      </c>
      <c r="C190" s="7">
        <f>(B190-$G$7)/($G$8-$G$7)</f>
        <v>0.68371428571428106</v>
      </c>
      <c r="D190" s="7">
        <f t="shared" si="6"/>
        <v>0.65525839904493366</v>
      </c>
    </row>
    <row r="191" spans="1:4" x14ac:dyDescent="0.25">
      <c r="A191" s="3" t="s">
        <v>922</v>
      </c>
      <c r="B191" s="3">
        <v>2349.31</v>
      </c>
      <c r="C191" s="7">
        <f>(B191-$G$7)/($G$8-$G$7)</f>
        <v>0.69457142857142706</v>
      </c>
      <c r="D191" s="7">
        <f t="shared" si="6"/>
        <v>0.66611554190207967</v>
      </c>
    </row>
    <row r="192" spans="1:4" x14ac:dyDescent="0.25">
      <c r="A192" s="3" t="s">
        <v>923</v>
      </c>
      <c r="B192" s="3">
        <v>2349.34</v>
      </c>
      <c r="C192" s="7">
        <f>(B192-$G$7)/($G$8-$G$7)</f>
        <v>0.69542857142857561</v>
      </c>
      <c r="D192" s="7">
        <f t="shared" si="6"/>
        <v>0.66697268475922822</v>
      </c>
    </row>
    <row r="193" spans="1:4" x14ac:dyDescent="0.25">
      <c r="A193" s="3" t="s">
        <v>924</v>
      </c>
      <c r="B193" s="3">
        <v>2347.83</v>
      </c>
      <c r="C193" s="7">
        <f>(B193-$G$7)/($G$8-$G$7)</f>
        <v>0.65228571428571225</v>
      </c>
      <c r="D193" s="7">
        <f t="shared" si="6"/>
        <v>0.62382982761636485</v>
      </c>
    </row>
    <row r="194" spans="1:4" x14ac:dyDescent="0.25">
      <c r="A194" s="3" t="s">
        <v>925</v>
      </c>
      <c r="B194" s="3">
        <v>2349.2600000000002</v>
      </c>
      <c r="C194" s="7">
        <f>(B194-$G$7)/($G$8-$G$7)</f>
        <v>0.69314285714286339</v>
      </c>
      <c r="D194" s="7">
        <f t="shared" si="6"/>
        <v>0.66468697047351599</v>
      </c>
    </row>
    <row r="195" spans="1:4" x14ac:dyDescent="0.25">
      <c r="A195" s="3" t="s">
        <v>926</v>
      </c>
      <c r="B195" s="3">
        <v>2348.6999999999998</v>
      </c>
      <c r="C195" s="7">
        <f>(B195-$G$7)/($G$8-$G$7)</f>
        <v>0.67714285714285194</v>
      </c>
      <c r="D195" s="7">
        <f t="shared" ref="D195:D258" si="7">C195-$G$18</f>
        <v>0.64868697047350454</v>
      </c>
    </row>
    <row r="196" spans="1:4" x14ac:dyDescent="0.25">
      <c r="A196" s="3" t="s">
        <v>927</v>
      </c>
      <c r="B196" s="3">
        <v>2349.4899999999998</v>
      </c>
      <c r="C196" s="7">
        <f>(B196-$G$7)/($G$8-$G$7)</f>
        <v>0.69971428571427952</v>
      </c>
      <c r="D196" s="7">
        <f t="shared" si="7"/>
        <v>0.67125839904493212</v>
      </c>
    </row>
    <row r="197" spans="1:4" x14ac:dyDescent="0.25">
      <c r="A197" s="3" t="s">
        <v>928</v>
      </c>
      <c r="B197" s="3">
        <v>2349.04</v>
      </c>
      <c r="C197" s="7">
        <f>(B197-$G$7)/($G$8-$G$7)</f>
        <v>0.68685714285714183</v>
      </c>
      <c r="D197" s="7">
        <f t="shared" si="7"/>
        <v>0.65840125618779444</v>
      </c>
    </row>
    <row r="198" spans="1:4" x14ac:dyDescent="0.25">
      <c r="A198" s="3" t="s">
        <v>929</v>
      </c>
      <c r="B198" s="3">
        <v>2349.2399999999998</v>
      </c>
      <c r="C198" s="7">
        <f>(B198-$G$7)/($G$8-$G$7)</f>
        <v>0.69257142857142229</v>
      </c>
      <c r="D198" s="7">
        <f t="shared" si="7"/>
        <v>0.66411554190207489</v>
      </c>
    </row>
    <row r="199" spans="1:4" x14ac:dyDescent="0.25">
      <c r="A199" s="3" t="s">
        <v>930</v>
      </c>
      <c r="B199" s="3">
        <v>2348.65</v>
      </c>
      <c r="C199" s="7">
        <f>(B199-$G$7)/($G$8-$G$7)</f>
        <v>0.67571428571428827</v>
      </c>
      <c r="D199" s="7">
        <f t="shared" si="7"/>
        <v>0.64725839904494087</v>
      </c>
    </row>
    <row r="200" spans="1:4" x14ac:dyDescent="0.25">
      <c r="A200" s="3" t="s">
        <v>931</v>
      </c>
      <c r="B200" s="3">
        <v>2350.29</v>
      </c>
      <c r="C200" s="7">
        <f>(B200-$G$7)/($G$8-$G$7)</f>
        <v>0.72257142857142753</v>
      </c>
      <c r="D200" s="7">
        <f t="shared" si="7"/>
        <v>0.69411554190208014</v>
      </c>
    </row>
    <row r="201" spans="1:4" x14ac:dyDescent="0.25">
      <c r="A201" s="3" t="s">
        <v>932</v>
      </c>
      <c r="B201" s="3">
        <v>2350.0100000000002</v>
      </c>
      <c r="C201" s="7">
        <f>(B201-$G$7)/($G$8-$G$7)</f>
        <v>0.71457142857143485</v>
      </c>
      <c r="D201" s="7">
        <f t="shared" si="7"/>
        <v>0.68611554190208746</v>
      </c>
    </row>
    <row r="202" spans="1:4" x14ac:dyDescent="0.25">
      <c r="A202" s="3" t="s">
        <v>933</v>
      </c>
      <c r="B202" s="3">
        <v>2347.71</v>
      </c>
      <c r="C202" s="7">
        <f>(B202-$G$7)/($G$8-$G$7)</f>
        <v>0.64885714285714391</v>
      </c>
      <c r="D202" s="7">
        <f t="shared" si="7"/>
        <v>0.62040125618779651</v>
      </c>
    </row>
    <row r="203" spans="1:4" x14ac:dyDescent="0.25">
      <c r="A203" s="3" t="s">
        <v>934</v>
      </c>
      <c r="B203" s="3">
        <v>2347.54</v>
      </c>
      <c r="C203" s="7">
        <f>(B203-$G$7)/($G$8-$G$7)</f>
        <v>0.64399999999999891</v>
      </c>
      <c r="D203" s="7">
        <f t="shared" si="7"/>
        <v>0.61554411333065151</v>
      </c>
    </row>
    <row r="204" spans="1:4" x14ac:dyDescent="0.25">
      <c r="A204" s="3" t="s">
        <v>935</v>
      </c>
      <c r="B204" s="3">
        <v>2348.7399999999998</v>
      </c>
      <c r="C204" s="7">
        <f>(B204-$G$7)/($G$8-$G$7)</f>
        <v>0.67828571428570805</v>
      </c>
      <c r="D204" s="7">
        <f t="shared" si="7"/>
        <v>0.64982982761636066</v>
      </c>
    </row>
    <row r="205" spans="1:4" x14ac:dyDescent="0.25">
      <c r="A205" s="3" t="s">
        <v>936</v>
      </c>
      <c r="B205" s="3">
        <v>2349.08</v>
      </c>
      <c r="C205" s="7">
        <f>(B205-$G$7)/($G$8-$G$7)</f>
        <v>0.68799999999999795</v>
      </c>
      <c r="D205" s="7">
        <f t="shared" si="7"/>
        <v>0.65954411333065055</v>
      </c>
    </row>
    <row r="206" spans="1:4" x14ac:dyDescent="0.25">
      <c r="A206" s="3" t="s">
        <v>937</v>
      </c>
      <c r="B206" s="3">
        <v>2350.34</v>
      </c>
      <c r="C206" s="7">
        <f>(B206-$G$7)/($G$8-$G$7)</f>
        <v>0.7240000000000042</v>
      </c>
      <c r="D206" s="7">
        <f t="shared" si="7"/>
        <v>0.6955441133306568</v>
      </c>
    </row>
    <row r="207" spans="1:4" x14ac:dyDescent="0.25">
      <c r="A207" s="3" t="s">
        <v>938</v>
      </c>
      <c r="B207" s="3">
        <v>2348.1999999999998</v>
      </c>
      <c r="C207" s="7">
        <f>(B207-$G$7)/($G$8-$G$7)</f>
        <v>0.6628571428571377</v>
      </c>
      <c r="D207" s="7">
        <f t="shared" si="7"/>
        <v>0.63440125618779031</v>
      </c>
    </row>
    <row r="208" spans="1:4" x14ac:dyDescent="0.25">
      <c r="A208" s="3" t="s">
        <v>939</v>
      </c>
      <c r="B208" s="3">
        <v>2348.3200000000002</v>
      </c>
      <c r="C208" s="7">
        <f>(B208-$G$7)/($G$8-$G$7)</f>
        <v>0.66628571428571892</v>
      </c>
      <c r="D208" s="7">
        <f t="shared" si="7"/>
        <v>0.63782982761637153</v>
      </c>
    </row>
    <row r="209" spans="1:4" x14ac:dyDescent="0.25">
      <c r="A209" s="3" t="s">
        <v>940</v>
      </c>
      <c r="B209" s="3">
        <v>2348.12</v>
      </c>
      <c r="C209" s="7">
        <f>(B209-$G$7)/($G$8-$G$7)</f>
        <v>0.66057142857142548</v>
      </c>
      <c r="D209" s="7">
        <f t="shared" si="7"/>
        <v>0.63211554190207808</v>
      </c>
    </row>
    <row r="210" spans="1:4" x14ac:dyDescent="0.25">
      <c r="A210" s="3" t="s">
        <v>941</v>
      </c>
      <c r="B210" s="3">
        <v>2349.9899999999998</v>
      </c>
      <c r="C210" s="7">
        <f>(B210-$G$7)/($G$8-$G$7)</f>
        <v>0.71399999999999375</v>
      </c>
      <c r="D210" s="7">
        <f t="shared" si="7"/>
        <v>0.68554411333064635</v>
      </c>
    </row>
    <row r="211" spans="1:4" x14ac:dyDescent="0.25">
      <c r="A211" s="3" t="s">
        <v>942</v>
      </c>
      <c r="B211" s="3">
        <v>2350.11</v>
      </c>
      <c r="C211" s="7">
        <f>(B211-$G$7)/($G$8-$G$7)</f>
        <v>0.71742857142857508</v>
      </c>
      <c r="D211" s="7">
        <f t="shared" si="7"/>
        <v>0.68897268475922768</v>
      </c>
    </row>
    <row r="212" spans="1:4" x14ac:dyDescent="0.25">
      <c r="A212" s="3" t="s">
        <v>943</v>
      </c>
      <c r="B212" s="3">
        <v>2348.96</v>
      </c>
      <c r="C212" s="7">
        <f>(B212-$G$7)/($G$8-$G$7)</f>
        <v>0.68457142857142961</v>
      </c>
      <c r="D212" s="7">
        <f t="shared" si="7"/>
        <v>0.65611554190208221</v>
      </c>
    </row>
    <row r="213" spans="1:4" x14ac:dyDescent="0.25">
      <c r="A213" s="3" t="s">
        <v>944</v>
      </c>
      <c r="B213" s="3">
        <v>2349.5</v>
      </c>
      <c r="C213" s="7">
        <f>(B213-$G$7)/($G$8-$G$7)</f>
        <v>0.7</v>
      </c>
      <c r="D213" s="7">
        <f t="shared" si="7"/>
        <v>0.67154411333065256</v>
      </c>
    </row>
    <row r="214" spans="1:4" x14ac:dyDescent="0.25">
      <c r="A214" s="3" t="s">
        <v>945</v>
      </c>
      <c r="B214" s="3">
        <v>2349.09</v>
      </c>
      <c r="C214" s="7">
        <f>(B214-$G$7)/($G$8-$G$7)</f>
        <v>0.6882857142857185</v>
      </c>
      <c r="D214" s="7">
        <f t="shared" si="7"/>
        <v>0.6598298276163711</v>
      </c>
    </row>
    <row r="215" spans="1:4" x14ac:dyDescent="0.25">
      <c r="A215" s="3" t="s">
        <v>946</v>
      </c>
      <c r="B215" s="3">
        <v>2349.5300000000002</v>
      </c>
      <c r="C215" s="7">
        <f>(B215-$G$7)/($G$8-$G$7)</f>
        <v>0.70085714285714862</v>
      </c>
      <c r="D215" s="7">
        <f t="shared" si="7"/>
        <v>0.67240125618780122</v>
      </c>
    </row>
    <row r="216" spans="1:4" x14ac:dyDescent="0.25">
      <c r="A216" s="3" t="s">
        <v>947</v>
      </c>
      <c r="B216" s="3">
        <v>2349.46</v>
      </c>
      <c r="C216" s="7">
        <f>(B216-$G$7)/($G$8-$G$7)</f>
        <v>0.69885714285714384</v>
      </c>
      <c r="D216" s="7">
        <f t="shared" si="7"/>
        <v>0.67040125618779645</v>
      </c>
    </row>
    <row r="217" spans="1:4" x14ac:dyDescent="0.25">
      <c r="A217" s="3" t="s">
        <v>948</v>
      </c>
      <c r="B217" s="3">
        <v>2349.6999999999998</v>
      </c>
      <c r="C217" s="7">
        <f>(B217-$G$7)/($G$8-$G$7)</f>
        <v>0.70571428571428052</v>
      </c>
      <c r="D217" s="7">
        <f t="shared" si="7"/>
        <v>0.67725839904493312</v>
      </c>
    </row>
    <row r="218" spans="1:4" x14ac:dyDescent="0.25">
      <c r="A218" s="3" t="s">
        <v>949</v>
      </c>
      <c r="B218" s="3">
        <v>2350.0100000000002</v>
      </c>
      <c r="C218" s="7">
        <f>(B218-$G$7)/($G$8-$G$7)</f>
        <v>0.71457142857143485</v>
      </c>
      <c r="D218" s="7">
        <f t="shared" si="7"/>
        <v>0.68611554190208746</v>
      </c>
    </row>
    <row r="219" spans="1:4" x14ac:dyDescent="0.25">
      <c r="A219" s="3" t="s">
        <v>950</v>
      </c>
      <c r="B219" s="3">
        <v>2347.35</v>
      </c>
      <c r="C219" s="7">
        <f>(B219-$G$7)/($G$8-$G$7)</f>
        <v>0.63857142857142601</v>
      </c>
      <c r="D219" s="7">
        <f t="shared" si="7"/>
        <v>0.61011554190207862</v>
      </c>
    </row>
    <row r="220" spans="1:4" x14ac:dyDescent="0.25">
      <c r="A220" s="3" t="s">
        <v>951</v>
      </c>
      <c r="B220" s="3">
        <v>2347.0500000000002</v>
      </c>
      <c r="C220" s="7">
        <f>(B220-$G$7)/($G$8-$G$7)</f>
        <v>0.63000000000000522</v>
      </c>
      <c r="D220" s="7">
        <f t="shared" si="7"/>
        <v>0.60154411333065783</v>
      </c>
    </row>
    <row r="221" spans="1:4" x14ac:dyDescent="0.25">
      <c r="A221" s="3" t="s">
        <v>952</v>
      </c>
      <c r="B221" s="3">
        <v>2346.2800000000002</v>
      </c>
      <c r="C221" s="7">
        <f>(B221-$G$7)/($G$8-$G$7)</f>
        <v>0.60800000000000576</v>
      </c>
      <c r="D221" s="7">
        <f t="shared" si="7"/>
        <v>0.57954411333065836</v>
      </c>
    </row>
    <row r="222" spans="1:4" x14ac:dyDescent="0.25">
      <c r="A222" s="3" t="s">
        <v>953</v>
      </c>
      <c r="B222" s="3">
        <v>2345.54</v>
      </c>
      <c r="C222" s="7">
        <f>(B222-$G$7)/($G$8-$G$7)</f>
        <v>0.58685714285714186</v>
      </c>
      <c r="D222" s="7">
        <f t="shared" si="7"/>
        <v>0.55840125618779446</v>
      </c>
    </row>
    <row r="223" spans="1:4" x14ac:dyDescent="0.25">
      <c r="A223" s="3" t="s">
        <v>954</v>
      </c>
      <c r="B223" s="3">
        <v>2349.67</v>
      </c>
      <c r="C223" s="7">
        <f>(B223-$G$7)/($G$8-$G$7)</f>
        <v>0.70485714285714496</v>
      </c>
      <c r="D223" s="7">
        <f t="shared" si="7"/>
        <v>0.67640125618779756</v>
      </c>
    </row>
    <row r="224" spans="1:4" x14ac:dyDescent="0.25">
      <c r="A224" s="3" t="s">
        <v>955</v>
      </c>
      <c r="B224" s="3">
        <v>2349.33</v>
      </c>
      <c r="C224" s="7">
        <f>(B224-$G$7)/($G$8-$G$7)</f>
        <v>0.69514285714285506</v>
      </c>
      <c r="D224" s="7">
        <f t="shared" si="7"/>
        <v>0.66668697047350767</v>
      </c>
    </row>
    <row r="225" spans="1:4" x14ac:dyDescent="0.25">
      <c r="A225" s="3" t="s">
        <v>956</v>
      </c>
      <c r="B225" s="3">
        <v>2349.4</v>
      </c>
      <c r="C225" s="7">
        <f>(B225-$G$7)/($G$8-$G$7)</f>
        <v>0.69714285714285973</v>
      </c>
      <c r="D225" s="7">
        <f t="shared" si="7"/>
        <v>0.66868697047351233</v>
      </c>
    </row>
    <row r="226" spans="1:4" x14ac:dyDescent="0.25">
      <c r="A226" s="3" t="s">
        <v>957</v>
      </c>
      <c r="B226" s="3">
        <v>2347.73</v>
      </c>
      <c r="C226" s="7">
        <f>(B226-$G$7)/($G$8-$G$7)</f>
        <v>0.64942857142857191</v>
      </c>
      <c r="D226" s="7">
        <f t="shared" si="7"/>
        <v>0.62097268475922451</v>
      </c>
    </row>
    <row r="227" spans="1:4" x14ac:dyDescent="0.25">
      <c r="A227" s="3" t="s">
        <v>958</v>
      </c>
      <c r="B227" s="3">
        <v>2349.69</v>
      </c>
      <c r="C227" s="7">
        <f>(B227-$G$7)/($G$8-$G$7)</f>
        <v>0.70542857142857296</v>
      </c>
      <c r="D227" s="7">
        <f t="shared" si="7"/>
        <v>0.67697268475922556</v>
      </c>
    </row>
    <row r="228" spans="1:4" x14ac:dyDescent="0.25">
      <c r="A228" s="3" t="s">
        <v>959</v>
      </c>
      <c r="B228" s="3">
        <v>2347.5100000000002</v>
      </c>
      <c r="C228" s="7">
        <f>(B228-$G$7)/($G$8-$G$7)</f>
        <v>0.64314285714286334</v>
      </c>
      <c r="D228" s="7">
        <f t="shared" si="7"/>
        <v>0.61468697047351595</v>
      </c>
    </row>
    <row r="229" spans="1:4" x14ac:dyDescent="0.25">
      <c r="A229" s="3" t="s">
        <v>960</v>
      </c>
      <c r="B229" s="3">
        <v>2348.33</v>
      </c>
      <c r="C229" s="7">
        <f>(B229-$G$7)/($G$8-$G$7)</f>
        <v>0.66657142857142648</v>
      </c>
      <c r="D229" s="7">
        <f t="shared" si="7"/>
        <v>0.63811554190207909</v>
      </c>
    </row>
    <row r="230" spans="1:4" x14ac:dyDescent="0.25">
      <c r="A230" s="3" t="s">
        <v>961</v>
      </c>
      <c r="B230" s="3">
        <v>2350.06</v>
      </c>
      <c r="C230" s="7">
        <f>(B230-$G$7)/($G$8-$G$7)</f>
        <v>0.71599999999999842</v>
      </c>
      <c r="D230" s="7">
        <f t="shared" si="7"/>
        <v>0.68754411333065102</v>
      </c>
    </row>
    <row r="231" spans="1:4" x14ac:dyDescent="0.25">
      <c r="A231" s="3" t="s">
        <v>962</v>
      </c>
      <c r="B231" s="3">
        <v>2349.56</v>
      </c>
      <c r="C231" s="7">
        <f>(B231-$G$7)/($G$8-$G$7)</f>
        <v>0.70171428571428418</v>
      </c>
      <c r="D231" s="7">
        <f t="shared" si="7"/>
        <v>0.67325839904493678</v>
      </c>
    </row>
    <row r="232" spans="1:4" x14ac:dyDescent="0.25">
      <c r="A232" s="3" t="s">
        <v>963</v>
      </c>
      <c r="B232" s="3">
        <v>2349.0100000000002</v>
      </c>
      <c r="C232" s="7">
        <f>(B232-$G$7)/($G$8-$G$7)</f>
        <v>0.68600000000000627</v>
      </c>
      <c r="D232" s="7">
        <f t="shared" si="7"/>
        <v>0.65754411333065887</v>
      </c>
    </row>
    <row r="233" spans="1:4" x14ac:dyDescent="0.25">
      <c r="A233" s="3" t="s">
        <v>964</v>
      </c>
      <c r="B233" s="3">
        <v>2348.1799999999998</v>
      </c>
      <c r="C233" s="7">
        <f>(B233-$G$7)/($G$8-$G$7)</f>
        <v>0.66228571428570959</v>
      </c>
      <c r="D233" s="7">
        <f t="shared" si="7"/>
        <v>0.6338298276163622</v>
      </c>
    </row>
    <row r="234" spans="1:4" x14ac:dyDescent="0.25">
      <c r="A234" s="3" t="s">
        <v>965</v>
      </c>
      <c r="B234" s="3">
        <v>2349.4299999999998</v>
      </c>
      <c r="C234" s="7">
        <f>(B234-$G$7)/($G$8-$G$7)</f>
        <v>0.69799999999999529</v>
      </c>
      <c r="D234" s="7">
        <f t="shared" si="7"/>
        <v>0.66954411333064789</v>
      </c>
    </row>
    <row r="235" spans="1:4" x14ac:dyDescent="0.25">
      <c r="A235" s="3" t="s">
        <v>966</v>
      </c>
      <c r="B235" s="3">
        <v>2349.9299999999998</v>
      </c>
      <c r="C235" s="7">
        <f>(B235-$G$7)/($G$8-$G$7)</f>
        <v>0.71228571428570964</v>
      </c>
      <c r="D235" s="7">
        <f t="shared" si="7"/>
        <v>0.68382982761636224</v>
      </c>
    </row>
    <row r="236" spans="1:4" x14ac:dyDescent="0.25">
      <c r="A236" s="3" t="s">
        <v>967</v>
      </c>
      <c r="B236" s="3">
        <v>2348.62</v>
      </c>
      <c r="C236" s="7">
        <f>(B236-$G$7)/($G$8-$G$7)</f>
        <v>0.67485714285713971</v>
      </c>
      <c r="D236" s="7">
        <f t="shared" si="7"/>
        <v>0.64640125618779232</v>
      </c>
    </row>
    <row r="237" spans="1:4" x14ac:dyDescent="0.25">
      <c r="A237" s="3" t="s">
        <v>968</v>
      </c>
      <c r="B237" s="3">
        <v>2348.77</v>
      </c>
      <c r="C237" s="7">
        <f>(B237-$G$7)/($G$8-$G$7)</f>
        <v>0.6791428571428566</v>
      </c>
      <c r="D237" s="7">
        <f t="shared" si="7"/>
        <v>0.65068697047350921</v>
      </c>
    </row>
    <row r="238" spans="1:4" x14ac:dyDescent="0.25">
      <c r="A238" s="3" t="s">
        <v>969</v>
      </c>
      <c r="B238" s="3">
        <v>2349.04</v>
      </c>
      <c r="C238" s="7">
        <f>(B238-$G$7)/($G$8-$G$7)</f>
        <v>0.68685714285714183</v>
      </c>
      <c r="D238" s="7">
        <f t="shared" si="7"/>
        <v>0.65840125618779444</v>
      </c>
    </row>
    <row r="239" spans="1:4" x14ac:dyDescent="0.25">
      <c r="A239" s="3" t="s">
        <v>970</v>
      </c>
      <c r="B239" s="3">
        <v>2347.91</v>
      </c>
      <c r="C239" s="7">
        <f>(B239-$G$7)/($G$8-$G$7)</f>
        <v>0.65457142857142436</v>
      </c>
      <c r="D239" s="7">
        <f t="shared" si="7"/>
        <v>0.62611554190207697</v>
      </c>
    </row>
    <row r="240" spans="1:4" x14ac:dyDescent="0.25">
      <c r="A240" s="3" t="s">
        <v>971</v>
      </c>
      <c r="B240" s="3">
        <v>2348.25</v>
      </c>
      <c r="C240" s="7">
        <f>(B240-$G$7)/($G$8-$G$7)</f>
        <v>0.66428571428571426</v>
      </c>
      <c r="D240" s="7">
        <f t="shared" si="7"/>
        <v>0.63582982761636686</v>
      </c>
    </row>
    <row r="241" spans="1:4" x14ac:dyDescent="0.25">
      <c r="A241" s="3" t="s">
        <v>972</v>
      </c>
      <c r="B241" s="3">
        <v>2347.92</v>
      </c>
      <c r="C241" s="7">
        <f>(B241-$G$7)/($G$8-$G$7)</f>
        <v>0.65485714285714491</v>
      </c>
      <c r="D241" s="7">
        <f t="shared" si="7"/>
        <v>0.62640125618779752</v>
      </c>
    </row>
    <row r="242" spans="1:4" x14ac:dyDescent="0.25">
      <c r="A242" s="3" t="s">
        <v>973</v>
      </c>
      <c r="B242" s="3">
        <v>2348.29</v>
      </c>
      <c r="C242" s="7">
        <f>(B242-$G$7)/($G$8-$G$7)</f>
        <v>0.66542857142857037</v>
      </c>
      <c r="D242" s="7">
        <f t="shared" si="7"/>
        <v>0.63697268475922297</v>
      </c>
    </row>
    <row r="243" spans="1:4" x14ac:dyDescent="0.25">
      <c r="A243" s="3" t="s">
        <v>974</v>
      </c>
      <c r="B243" s="3">
        <v>2348.75</v>
      </c>
      <c r="C243" s="7">
        <f>(B243-$G$7)/($G$8-$G$7)</f>
        <v>0.6785714285714286</v>
      </c>
      <c r="D243" s="7">
        <f t="shared" si="7"/>
        <v>0.65011554190208121</v>
      </c>
    </row>
    <row r="244" spans="1:4" x14ac:dyDescent="0.25">
      <c r="A244" s="3" t="s">
        <v>975</v>
      </c>
      <c r="B244" s="3">
        <v>2348.87</v>
      </c>
      <c r="C244" s="7">
        <f>(B244-$G$7)/($G$8-$G$7)</f>
        <v>0.68199999999999683</v>
      </c>
      <c r="D244" s="7">
        <f t="shared" si="7"/>
        <v>0.65354411333064943</v>
      </c>
    </row>
    <row r="245" spans="1:4" x14ac:dyDescent="0.25">
      <c r="A245" s="3" t="s">
        <v>976</v>
      </c>
      <c r="B245" s="3">
        <v>2348.75</v>
      </c>
      <c r="C245" s="7">
        <f>(B245-$G$7)/($G$8-$G$7)</f>
        <v>0.6785714285714286</v>
      </c>
      <c r="D245" s="7">
        <f t="shared" si="7"/>
        <v>0.65011554190208121</v>
      </c>
    </row>
    <row r="246" spans="1:4" x14ac:dyDescent="0.25">
      <c r="A246" s="3" t="s">
        <v>977</v>
      </c>
      <c r="B246" s="3">
        <v>2349.14</v>
      </c>
      <c r="C246" s="7">
        <f>(B246-$G$7)/($G$8-$G$7)</f>
        <v>0.68971428571428206</v>
      </c>
      <c r="D246" s="7">
        <f t="shared" si="7"/>
        <v>0.66125839904493466</v>
      </c>
    </row>
    <row r="247" spans="1:4" x14ac:dyDescent="0.25">
      <c r="A247" s="3" t="s">
        <v>978</v>
      </c>
      <c r="B247" s="3">
        <v>2348.3000000000002</v>
      </c>
      <c r="C247" s="7">
        <f>(B247-$G$7)/($G$8-$G$7)</f>
        <v>0.66571428571429092</v>
      </c>
      <c r="D247" s="7">
        <f t="shared" si="7"/>
        <v>0.63725839904494352</v>
      </c>
    </row>
    <row r="248" spans="1:4" x14ac:dyDescent="0.25">
      <c r="A248" s="3" t="s">
        <v>979</v>
      </c>
      <c r="B248" s="3">
        <v>2347.83</v>
      </c>
      <c r="C248" s="7">
        <f>(B248-$G$7)/($G$8-$G$7)</f>
        <v>0.65228571428571225</v>
      </c>
      <c r="D248" s="7">
        <f t="shared" si="7"/>
        <v>0.62382982761636485</v>
      </c>
    </row>
    <row r="249" spans="1:4" x14ac:dyDescent="0.25">
      <c r="A249" s="3" t="s">
        <v>980</v>
      </c>
      <c r="B249" s="3">
        <v>2350.88</v>
      </c>
      <c r="C249" s="7">
        <f>(B249-$G$7)/($G$8-$G$7)</f>
        <v>0.73942857142857454</v>
      </c>
      <c r="D249" s="7">
        <f t="shared" si="7"/>
        <v>0.71097268475922715</v>
      </c>
    </row>
    <row r="250" spans="1:4" x14ac:dyDescent="0.25">
      <c r="A250" s="3" t="s">
        <v>981</v>
      </c>
      <c r="B250" s="3">
        <v>2350.8200000000002</v>
      </c>
      <c r="C250" s="7">
        <f>(B250-$G$7)/($G$8-$G$7)</f>
        <v>0.73771428571429043</v>
      </c>
      <c r="D250" s="7">
        <f t="shared" si="7"/>
        <v>0.70925839904494303</v>
      </c>
    </row>
    <row r="251" spans="1:4" x14ac:dyDescent="0.25">
      <c r="A251" s="3" t="s">
        <v>982</v>
      </c>
      <c r="B251" s="3">
        <v>2350.44</v>
      </c>
      <c r="C251" s="7">
        <f>(B251-$G$7)/($G$8-$G$7)</f>
        <v>0.72685714285714442</v>
      </c>
      <c r="D251" s="7">
        <f t="shared" si="7"/>
        <v>0.69840125618779703</v>
      </c>
    </row>
    <row r="252" spans="1:4" x14ac:dyDescent="0.25">
      <c r="A252" s="3" t="s">
        <v>983</v>
      </c>
      <c r="B252" s="3">
        <v>2350.5500000000002</v>
      </c>
      <c r="C252" s="7">
        <f>(B252-$G$7)/($G$8-$G$7)</f>
        <v>0.7300000000000052</v>
      </c>
      <c r="D252" s="7">
        <f t="shared" si="7"/>
        <v>0.7015441133306578</v>
      </c>
    </row>
    <row r="253" spans="1:4" x14ac:dyDescent="0.25">
      <c r="A253" s="3" t="s">
        <v>984</v>
      </c>
      <c r="B253" s="3">
        <v>2351.23</v>
      </c>
      <c r="C253" s="7">
        <f>(B253-$G$7)/($G$8-$G$7)</f>
        <v>0.749428571428572</v>
      </c>
      <c r="D253" s="7">
        <f t="shared" si="7"/>
        <v>0.7209726847592246</v>
      </c>
    </row>
    <row r="254" spans="1:4" x14ac:dyDescent="0.25">
      <c r="A254" s="3" t="s">
        <v>985</v>
      </c>
      <c r="B254" s="3">
        <v>2349.11</v>
      </c>
      <c r="C254" s="7">
        <f>(B254-$G$7)/($G$8-$G$7)</f>
        <v>0.6888571428571465</v>
      </c>
      <c r="D254" s="7">
        <f t="shared" si="7"/>
        <v>0.6604012561877991</v>
      </c>
    </row>
    <row r="255" spans="1:4" x14ac:dyDescent="0.25">
      <c r="A255" s="3" t="s">
        <v>986</v>
      </c>
      <c r="B255" s="3">
        <v>2350.31</v>
      </c>
      <c r="C255" s="7">
        <f>(B255-$G$7)/($G$8-$G$7)</f>
        <v>0.72314285714285553</v>
      </c>
      <c r="D255" s="7">
        <f t="shared" si="7"/>
        <v>0.69468697047350814</v>
      </c>
    </row>
    <row r="256" spans="1:4" x14ac:dyDescent="0.25">
      <c r="A256" s="3" t="s">
        <v>987</v>
      </c>
      <c r="B256" s="3">
        <v>2348.02</v>
      </c>
      <c r="C256" s="7">
        <f>(B256-$G$7)/($G$8-$G$7)</f>
        <v>0.65771428571428514</v>
      </c>
      <c r="D256" s="7">
        <f t="shared" si="7"/>
        <v>0.62925839904493774</v>
      </c>
    </row>
    <row r="257" spans="1:4" x14ac:dyDescent="0.25">
      <c r="A257" s="3" t="s">
        <v>988</v>
      </c>
      <c r="B257" s="3">
        <v>2347.73</v>
      </c>
      <c r="C257" s="7">
        <f>(B257-$G$7)/($G$8-$G$7)</f>
        <v>0.64942857142857191</v>
      </c>
      <c r="D257" s="7">
        <f t="shared" si="7"/>
        <v>0.62097268475922451</v>
      </c>
    </row>
    <row r="258" spans="1:4" x14ac:dyDescent="0.25">
      <c r="A258" s="3" t="s">
        <v>989</v>
      </c>
      <c r="B258" s="3">
        <v>2345.81</v>
      </c>
      <c r="C258" s="7">
        <f>(B258-$G$7)/($G$8-$G$7)</f>
        <v>0.59457142857142697</v>
      </c>
      <c r="D258" s="7">
        <f t="shared" si="7"/>
        <v>0.56611554190207958</v>
      </c>
    </row>
    <row r="259" spans="1:4" x14ac:dyDescent="0.25">
      <c r="A259" s="3" t="s">
        <v>990</v>
      </c>
      <c r="B259" s="3">
        <v>2347.4</v>
      </c>
      <c r="C259" s="7">
        <f>(B259-$G$7)/($G$8-$G$7)</f>
        <v>0.64000000000000257</v>
      </c>
      <c r="D259" s="7">
        <f t="shared" ref="D259:D322" si="8">C259-$G$18</f>
        <v>0.61154411333065517</v>
      </c>
    </row>
    <row r="260" spans="1:4" x14ac:dyDescent="0.25">
      <c r="A260" s="3" t="s">
        <v>991</v>
      </c>
      <c r="B260" s="3">
        <v>2345.29</v>
      </c>
      <c r="C260" s="7">
        <f>(B260-$G$7)/($G$8-$G$7)</f>
        <v>0.57971428571428463</v>
      </c>
      <c r="D260" s="7">
        <f t="shared" si="8"/>
        <v>0.55125839904493723</v>
      </c>
    </row>
    <row r="261" spans="1:4" x14ac:dyDescent="0.25">
      <c r="A261" s="3" t="s">
        <v>992</v>
      </c>
      <c r="B261" s="3">
        <v>2344.6999999999998</v>
      </c>
      <c r="C261" s="7">
        <f>(B261-$G$7)/($G$8-$G$7)</f>
        <v>0.56285714285713762</v>
      </c>
      <c r="D261" s="7">
        <f t="shared" si="8"/>
        <v>0.53440125618779022</v>
      </c>
    </row>
    <row r="262" spans="1:4" x14ac:dyDescent="0.25">
      <c r="A262" s="3" t="s">
        <v>993</v>
      </c>
      <c r="B262" s="3">
        <v>2346.3000000000002</v>
      </c>
      <c r="C262" s="7">
        <f>(B262-$G$7)/($G$8-$G$7)</f>
        <v>0.60857142857143376</v>
      </c>
      <c r="D262" s="7">
        <f t="shared" si="8"/>
        <v>0.58011554190208636</v>
      </c>
    </row>
    <row r="263" spans="1:4" x14ac:dyDescent="0.25">
      <c r="A263" s="3" t="s">
        <v>994</v>
      </c>
      <c r="B263" s="3">
        <v>2349.38</v>
      </c>
      <c r="C263" s="7">
        <f>(B263-$G$7)/($G$8-$G$7)</f>
        <v>0.69657142857143173</v>
      </c>
      <c r="D263" s="7">
        <f t="shared" si="8"/>
        <v>0.66811554190208433</v>
      </c>
    </row>
    <row r="264" spans="1:4" x14ac:dyDescent="0.25">
      <c r="A264" s="3" t="s">
        <v>995</v>
      </c>
      <c r="B264" s="3">
        <v>2347.11</v>
      </c>
      <c r="C264" s="7">
        <f>(B264-$G$7)/($G$8-$G$7)</f>
        <v>0.63171428571428934</v>
      </c>
      <c r="D264" s="7">
        <f t="shared" si="8"/>
        <v>0.60325839904494194</v>
      </c>
    </row>
    <row r="265" spans="1:4" x14ac:dyDescent="0.25">
      <c r="A265" s="3" t="s">
        <v>996</v>
      </c>
      <c r="B265" s="3">
        <v>2348.7399999999998</v>
      </c>
      <c r="C265" s="7">
        <f>(B265-$G$7)/($G$8-$G$7)</f>
        <v>0.67828571428570805</v>
      </c>
      <c r="D265" s="7">
        <f t="shared" si="8"/>
        <v>0.64982982761636066</v>
      </c>
    </row>
    <row r="266" spans="1:4" x14ac:dyDescent="0.25">
      <c r="A266" s="3" t="s">
        <v>997</v>
      </c>
      <c r="B266" s="3">
        <v>2349.62</v>
      </c>
      <c r="C266" s="7">
        <f>(B266-$G$7)/($G$8-$G$7)</f>
        <v>0.70342857142856829</v>
      </c>
      <c r="D266" s="7">
        <f t="shared" si="8"/>
        <v>0.6749726847592209</v>
      </c>
    </row>
    <row r="267" spans="1:4" x14ac:dyDescent="0.25">
      <c r="A267" s="3" t="s">
        <v>998</v>
      </c>
      <c r="B267" s="3">
        <v>2349.3200000000002</v>
      </c>
      <c r="C267" s="7">
        <f>(B267-$G$7)/($G$8-$G$7)</f>
        <v>0.6948571428571475</v>
      </c>
      <c r="D267" s="7">
        <f t="shared" si="8"/>
        <v>0.66640125618780011</v>
      </c>
    </row>
    <row r="268" spans="1:4" x14ac:dyDescent="0.25">
      <c r="A268" s="3" t="s">
        <v>999</v>
      </c>
      <c r="B268" s="3">
        <v>2348.9699999999998</v>
      </c>
      <c r="C268" s="7">
        <f>(B268-$G$7)/($G$8-$G$7)</f>
        <v>0.68485714285713717</v>
      </c>
      <c r="D268" s="7">
        <f t="shared" si="8"/>
        <v>0.65640125618778977</v>
      </c>
    </row>
    <row r="269" spans="1:4" x14ac:dyDescent="0.25">
      <c r="A269" s="3" t="s">
        <v>1000</v>
      </c>
      <c r="B269" s="3">
        <v>2350.41</v>
      </c>
      <c r="C269" s="7">
        <f>(B269-$G$7)/($G$8-$G$7)</f>
        <v>0.72599999999999587</v>
      </c>
      <c r="D269" s="7">
        <f t="shared" si="8"/>
        <v>0.69754411333064847</v>
      </c>
    </row>
    <row r="270" spans="1:4" x14ac:dyDescent="0.25">
      <c r="A270" s="3" t="s">
        <v>1001</v>
      </c>
      <c r="B270" s="3">
        <v>2348.1</v>
      </c>
      <c r="C270" s="7">
        <f>(B270-$G$7)/($G$8-$G$7)</f>
        <v>0.65999999999999737</v>
      </c>
      <c r="D270" s="7">
        <f t="shared" si="8"/>
        <v>0.63154411333064997</v>
      </c>
    </row>
    <row r="271" spans="1:4" x14ac:dyDescent="0.25">
      <c r="A271" s="3" t="s">
        <v>1002</v>
      </c>
      <c r="B271" s="3">
        <v>2348.02</v>
      </c>
      <c r="C271" s="7">
        <f>(B271-$G$7)/($G$8-$G$7)</f>
        <v>0.65771428571428514</v>
      </c>
      <c r="D271" s="7">
        <f t="shared" si="8"/>
        <v>0.62925839904493774</v>
      </c>
    </row>
    <row r="272" spans="1:4" x14ac:dyDescent="0.25">
      <c r="A272" s="3" t="s">
        <v>1003</v>
      </c>
      <c r="B272" s="3">
        <v>2347.65</v>
      </c>
      <c r="C272" s="7">
        <f>(B272-$G$7)/($G$8-$G$7)</f>
        <v>0.6471428571428598</v>
      </c>
      <c r="D272" s="7">
        <f t="shared" si="8"/>
        <v>0.6186869704735124</v>
      </c>
    </row>
    <row r="273" spans="1:4" x14ac:dyDescent="0.25">
      <c r="A273" s="3" t="s">
        <v>1004</v>
      </c>
      <c r="B273" s="3">
        <v>2347.85</v>
      </c>
      <c r="C273" s="7">
        <f>(B273-$G$7)/($G$8-$G$7)</f>
        <v>0.65285714285714025</v>
      </c>
      <c r="D273" s="7">
        <f t="shared" si="8"/>
        <v>0.62440125618779285</v>
      </c>
    </row>
    <row r="274" spans="1:4" x14ac:dyDescent="0.25">
      <c r="A274" s="3" t="s">
        <v>1005</v>
      </c>
      <c r="B274" s="3">
        <v>2349.17</v>
      </c>
      <c r="C274" s="7">
        <f>(B274-$G$7)/($G$8-$G$7)</f>
        <v>0.69057142857143061</v>
      </c>
      <c r="D274" s="7">
        <f t="shared" si="8"/>
        <v>0.66211554190208322</v>
      </c>
    </row>
    <row r="275" spans="1:4" x14ac:dyDescent="0.25">
      <c r="A275" s="3" t="s">
        <v>1006</v>
      </c>
      <c r="B275" s="3">
        <v>2347.9299999999998</v>
      </c>
      <c r="C275" s="7">
        <f>(B275-$G$7)/($G$8-$G$7)</f>
        <v>0.65514285714285247</v>
      </c>
      <c r="D275" s="7">
        <f t="shared" si="8"/>
        <v>0.62668697047350508</v>
      </c>
    </row>
    <row r="276" spans="1:4" x14ac:dyDescent="0.25">
      <c r="A276" s="3" t="s">
        <v>1007</v>
      </c>
      <c r="B276" s="3">
        <v>2348.64</v>
      </c>
      <c r="C276" s="7">
        <f>(B276-$G$7)/($G$8-$G$7)</f>
        <v>0.67542857142856783</v>
      </c>
      <c r="D276" s="7">
        <f t="shared" si="8"/>
        <v>0.64697268475922043</v>
      </c>
    </row>
    <row r="277" spans="1:4" x14ac:dyDescent="0.25">
      <c r="A277" s="3" t="s">
        <v>1008</v>
      </c>
      <c r="B277" s="3">
        <v>2347.38</v>
      </c>
      <c r="C277" s="7">
        <f>(B277-$G$7)/($G$8-$G$7)</f>
        <v>0.63942857142857457</v>
      </c>
      <c r="D277" s="7">
        <f t="shared" si="8"/>
        <v>0.61097268475922717</v>
      </c>
    </row>
    <row r="278" spans="1:4" x14ac:dyDescent="0.25">
      <c r="A278" s="3" t="s">
        <v>1009</v>
      </c>
      <c r="B278" s="3">
        <v>2347.37</v>
      </c>
      <c r="C278" s="7">
        <f>(B278-$G$7)/($G$8-$G$7)</f>
        <v>0.63914285714285402</v>
      </c>
      <c r="D278" s="7">
        <f t="shared" si="8"/>
        <v>0.61068697047350662</v>
      </c>
    </row>
    <row r="279" spans="1:4" x14ac:dyDescent="0.25">
      <c r="A279" s="3" t="s">
        <v>1010</v>
      </c>
      <c r="B279" s="3">
        <v>2348.1999999999998</v>
      </c>
      <c r="C279" s="7">
        <f>(B279-$G$7)/($G$8-$G$7)</f>
        <v>0.6628571428571377</v>
      </c>
      <c r="D279" s="7">
        <f t="shared" si="8"/>
        <v>0.63440125618779031</v>
      </c>
    </row>
    <row r="280" spans="1:4" x14ac:dyDescent="0.25">
      <c r="A280" s="3" t="s">
        <v>1011</v>
      </c>
      <c r="B280" s="3">
        <v>2348.54</v>
      </c>
      <c r="C280" s="7">
        <f>(B280-$G$7)/($G$8-$G$7)</f>
        <v>0.67257142857142749</v>
      </c>
      <c r="D280" s="7">
        <f t="shared" si="8"/>
        <v>0.64411554190208009</v>
      </c>
    </row>
    <row r="281" spans="1:4" x14ac:dyDescent="0.25">
      <c r="A281" s="3" t="s">
        <v>1012</v>
      </c>
      <c r="B281" s="3">
        <v>2348.41</v>
      </c>
      <c r="C281" s="7">
        <f>(B281-$G$7)/($G$8-$G$7)</f>
        <v>0.66885714285713871</v>
      </c>
      <c r="D281" s="7">
        <f t="shared" si="8"/>
        <v>0.64040125618779131</v>
      </c>
    </row>
    <row r="282" spans="1:4" x14ac:dyDescent="0.25">
      <c r="A282" s="3" t="s">
        <v>1013</v>
      </c>
      <c r="B282" s="3">
        <v>2347.9</v>
      </c>
      <c r="C282" s="7">
        <f>(B282-$G$7)/($G$8-$G$7)</f>
        <v>0.65428571428571691</v>
      </c>
      <c r="D282" s="7">
        <f t="shared" si="8"/>
        <v>0.62582982761636952</v>
      </c>
    </row>
    <row r="283" spans="1:4" x14ac:dyDescent="0.25">
      <c r="A283" s="3" t="s">
        <v>1014</v>
      </c>
      <c r="B283" s="3">
        <v>2349.29</v>
      </c>
      <c r="C283" s="7">
        <f>(B283-$G$7)/($G$8-$G$7)</f>
        <v>0.69399999999999895</v>
      </c>
      <c r="D283" s="7">
        <f t="shared" si="8"/>
        <v>0.66554411333065155</v>
      </c>
    </row>
    <row r="284" spans="1:4" x14ac:dyDescent="0.25">
      <c r="A284" s="3" t="s">
        <v>1015</v>
      </c>
      <c r="B284" s="3">
        <v>2347.11</v>
      </c>
      <c r="C284" s="7">
        <f>(B284-$G$7)/($G$8-$G$7)</f>
        <v>0.63171428571428934</v>
      </c>
      <c r="D284" s="7">
        <f t="shared" si="8"/>
        <v>0.60325839904494194</v>
      </c>
    </row>
    <row r="285" spans="1:4" x14ac:dyDescent="0.25">
      <c r="A285" s="3" t="s">
        <v>1016</v>
      </c>
      <c r="B285" s="3">
        <v>2347.73</v>
      </c>
      <c r="C285" s="7">
        <f>(B285-$G$7)/($G$8-$G$7)</f>
        <v>0.64942857142857191</v>
      </c>
      <c r="D285" s="7">
        <f t="shared" si="8"/>
        <v>0.62097268475922451</v>
      </c>
    </row>
    <row r="286" spans="1:4" x14ac:dyDescent="0.25">
      <c r="A286" s="3" t="s">
        <v>1017</v>
      </c>
      <c r="B286" s="3">
        <v>2349.59</v>
      </c>
      <c r="C286" s="7">
        <f>(B286-$G$7)/($G$8-$G$7)</f>
        <v>0.70257142857143273</v>
      </c>
      <c r="D286" s="7">
        <f t="shared" si="8"/>
        <v>0.67411554190208534</v>
      </c>
    </row>
    <row r="287" spans="1:4" x14ac:dyDescent="0.25">
      <c r="A287" s="3" t="s">
        <v>1018</v>
      </c>
      <c r="B287" s="3">
        <v>2349.58</v>
      </c>
      <c r="C287" s="7">
        <f>(B287-$G$7)/($G$8-$G$7)</f>
        <v>0.70228571428571218</v>
      </c>
      <c r="D287" s="7">
        <f t="shared" si="8"/>
        <v>0.67382982761636478</v>
      </c>
    </row>
    <row r="288" spans="1:4" x14ac:dyDescent="0.25">
      <c r="A288" s="3" t="s">
        <v>1019</v>
      </c>
      <c r="B288" s="3">
        <v>2348.7800000000002</v>
      </c>
      <c r="C288" s="7">
        <f>(B288-$G$7)/($G$8-$G$7)</f>
        <v>0.67942857142857715</v>
      </c>
      <c r="D288" s="7">
        <f t="shared" si="8"/>
        <v>0.65097268475922976</v>
      </c>
    </row>
    <row r="289" spans="1:4" x14ac:dyDescent="0.25">
      <c r="A289" s="3" t="s">
        <v>1020</v>
      </c>
      <c r="B289" s="3">
        <v>2350.02</v>
      </c>
      <c r="C289" s="7">
        <f>(B289-$G$7)/($G$8-$G$7)</f>
        <v>0.7148571428571423</v>
      </c>
      <c r="D289" s="7">
        <f t="shared" si="8"/>
        <v>0.68640125618779491</v>
      </c>
    </row>
    <row r="290" spans="1:4" x14ac:dyDescent="0.25">
      <c r="A290" s="3" t="s">
        <v>1021</v>
      </c>
      <c r="B290" s="3">
        <v>2348.59</v>
      </c>
      <c r="C290" s="7">
        <f>(B290-$G$7)/($G$8-$G$7)</f>
        <v>0.67400000000000415</v>
      </c>
      <c r="D290" s="7">
        <f t="shared" si="8"/>
        <v>0.64554411333065675</v>
      </c>
    </row>
    <row r="291" spans="1:4" x14ac:dyDescent="0.25">
      <c r="A291" s="3" t="s">
        <v>1022</v>
      </c>
      <c r="B291" s="3">
        <v>2348.54</v>
      </c>
      <c r="C291" s="7">
        <f>(B291-$G$7)/($G$8-$G$7)</f>
        <v>0.67257142857142749</v>
      </c>
      <c r="D291" s="7">
        <f t="shared" si="8"/>
        <v>0.64411554190208009</v>
      </c>
    </row>
    <row r="292" spans="1:4" x14ac:dyDescent="0.25">
      <c r="A292" s="3" t="s">
        <v>1023</v>
      </c>
      <c r="B292" s="3">
        <v>2349.73</v>
      </c>
      <c r="C292" s="7">
        <f>(B292-$G$7)/($G$8-$G$7)</f>
        <v>0.70657142857142907</v>
      </c>
      <c r="D292" s="7">
        <f t="shared" si="8"/>
        <v>0.67811554190208168</v>
      </c>
    </row>
    <row r="293" spans="1:4" x14ac:dyDescent="0.25">
      <c r="A293" s="3" t="s">
        <v>1024</v>
      </c>
      <c r="B293" s="3">
        <v>2350.34</v>
      </c>
      <c r="C293" s="7">
        <f>(B293-$G$7)/($G$8-$G$7)</f>
        <v>0.7240000000000042</v>
      </c>
      <c r="D293" s="7">
        <f t="shared" si="8"/>
        <v>0.6955441133306568</v>
      </c>
    </row>
    <row r="294" spans="1:4" x14ac:dyDescent="0.25">
      <c r="A294" s="3" t="s">
        <v>1025</v>
      </c>
      <c r="B294" s="3">
        <v>2347.33</v>
      </c>
      <c r="C294" s="7">
        <f>(B294-$G$7)/($G$8-$G$7)</f>
        <v>0.6379999999999979</v>
      </c>
      <c r="D294" s="7">
        <f t="shared" si="8"/>
        <v>0.60954411333065051</v>
      </c>
    </row>
    <row r="295" spans="1:4" x14ac:dyDescent="0.25">
      <c r="A295" s="3" t="s">
        <v>1026</v>
      </c>
      <c r="B295" s="3">
        <v>2343.9699999999998</v>
      </c>
      <c r="C295" s="7">
        <f>(B295-$G$7)/($G$8-$G$7)</f>
        <v>0.54199999999999426</v>
      </c>
      <c r="D295" s="7">
        <f t="shared" si="8"/>
        <v>0.51354411333064687</v>
      </c>
    </row>
    <row r="296" spans="1:4" x14ac:dyDescent="0.25">
      <c r="A296" s="3" t="s">
        <v>1027</v>
      </c>
      <c r="B296" s="3">
        <v>2343.06</v>
      </c>
      <c r="C296" s="7">
        <f>(B296-$G$7)/($G$8-$G$7)</f>
        <v>0.51599999999999846</v>
      </c>
      <c r="D296" s="7">
        <f t="shared" si="8"/>
        <v>0.48754411333065106</v>
      </c>
    </row>
    <row r="297" spans="1:4" x14ac:dyDescent="0.25">
      <c r="A297" s="3" t="s">
        <v>1028</v>
      </c>
      <c r="B297" s="3">
        <v>2346.44</v>
      </c>
      <c r="C297" s="7">
        <f>(B297-$G$7)/($G$8-$G$7)</f>
        <v>0.6125714285714301</v>
      </c>
      <c r="D297" s="7">
        <f t="shared" si="8"/>
        <v>0.5841155419020827</v>
      </c>
    </row>
    <row r="298" spans="1:4" x14ac:dyDescent="0.25">
      <c r="A298" s="3" t="s">
        <v>1029</v>
      </c>
      <c r="B298" s="3">
        <v>2343.63</v>
      </c>
      <c r="C298" s="7">
        <f>(B298-$G$7)/($G$8-$G$7)</f>
        <v>0.53228571428571736</v>
      </c>
      <c r="D298" s="7">
        <f t="shared" si="8"/>
        <v>0.50382982761636996</v>
      </c>
    </row>
    <row r="299" spans="1:4" x14ac:dyDescent="0.25">
      <c r="A299" s="3" t="s">
        <v>1030</v>
      </c>
      <c r="B299" s="3">
        <v>2345.58</v>
      </c>
      <c r="C299" s="7">
        <f>(B299-$G$7)/($G$8-$G$7)</f>
        <v>0.58799999999999797</v>
      </c>
      <c r="D299" s="7">
        <f t="shared" si="8"/>
        <v>0.55954411333065057</v>
      </c>
    </row>
    <row r="300" spans="1:4" x14ac:dyDescent="0.25">
      <c r="A300" s="3" t="s">
        <v>1031</v>
      </c>
      <c r="B300" s="3">
        <v>2349.29</v>
      </c>
      <c r="C300" s="7">
        <f>(B300-$G$7)/($G$8-$G$7)</f>
        <v>0.69399999999999895</v>
      </c>
      <c r="D300" s="7">
        <f t="shared" si="8"/>
        <v>0.66554411333065155</v>
      </c>
    </row>
    <row r="301" spans="1:4" x14ac:dyDescent="0.25">
      <c r="A301" s="3" t="s">
        <v>1032</v>
      </c>
      <c r="B301" s="3">
        <v>2350.88</v>
      </c>
      <c r="C301" s="7">
        <f>(B301-$G$7)/($G$8-$G$7)</f>
        <v>0.73942857142857454</v>
      </c>
      <c r="D301" s="7">
        <f t="shared" si="8"/>
        <v>0.71097268475922715</v>
      </c>
    </row>
    <row r="302" spans="1:4" x14ac:dyDescent="0.25">
      <c r="A302" s="3" t="s">
        <v>1033</v>
      </c>
      <c r="B302" s="3">
        <v>2347.9</v>
      </c>
      <c r="C302" s="7">
        <f>(B302-$G$7)/($G$8-$G$7)</f>
        <v>0.65428571428571691</v>
      </c>
      <c r="D302" s="7">
        <f t="shared" si="8"/>
        <v>0.62582982761636952</v>
      </c>
    </row>
    <row r="303" spans="1:4" x14ac:dyDescent="0.25">
      <c r="A303" s="3" t="s">
        <v>1034</v>
      </c>
      <c r="B303" s="3">
        <v>2349.46</v>
      </c>
      <c r="C303" s="7">
        <f>(B303-$G$7)/($G$8-$G$7)</f>
        <v>0.69885714285714384</v>
      </c>
      <c r="D303" s="7">
        <f t="shared" si="8"/>
        <v>0.67040125618779645</v>
      </c>
    </row>
    <row r="304" spans="1:4" x14ac:dyDescent="0.25">
      <c r="A304" s="3" t="s">
        <v>1035</v>
      </c>
      <c r="B304" s="3">
        <v>2345.0300000000002</v>
      </c>
      <c r="C304" s="7">
        <f>(B304-$G$7)/($G$8-$G$7)</f>
        <v>0.57228571428571995</v>
      </c>
      <c r="D304" s="7">
        <f t="shared" si="8"/>
        <v>0.54382982761637255</v>
      </c>
    </row>
    <row r="305" spans="1:4" x14ac:dyDescent="0.25">
      <c r="A305" s="3" t="s">
        <v>1036</v>
      </c>
      <c r="B305" s="3">
        <v>2347.9</v>
      </c>
      <c r="C305" s="7">
        <f>(B305-$G$7)/($G$8-$G$7)</f>
        <v>0.65428571428571691</v>
      </c>
      <c r="D305" s="7">
        <f t="shared" si="8"/>
        <v>0.62582982761636952</v>
      </c>
    </row>
    <row r="306" spans="1:4" x14ac:dyDescent="0.25">
      <c r="A306" s="3" t="s">
        <v>1037</v>
      </c>
      <c r="B306" s="3">
        <v>2350.15</v>
      </c>
      <c r="C306" s="7">
        <f>(B306-$G$7)/($G$8-$G$7)</f>
        <v>0.71857142857143119</v>
      </c>
      <c r="D306" s="7">
        <f t="shared" si="8"/>
        <v>0.6901155419020838</v>
      </c>
    </row>
    <row r="307" spans="1:4" x14ac:dyDescent="0.25">
      <c r="A307" s="3" t="s">
        <v>1038</v>
      </c>
      <c r="B307" s="3">
        <v>2348.04</v>
      </c>
      <c r="C307" s="7">
        <f>(B307-$G$7)/($G$8-$G$7)</f>
        <v>0.65828571428571325</v>
      </c>
      <c r="D307" s="7">
        <f t="shared" si="8"/>
        <v>0.62982982761636586</v>
      </c>
    </row>
    <row r="308" spans="1:4" x14ac:dyDescent="0.25">
      <c r="A308" s="3" t="s">
        <v>1039</v>
      </c>
      <c r="B308" s="3">
        <v>2348</v>
      </c>
      <c r="C308" s="7">
        <f>(B308-$G$7)/($G$8-$G$7)</f>
        <v>0.65714285714285714</v>
      </c>
      <c r="D308" s="7">
        <f t="shared" si="8"/>
        <v>0.62868697047350974</v>
      </c>
    </row>
    <row r="309" spans="1:4" x14ac:dyDescent="0.25">
      <c r="A309" s="3" t="s">
        <v>1040</v>
      </c>
      <c r="B309" s="3">
        <v>2348.52</v>
      </c>
      <c r="C309" s="7">
        <f>(B309-$G$7)/($G$8-$G$7)</f>
        <v>0.67199999999999949</v>
      </c>
      <c r="D309" s="7">
        <f t="shared" si="8"/>
        <v>0.64354411333065209</v>
      </c>
    </row>
    <row r="310" spans="1:4" x14ac:dyDescent="0.25">
      <c r="A310" s="3" t="s">
        <v>1041</v>
      </c>
      <c r="B310" s="3">
        <v>2350.2399999999998</v>
      </c>
      <c r="C310" s="7">
        <f>(B310-$G$7)/($G$8-$G$7)</f>
        <v>0.72114285714285087</v>
      </c>
      <c r="D310" s="7">
        <f t="shared" si="8"/>
        <v>0.69268697047350347</v>
      </c>
    </row>
    <row r="311" spans="1:4" x14ac:dyDescent="0.25">
      <c r="A311" s="3" t="s">
        <v>1042</v>
      </c>
      <c r="B311" s="3">
        <v>2348.0500000000002</v>
      </c>
      <c r="C311" s="7">
        <f>(B311-$G$7)/($G$8-$G$7)</f>
        <v>0.6585714285714338</v>
      </c>
      <c r="D311" s="7">
        <f t="shared" si="8"/>
        <v>0.63011554190208641</v>
      </c>
    </row>
    <row r="312" spans="1:4" x14ac:dyDescent="0.25">
      <c r="A312" s="3" t="s">
        <v>1043</v>
      </c>
      <c r="B312" s="3">
        <v>2345.42</v>
      </c>
      <c r="C312" s="7">
        <f>(B312-$G$7)/($G$8-$G$7)</f>
        <v>0.58342857142857352</v>
      </c>
      <c r="D312" s="7">
        <f t="shared" si="8"/>
        <v>0.55497268475922612</v>
      </c>
    </row>
    <row r="313" spans="1:4" x14ac:dyDescent="0.25">
      <c r="A313" s="3" t="s">
        <v>1044</v>
      </c>
      <c r="B313" s="3">
        <v>2345.04</v>
      </c>
      <c r="C313" s="7">
        <f>(B313-$G$7)/($G$8-$G$7)</f>
        <v>0.57257142857142751</v>
      </c>
      <c r="D313" s="7">
        <f t="shared" si="8"/>
        <v>0.54411554190208011</v>
      </c>
    </row>
    <row r="314" spans="1:4" x14ac:dyDescent="0.25">
      <c r="A314" s="3" t="s">
        <v>1045</v>
      </c>
      <c r="B314" s="3">
        <v>2343.36</v>
      </c>
      <c r="C314" s="7">
        <f>(B314-$G$7)/($G$8-$G$7)</f>
        <v>0.52457142857143224</v>
      </c>
      <c r="D314" s="7">
        <f t="shared" si="8"/>
        <v>0.49611554190208484</v>
      </c>
    </row>
    <row r="315" spans="1:4" x14ac:dyDescent="0.25">
      <c r="A315" s="3" t="s">
        <v>1046</v>
      </c>
      <c r="B315" s="3">
        <v>2346.08</v>
      </c>
      <c r="C315" s="7">
        <f>(B315-$G$7)/($G$8-$G$7)</f>
        <v>0.6022857142857122</v>
      </c>
      <c r="D315" s="7">
        <f t="shared" si="8"/>
        <v>0.57382982761636481</v>
      </c>
    </row>
    <row r="316" spans="1:4" x14ac:dyDescent="0.25">
      <c r="A316" s="3" t="s">
        <v>1047</v>
      </c>
      <c r="B316" s="3">
        <v>2343.5</v>
      </c>
      <c r="C316" s="7">
        <f>(B316-$G$7)/($G$8-$G$7)</f>
        <v>0.52857142857142858</v>
      </c>
      <c r="D316" s="7">
        <f t="shared" si="8"/>
        <v>0.50011554190208118</v>
      </c>
    </row>
    <row r="317" spans="1:4" x14ac:dyDescent="0.25">
      <c r="A317" s="3" t="s">
        <v>1048</v>
      </c>
      <c r="B317" s="3">
        <v>2345.86</v>
      </c>
      <c r="C317" s="7">
        <f>(B317-$G$7)/($G$8-$G$7)</f>
        <v>0.59600000000000364</v>
      </c>
      <c r="D317" s="7">
        <f t="shared" si="8"/>
        <v>0.56754411333065624</v>
      </c>
    </row>
    <row r="318" spans="1:4" x14ac:dyDescent="0.25">
      <c r="A318" s="3" t="s">
        <v>1049</v>
      </c>
      <c r="B318" s="3">
        <v>2347.5300000000002</v>
      </c>
      <c r="C318" s="7">
        <f>(B318-$G$7)/($G$8-$G$7)</f>
        <v>0.64371428571429146</v>
      </c>
      <c r="D318" s="7">
        <f t="shared" si="8"/>
        <v>0.61525839904494406</v>
      </c>
    </row>
    <row r="319" spans="1:4" x14ac:dyDescent="0.25">
      <c r="A319" s="3" t="s">
        <v>1050</v>
      </c>
      <c r="B319" s="3">
        <v>2347.85</v>
      </c>
      <c r="C319" s="7">
        <f>(B319-$G$7)/($G$8-$G$7)</f>
        <v>0.65285714285714025</v>
      </c>
      <c r="D319" s="7">
        <f t="shared" si="8"/>
        <v>0.62440125618779285</v>
      </c>
    </row>
    <row r="320" spans="1:4" x14ac:dyDescent="0.25">
      <c r="A320" s="3" t="s">
        <v>1051</v>
      </c>
      <c r="B320" s="3">
        <v>2348</v>
      </c>
      <c r="C320" s="7">
        <f>(B320-$G$7)/($G$8-$G$7)</f>
        <v>0.65714285714285714</v>
      </c>
      <c r="D320" s="7">
        <f t="shared" si="8"/>
        <v>0.62868697047350974</v>
      </c>
    </row>
    <row r="321" spans="1:4" x14ac:dyDescent="0.25">
      <c r="A321" s="3" t="s">
        <v>1052</v>
      </c>
      <c r="B321" s="3">
        <v>2346.9499999999998</v>
      </c>
      <c r="C321" s="7">
        <f>(B321-$G$7)/($G$8-$G$7)</f>
        <v>0.62714285714285189</v>
      </c>
      <c r="D321" s="7">
        <f t="shared" si="8"/>
        <v>0.5986869704735045</v>
      </c>
    </row>
    <row r="322" spans="1:4" x14ac:dyDescent="0.25">
      <c r="A322" s="3" t="s">
        <v>1053</v>
      </c>
      <c r="B322" s="3">
        <v>2349.64</v>
      </c>
      <c r="C322" s="7">
        <f>(B322-$G$7)/($G$8-$G$7)</f>
        <v>0.70399999999999641</v>
      </c>
      <c r="D322" s="7">
        <f t="shared" si="8"/>
        <v>0.67554411333064901</v>
      </c>
    </row>
    <row r="323" spans="1:4" x14ac:dyDescent="0.25">
      <c r="A323" s="3" t="s">
        <v>1054</v>
      </c>
      <c r="B323" s="3">
        <v>2348.17</v>
      </c>
      <c r="C323" s="7">
        <f>(B323-$G$7)/($G$8-$G$7)</f>
        <v>0.66200000000000203</v>
      </c>
      <c r="D323" s="7">
        <f t="shared" ref="D323:D324" si="9">C323-$G$18</f>
        <v>0.63354411333065463</v>
      </c>
    </row>
    <row r="324" spans="1:4" x14ac:dyDescent="0.25">
      <c r="A324" s="3" t="s">
        <v>1055</v>
      </c>
      <c r="B324" s="3">
        <v>2347.41</v>
      </c>
      <c r="C324" s="7">
        <f>(B324-$G$7)/($G$8-$G$7)</f>
        <v>0.64028571428571013</v>
      </c>
      <c r="D324" s="7">
        <f t="shared" si="9"/>
        <v>0.61182982761636273</v>
      </c>
    </row>
  </sheetData>
  <sortState xmlns:xlrd2="http://schemas.microsoft.com/office/spreadsheetml/2017/richdata2" ref="L19:L32">
    <sortCondition ref="L19"/>
  </sortState>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Sample</vt:lpstr>
      <vt:lpstr>Standards</vt:lpstr>
      <vt:lpstr>Conditions</vt:lpstr>
      <vt:lpstr>Cleaned</vt:lpstr>
      <vt:lpstr>Convert lookup</vt:lpstr>
      <vt:lpstr>Mineral lookup</vt:lpstr>
      <vt:lpstr>HyLogging and EPMA</vt:lpstr>
      <vt:lpstr>A</vt:lpstr>
      <vt:lpstr>YT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em-user</dc:creator>
  <cp:lastModifiedBy>Green, David</cp:lastModifiedBy>
  <dcterms:created xsi:type="dcterms:W3CDTF">2021-07-26T06:09:18Z</dcterms:created>
  <dcterms:modified xsi:type="dcterms:W3CDTF">2022-02-11T04:04:00Z</dcterms:modified>
</cp:coreProperties>
</file>